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приложение 1(РП)" sheetId="25" r:id="rId1"/>
    <sheet name="ПС Емваль" sheetId="26" r:id="rId2"/>
  </sheets>
  <calcPr calcId="125725"/>
</workbook>
</file>

<file path=xl/calcChain.xml><?xml version="1.0" encoding="utf-8"?>
<calcChain xmlns="http://schemas.openxmlformats.org/spreadsheetml/2006/main">
  <c r="X156" i="25"/>
  <c r="W156"/>
  <c r="N156"/>
  <c r="Y194"/>
  <c r="N194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N163"/>
  <c r="O163"/>
  <c r="V924"/>
  <c r="U924"/>
  <c r="T924"/>
  <c r="N924"/>
  <c r="P1729" l="1"/>
  <c r="P1730"/>
  <c r="O1220" l="1"/>
  <c r="P1133" l="1"/>
  <c r="P1122"/>
  <c r="O1122"/>
  <c r="O1102"/>
  <c r="Q984"/>
  <c r="N914" l="1"/>
  <c r="O873"/>
  <c r="O854"/>
  <c r="N808"/>
  <c r="O761"/>
  <c r="O757"/>
  <c r="N721"/>
  <c r="L703"/>
  <c r="P603"/>
  <c r="P639"/>
  <c r="N536"/>
  <c r="M532"/>
  <c r="O429"/>
  <c r="O407"/>
  <c r="P309"/>
  <c r="L261"/>
  <c r="K260"/>
  <c r="N228"/>
  <c r="O186"/>
  <c r="R158"/>
  <c r="D158"/>
  <c r="D135"/>
  <c r="M126"/>
  <c r="L126"/>
  <c r="K126"/>
  <c r="J126"/>
  <c r="I126"/>
  <c r="H126"/>
  <c r="G126"/>
  <c r="F126"/>
  <c r="E126"/>
  <c r="D126"/>
  <c r="AB126"/>
  <c r="AA126"/>
  <c r="Z126"/>
  <c r="X126"/>
  <c r="W126"/>
  <c r="V126"/>
  <c r="U126"/>
  <c r="T126"/>
  <c r="S126"/>
  <c r="R126"/>
  <c r="Q126"/>
  <c r="P126"/>
  <c r="Q77"/>
  <c r="R77"/>
  <c r="R36"/>
  <c r="R46"/>
  <c r="S36"/>
  <c r="E1558"/>
  <c r="AB1669" l="1"/>
  <c r="AA1669"/>
  <c r="Z1669"/>
  <c r="Y1669"/>
  <c r="X1669"/>
  <c r="W1669"/>
  <c r="V1669"/>
  <c r="U1669"/>
  <c r="T1669"/>
  <c r="S1669"/>
  <c r="R1669"/>
  <c r="Q1669"/>
  <c r="P1669"/>
  <c r="O1669"/>
  <c r="N1669"/>
  <c r="M1669"/>
  <c r="L1669"/>
  <c r="K1669"/>
  <c r="J1669"/>
  <c r="I1669"/>
  <c r="H1669"/>
  <c r="G1669"/>
  <c r="F1669"/>
  <c r="E1669"/>
  <c r="D1669"/>
  <c r="AB1666"/>
  <c r="AA1666"/>
  <c r="Z1666"/>
  <c r="Y1666"/>
  <c r="X1666"/>
  <c r="W1666"/>
  <c r="V1666"/>
  <c r="U1666"/>
  <c r="T1666"/>
  <c r="S1666"/>
  <c r="R1666"/>
  <c r="Q1666"/>
  <c r="P1666"/>
  <c r="O1666"/>
  <c r="N1666"/>
  <c r="M1666"/>
  <c r="L1666"/>
  <c r="K1666"/>
  <c r="J1666"/>
  <c r="I1666"/>
  <c r="H1666"/>
  <c r="G1666"/>
  <c r="F1666"/>
  <c r="E1666"/>
  <c r="D1666"/>
  <c r="AB1665"/>
  <c r="AA1665"/>
  <c r="Z1665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D1665"/>
  <c r="D1174"/>
  <c r="Q1202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D1200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E1197"/>
  <c r="D1197"/>
  <c r="W1053"/>
  <c r="V1053"/>
  <c r="U1053"/>
  <c r="T1053"/>
  <c r="S1053"/>
  <c r="R1053"/>
  <c r="Q1053"/>
  <c r="P1053"/>
  <c r="L1053"/>
  <c r="K1053"/>
  <c r="J1053"/>
  <c r="I1053"/>
  <c r="H1053"/>
  <c r="G1053"/>
  <c r="F1053"/>
  <c r="E1053"/>
  <c r="D1053"/>
  <c r="O1053"/>
  <c r="N1053"/>
  <c r="M1053"/>
  <c r="AB1053"/>
  <c r="AA1053"/>
  <c r="Z1053"/>
  <c r="Y1053"/>
  <c r="X1053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I1036"/>
  <c r="H1036"/>
  <c r="G1036"/>
  <c r="F1036"/>
  <c r="E1036"/>
  <c r="D1036"/>
  <c r="D1040"/>
  <c r="X1037"/>
  <c r="AB894"/>
  <c r="AA894"/>
  <c r="Z894"/>
  <c r="Y894"/>
  <c r="X894"/>
  <c r="W894"/>
  <c r="V894"/>
  <c r="U894"/>
  <c r="T894"/>
  <c r="S894"/>
  <c r="R894"/>
  <c r="Q894"/>
  <c r="P894"/>
  <c r="O894"/>
  <c r="N894"/>
  <c r="M894"/>
  <c r="L894"/>
  <c r="K894"/>
  <c r="J894"/>
  <c r="I894"/>
  <c r="H894"/>
  <c r="G894"/>
  <c r="F894"/>
  <c r="E894"/>
  <c r="D894"/>
  <c r="N854"/>
  <c r="P873"/>
  <c r="H788"/>
  <c r="AB776"/>
  <c r="AA776"/>
  <c r="Z776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E776"/>
  <c r="D776"/>
  <c r="O788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D717"/>
  <c r="M639"/>
  <c r="D639"/>
  <c r="U603"/>
  <c r="AB639"/>
  <c r="AA639"/>
  <c r="Z639"/>
  <c r="Y639"/>
  <c r="X639"/>
  <c r="W639"/>
  <c r="V639"/>
  <c r="U639"/>
  <c r="T639"/>
  <c r="S639"/>
  <c r="R639"/>
  <c r="Q639"/>
  <c r="O639"/>
  <c r="N639"/>
  <c r="L639"/>
  <c r="K639"/>
  <c r="J639"/>
  <c r="I639"/>
  <c r="H639"/>
  <c r="G639"/>
  <c r="F639"/>
  <c r="E639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D658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D607"/>
  <c r="D282"/>
  <c r="J334"/>
  <c r="H334"/>
  <c r="AB334"/>
  <c r="AA334"/>
  <c r="Z334"/>
  <c r="Y334"/>
  <c r="X334"/>
  <c r="W334"/>
  <c r="V334"/>
  <c r="T334"/>
  <c r="S334"/>
  <c r="R334"/>
  <c r="Q334"/>
  <c r="P334"/>
  <c r="O334"/>
  <c r="N334"/>
  <c r="M334"/>
  <c r="L334"/>
  <c r="K334"/>
  <c r="I334"/>
  <c r="E334"/>
  <c r="D334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D1729"/>
  <c r="AB1710"/>
  <c r="AA1710"/>
  <c r="Z1710"/>
  <c r="Y1710"/>
  <c r="X1710"/>
  <c r="W1710"/>
  <c r="V1710"/>
  <c r="U1710"/>
  <c r="T1710"/>
  <c r="S1710"/>
  <c r="R1710"/>
  <c r="Q1710"/>
  <c r="P1710"/>
  <c r="O1710"/>
  <c r="N1710"/>
  <c r="M1710"/>
  <c r="L1710"/>
  <c r="K1710"/>
  <c r="J1710"/>
  <c r="I1710"/>
  <c r="H1710"/>
  <c r="G1710"/>
  <c r="F1710"/>
  <c r="E1710"/>
  <c r="D1710"/>
  <c r="O1141" l="1"/>
  <c r="O135"/>
  <c r="AA135"/>
  <c r="Z135"/>
  <c r="AB130" l="1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M1240"/>
  <c r="E98" i="26" l="1"/>
  <c r="E38"/>
  <c r="E96"/>
  <c r="F1143" i="25"/>
  <c r="F1146"/>
  <c r="F1148"/>
  <c r="F1152"/>
  <c r="F1155"/>
  <c r="F1159"/>
  <c r="F1162"/>
  <c r="AB1148"/>
  <c r="AA1148"/>
  <c r="Z1148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E1148"/>
  <c r="D1148"/>
  <c r="O36"/>
  <c r="AB46"/>
  <c r="AA46"/>
  <c r="Z46"/>
  <c r="Y46"/>
  <c r="X46"/>
  <c r="W46"/>
  <c r="V46"/>
  <c r="U46"/>
  <c r="T46"/>
  <c r="S46"/>
  <c r="Q46"/>
  <c r="P46"/>
  <c r="O46"/>
  <c r="N46"/>
  <c r="M46"/>
  <c r="L46"/>
  <c r="K46"/>
  <c r="J46"/>
  <c r="I46"/>
  <c r="H46"/>
  <c r="G46"/>
  <c r="F46"/>
  <c r="E46"/>
  <c r="D46"/>
  <c r="AB36"/>
  <c r="AA36"/>
  <c r="Z36"/>
  <c r="Y36"/>
  <c r="X36"/>
  <c r="W36"/>
  <c r="V36"/>
  <c r="U36"/>
  <c r="T36"/>
  <c r="Q36"/>
  <c r="P36"/>
  <c r="N36"/>
  <c r="M36"/>
  <c r="L36"/>
  <c r="K36"/>
  <c r="J36"/>
  <c r="I36"/>
  <c r="H36"/>
  <c r="G36"/>
  <c r="F36"/>
  <c r="E36"/>
  <c r="D3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D586"/>
  <c r="F410"/>
  <c r="F413"/>
  <c r="F416"/>
  <c r="F419"/>
  <c r="F422"/>
  <c r="F425"/>
  <c r="D105"/>
  <c r="D960"/>
  <c r="E960"/>
  <c r="D1118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D1126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D1109"/>
  <c r="AB98" i="26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37"/>
  <c r="E97" s="1"/>
  <c r="F1122" i="25" l="1"/>
  <c r="F1121" s="1"/>
  <c r="H1122"/>
  <c r="H1121" s="1"/>
  <c r="J1122"/>
  <c r="J1121" s="1"/>
  <c r="L1122"/>
  <c r="L1121" s="1"/>
  <c r="N1122"/>
  <c r="N1121" s="1"/>
  <c r="P1121"/>
  <c r="R1122"/>
  <c r="R1121" s="1"/>
  <c r="T1122"/>
  <c r="T1121" s="1"/>
  <c r="V1122"/>
  <c r="V1121" s="1"/>
  <c r="X1122"/>
  <c r="X1121" s="1"/>
  <c r="Z1122"/>
  <c r="Z1121" s="1"/>
  <c r="AB1122"/>
  <c r="AB1121" s="1"/>
  <c r="E1122"/>
  <c r="E1121" s="1"/>
  <c r="G1122"/>
  <c r="G1121" s="1"/>
  <c r="I1122"/>
  <c r="I1121" s="1"/>
  <c r="K1122"/>
  <c r="K1121" s="1"/>
  <c r="M1122"/>
  <c r="M1121" s="1"/>
  <c r="O1121"/>
  <c r="Q1122"/>
  <c r="Q1121" s="1"/>
  <c r="S1122"/>
  <c r="S1121" s="1"/>
  <c r="U1122"/>
  <c r="U1121" s="1"/>
  <c r="W1122"/>
  <c r="W1121" s="1"/>
  <c r="Y1122"/>
  <c r="Y1121" s="1"/>
  <c r="AA1122"/>
  <c r="AA1121" s="1"/>
  <c r="D1122"/>
  <c r="D1121" s="1"/>
  <c r="E94" i="26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451" i="25" l="1"/>
  <c r="D1354"/>
  <c r="D1358"/>
  <c r="D1365"/>
  <c r="D1369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AB492"/>
  <c r="AA492"/>
  <c r="Z492"/>
  <c r="Y492"/>
  <c r="X492"/>
  <c r="W492"/>
  <c r="V492"/>
  <c r="U492"/>
  <c r="T492"/>
  <c r="S492"/>
  <c r="R492"/>
  <c r="Q492"/>
  <c r="P492"/>
  <c r="O492"/>
  <c r="N492"/>
  <c r="M492"/>
  <c r="L492"/>
  <c r="K492"/>
  <c r="J492"/>
  <c r="I492"/>
  <c r="H492"/>
  <c r="G492"/>
  <c r="F492"/>
  <c r="E492"/>
  <c r="D492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D453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D465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D474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D462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D468"/>
  <c r="D1103"/>
  <c r="D1133" s="1"/>
  <c r="AB282" l="1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AB270"/>
  <c r="AA270"/>
  <c r="Z270"/>
  <c r="Y270"/>
  <c r="X270"/>
  <c r="W270"/>
  <c r="V270"/>
  <c r="U270"/>
  <c r="T270"/>
  <c r="T279" s="1"/>
  <c r="T290" s="1"/>
  <c r="S270"/>
  <c r="R270"/>
  <c r="Q270"/>
  <c r="P270"/>
  <c r="O270"/>
  <c r="N270"/>
  <c r="M270"/>
  <c r="L270"/>
  <c r="K270"/>
  <c r="J270"/>
  <c r="I270"/>
  <c r="H270"/>
  <c r="G270"/>
  <c r="F270"/>
  <c r="E270"/>
  <c r="D270"/>
  <c r="D279" s="1"/>
  <c r="D290" s="1"/>
  <c r="P279" l="1"/>
  <c r="N1400"/>
  <c r="V1369"/>
  <c r="N1369"/>
  <c r="N1358"/>
  <c r="D1146"/>
  <c r="D1141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D998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D992"/>
  <c r="AB979"/>
  <c r="AA979"/>
  <c r="Z979"/>
  <c r="Y979"/>
  <c r="X979"/>
  <c r="W979"/>
  <c r="V979"/>
  <c r="U979"/>
  <c r="T979"/>
  <c r="S979"/>
  <c r="R979"/>
  <c r="Q979"/>
  <c r="P979"/>
  <c r="O979"/>
  <c r="N979"/>
  <c r="M979"/>
  <c r="L979"/>
  <c r="K979"/>
  <c r="J979"/>
  <c r="I979"/>
  <c r="H979"/>
  <c r="G979"/>
  <c r="F979"/>
  <c r="E979"/>
  <c r="D979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D976"/>
  <c r="AB973"/>
  <c r="AA973"/>
  <c r="Z973"/>
  <c r="Y973"/>
  <c r="X973"/>
  <c r="W973"/>
  <c r="V973"/>
  <c r="U973"/>
  <c r="T973"/>
  <c r="S973"/>
  <c r="R973"/>
  <c r="Q973"/>
  <c r="P973"/>
  <c r="O973"/>
  <c r="N973"/>
  <c r="M973"/>
  <c r="L973"/>
  <c r="K973"/>
  <c r="J973"/>
  <c r="I973"/>
  <c r="H973"/>
  <c r="G973"/>
  <c r="F973"/>
  <c r="E973"/>
  <c r="D973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D22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AB239"/>
  <c r="AA239"/>
  <c r="Z239"/>
  <c r="Y239"/>
  <c r="X239"/>
  <c r="W239"/>
  <c r="V239"/>
  <c r="U239"/>
  <c r="T239"/>
  <c r="S239"/>
  <c r="R239"/>
  <c r="Q239"/>
  <c r="P239"/>
  <c r="O239"/>
  <c r="N239"/>
  <c r="N229" s="1"/>
  <c r="M239"/>
  <c r="L239"/>
  <c r="K239"/>
  <c r="J239"/>
  <c r="I239"/>
  <c r="H239"/>
  <c r="G239"/>
  <c r="F239"/>
  <c r="E239"/>
  <c r="D239"/>
  <c r="W307"/>
  <c r="V307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D348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D345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AB63" l="1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V87"/>
  <c r="U87"/>
  <c r="AB87"/>
  <c r="AA87"/>
  <c r="Z87"/>
  <c r="Y87"/>
  <c r="X87"/>
  <c r="W87"/>
  <c r="T87"/>
  <c r="S87"/>
  <c r="R87"/>
  <c r="Q87"/>
  <c r="P87"/>
  <c r="O87"/>
  <c r="N87"/>
  <c r="M87"/>
  <c r="L87"/>
  <c r="K87"/>
  <c r="J87"/>
  <c r="I87"/>
  <c r="H87"/>
  <c r="G87"/>
  <c r="F87"/>
  <c r="E87"/>
  <c r="D87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B114"/>
  <c r="AA114"/>
  <c r="Z114"/>
  <c r="Y114"/>
  <c r="Y126" s="1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D108"/>
  <c r="AB307"/>
  <c r="AA307"/>
  <c r="Z307"/>
  <c r="Y307"/>
  <c r="X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V1316"/>
  <c r="W1316"/>
  <c r="U77" l="1"/>
  <c r="D77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D601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D643"/>
  <c r="AB619"/>
  <c r="AA619"/>
  <c r="Z619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D619"/>
  <c r="V561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D166"/>
  <c r="AB156"/>
  <c r="AA156"/>
  <c r="Z156"/>
  <c r="Y156"/>
  <c r="V156"/>
  <c r="U156"/>
  <c r="T156"/>
  <c r="S156"/>
  <c r="R156"/>
  <c r="Q156"/>
  <c r="P156"/>
  <c r="O156"/>
  <c r="M156"/>
  <c r="L156"/>
  <c r="K156"/>
  <c r="J156"/>
  <c r="I156"/>
  <c r="H156"/>
  <c r="G156"/>
  <c r="F156"/>
  <c r="E156"/>
  <c r="D156"/>
  <c r="AA194"/>
  <c r="Z194"/>
  <c r="X194"/>
  <c r="W194"/>
  <c r="V194"/>
  <c r="U194"/>
  <c r="T194"/>
  <c r="S194"/>
  <c r="R194"/>
  <c r="Q194"/>
  <c r="P194"/>
  <c r="O194"/>
  <c r="M194"/>
  <c r="L194"/>
  <c r="K194"/>
  <c r="J194"/>
  <c r="I194"/>
  <c r="H194"/>
  <c r="G194"/>
  <c r="F194"/>
  <c r="E194"/>
  <c r="D194"/>
  <c r="D200"/>
  <c r="AB163"/>
  <c r="AA163"/>
  <c r="Z163"/>
  <c r="Y163"/>
  <c r="X163"/>
  <c r="W163"/>
  <c r="V163"/>
  <c r="U163"/>
  <c r="T163"/>
  <c r="S163"/>
  <c r="R163"/>
  <c r="Q163"/>
  <c r="P163"/>
  <c r="M163"/>
  <c r="L163"/>
  <c r="K163"/>
  <c r="J163"/>
  <c r="I163"/>
  <c r="H163"/>
  <c r="G163"/>
  <c r="F163"/>
  <c r="E163"/>
  <c r="D163"/>
  <c r="AB178"/>
  <c r="AA178"/>
  <c r="Z178"/>
  <c r="Y178"/>
  <c r="X178"/>
  <c r="W178"/>
  <c r="V178"/>
  <c r="U178"/>
  <c r="T178"/>
  <c r="S178"/>
  <c r="R178"/>
  <c r="Q178"/>
  <c r="P178"/>
  <c r="O178"/>
  <c r="L178"/>
  <c r="K178"/>
  <c r="J178"/>
  <c r="I178"/>
  <c r="H178"/>
  <c r="G178"/>
  <c r="F178"/>
  <c r="E178"/>
  <c r="D178"/>
  <c r="AB868"/>
  <c r="AA868"/>
  <c r="Z868"/>
  <c r="X868"/>
  <c r="W868"/>
  <c r="V868"/>
  <c r="U868"/>
  <c r="T868"/>
  <c r="S868"/>
  <c r="R868"/>
  <c r="Q868"/>
  <c r="P868"/>
  <c r="O868"/>
  <c r="M868"/>
  <c r="L868"/>
  <c r="K868"/>
  <c r="J868"/>
  <c r="I868"/>
  <c r="H868"/>
  <c r="G868"/>
  <c r="F868"/>
  <c r="E868"/>
  <c r="D868"/>
  <c r="AB849"/>
  <c r="AA849"/>
  <c r="Z849"/>
  <c r="Y849"/>
  <c r="X849"/>
  <c r="W849"/>
  <c r="V849"/>
  <c r="U849"/>
  <c r="T849"/>
  <c r="S849"/>
  <c r="R849"/>
  <c r="Q849"/>
  <c r="P849"/>
  <c r="O849"/>
  <c r="M849"/>
  <c r="L849"/>
  <c r="K849"/>
  <c r="J849"/>
  <c r="I849"/>
  <c r="H849"/>
  <c r="G849"/>
  <c r="F849"/>
  <c r="E849"/>
  <c r="D849"/>
  <c r="D1554" l="1"/>
  <c r="D1166"/>
  <c r="D1203"/>
  <c r="D873"/>
  <c r="Z939"/>
  <c r="D939"/>
  <c r="I939"/>
  <c r="J927"/>
  <c r="E1000"/>
  <c r="I537"/>
  <c r="J537"/>
  <c r="D537"/>
  <c r="D533"/>
  <c r="I873"/>
  <c r="J854"/>
  <c r="D788"/>
  <c r="D756"/>
  <c r="D582"/>
  <c r="AB568"/>
  <c r="AA568"/>
  <c r="Z568"/>
  <c r="Y568"/>
  <c r="X568"/>
  <c r="W568"/>
  <c r="V568"/>
  <c r="U568"/>
  <c r="T568"/>
  <c r="S568"/>
  <c r="R568"/>
  <c r="Q568"/>
  <c r="P568"/>
  <c r="O568"/>
  <c r="N568"/>
  <c r="M568"/>
  <c r="L568"/>
  <c r="K568"/>
  <c r="J568"/>
  <c r="I568"/>
  <c r="H568"/>
  <c r="G568"/>
  <c r="F568"/>
  <c r="E568"/>
  <c r="D568"/>
  <c r="H557"/>
  <c r="D309"/>
  <c r="N309"/>
  <c r="N251"/>
  <c r="N158"/>
  <c r="D68" l="1"/>
  <c r="V1284"/>
  <c r="AB1316"/>
  <c r="AA1316"/>
  <c r="Z1316"/>
  <c r="Y1316"/>
  <c r="X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E1316"/>
  <c r="D1316"/>
  <c r="AB1284"/>
  <c r="AA1284"/>
  <c r="Z1284"/>
  <c r="Y1284"/>
  <c r="X1284"/>
  <c r="W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D1284"/>
  <c r="D1229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J135" l="1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B102"/>
  <c r="AA102"/>
  <c r="Z102"/>
  <c r="Y102"/>
  <c r="X102"/>
  <c r="W102"/>
  <c r="V102"/>
  <c r="U102"/>
  <c r="T102"/>
  <c r="S102"/>
  <c r="R102"/>
  <c r="Q102"/>
  <c r="P102"/>
  <c r="O102"/>
  <c r="O126" s="1"/>
  <c r="N102"/>
  <c r="N126" s="1"/>
  <c r="M102"/>
  <c r="L102"/>
  <c r="K102"/>
  <c r="J102"/>
  <c r="I102"/>
  <c r="H102"/>
  <c r="G102"/>
  <c r="F102"/>
  <c r="E102"/>
  <c r="D102"/>
  <c r="D1065" l="1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D1185"/>
  <c r="D1182"/>
  <c r="AB1658" l="1"/>
  <c r="AA1658"/>
  <c r="Z1658"/>
  <c r="Y1658"/>
  <c r="X1658"/>
  <c r="W1658"/>
  <c r="V1658"/>
  <c r="U1658"/>
  <c r="T1658"/>
  <c r="S1658"/>
  <c r="R1658"/>
  <c r="Q1658"/>
  <c r="P1658"/>
  <c r="O1658"/>
  <c r="N1658"/>
  <c r="M1658"/>
  <c r="L1658"/>
  <c r="K1658"/>
  <c r="J1658"/>
  <c r="I1658"/>
  <c r="H1658"/>
  <c r="G1658"/>
  <c r="F1658"/>
  <c r="E1658"/>
  <c r="D1658"/>
  <c r="AB1646"/>
  <c r="AA1646"/>
  <c r="Z1646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D1646"/>
  <c r="E691"/>
  <c r="Q819" l="1"/>
  <c r="D832"/>
  <c r="D843"/>
  <c r="D846"/>
  <c r="D852"/>
  <c r="D854"/>
  <c r="D1202"/>
  <c r="AB984" l="1"/>
  <c r="AA984"/>
  <c r="Z984"/>
  <c r="Y984"/>
  <c r="X984"/>
  <c r="W984"/>
  <c r="V984"/>
  <c r="U984"/>
  <c r="T984"/>
  <c r="S984"/>
  <c r="R984"/>
  <c r="P984"/>
  <c r="O984"/>
  <c r="N984"/>
  <c r="M984"/>
  <c r="L984"/>
  <c r="K984"/>
  <c r="J984"/>
  <c r="I984"/>
  <c r="H984"/>
  <c r="G984"/>
  <c r="F984"/>
  <c r="E984"/>
  <c r="D984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D1000"/>
  <c r="AB1040" l="1"/>
  <c r="AA1040"/>
  <c r="Z1040"/>
  <c r="Y1040"/>
  <c r="X1040"/>
  <c r="W1040"/>
  <c r="V1040"/>
  <c r="U1040"/>
  <c r="T1040"/>
  <c r="S1040"/>
  <c r="R1040"/>
  <c r="Q1040"/>
  <c r="P1040"/>
  <c r="O1040"/>
  <c r="N1040"/>
  <c r="M1040"/>
  <c r="L1040"/>
  <c r="K1040"/>
  <c r="J1040"/>
  <c r="I1040"/>
  <c r="H1040"/>
  <c r="G1040"/>
  <c r="F1040"/>
  <c r="E1040"/>
  <c r="AB1037"/>
  <c r="V1037"/>
  <c r="S1037"/>
  <c r="R1037"/>
  <c r="K1037"/>
  <c r="J1037"/>
  <c r="I1037"/>
  <c r="H1037"/>
  <c r="G1037"/>
  <c r="F1037"/>
  <c r="E1037"/>
  <c r="D1037"/>
  <c r="AA1037"/>
  <c r="Z1037"/>
  <c r="Y1037"/>
  <c r="W1037"/>
  <c r="U1037"/>
  <c r="T1037"/>
  <c r="Q1037"/>
  <c r="P1037"/>
  <c r="O1037"/>
  <c r="N1037"/>
  <c r="M1037"/>
  <c r="L1037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M788"/>
  <c r="R788"/>
  <c r="AB795"/>
  <c r="AA795"/>
  <c r="Z795"/>
  <c r="Y795"/>
  <c r="X795"/>
  <c r="W795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D795"/>
  <c r="P756"/>
  <c r="AB756"/>
  <c r="AA756"/>
  <c r="Z756"/>
  <c r="Y756"/>
  <c r="X756"/>
  <c r="W756"/>
  <c r="V756"/>
  <c r="U756"/>
  <c r="T756"/>
  <c r="S756"/>
  <c r="R756"/>
  <c r="Q756"/>
  <c r="O756"/>
  <c r="N756"/>
  <c r="M756"/>
  <c r="L756"/>
  <c r="K756"/>
  <c r="J756"/>
  <c r="I756"/>
  <c r="H756"/>
  <c r="G756"/>
  <c r="F756"/>
  <c r="E756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E745"/>
  <c r="D745"/>
  <c r="AB929"/>
  <c r="AA929"/>
  <c r="Z929"/>
  <c r="Y929"/>
  <c r="X929"/>
  <c r="W929"/>
  <c r="V929"/>
  <c r="U929"/>
  <c r="T929"/>
  <c r="S929"/>
  <c r="R929"/>
  <c r="Q929"/>
  <c r="P929"/>
  <c r="O929"/>
  <c r="N929"/>
  <c r="M929"/>
  <c r="L929"/>
  <c r="K929"/>
  <c r="J929"/>
  <c r="I929"/>
  <c r="H929"/>
  <c r="G929"/>
  <c r="F929"/>
  <c r="E929"/>
  <c r="D929"/>
  <c r="AB922"/>
  <c r="AA922"/>
  <c r="Z922"/>
  <c r="Y922"/>
  <c r="X922"/>
  <c r="W922"/>
  <c r="V922"/>
  <c r="U922"/>
  <c r="T922"/>
  <c r="S922"/>
  <c r="R922"/>
  <c r="Q922"/>
  <c r="P922"/>
  <c r="O922"/>
  <c r="N922"/>
  <c r="M922"/>
  <c r="L922"/>
  <c r="K922"/>
  <c r="J922"/>
  <c r="I922"/>
  <c r="H922"/>
  <c r="G922"/>
  <c r="F922"/>
  <c r="E922"/>
  <c r="D922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I927"/>
  <c r="H927"/>
  <c r="G927"/>
  <c r="F927"/>
  <c r="E927"/>
  <c r="D927"/>
  <c r="V906"/>
  <c r="U906"/>
  <c r="T907"/>
  <c r="T906" s="1"/>
  <c r="S907"/>
  <c r="S906" s="1"/>
  <c r="R907"/>
  <c r="Q907"/>
  <c r="P907"/>
  <c r="O906"/>
  <c r="N906"/>
  <c r="M907"/>
  <c r="M906" s="1"/>
  <c r="L907"/>
  <c r="K907"/>
  <c r="J907"/>
  <c r="J906" s="1"/>
  <c r="I907"/>
  <c r="H907"/>
  <c r="G907"/>
  <c r="F907"/>
  <c r="E907"/>
  <c r="E906" s="1"/>
  <c r="AB906"/>
  <c r="AA906"/>
  <c r="Z906"/>
  <c r="Y906"/>
  <c r="X906"/>
  <c r="W906"/>
  <c r="R906"/>
  <c r="Q906"/>
  <c r="P906"/>
  <c r="L906"/>
  <c r="K906"/>
  <c r="I906"/>
  <c r="H906"/>
  <c r="G906"/>
  <c r="F906"/>
  <c r="D907"/>
  <c r="D906" s="1"/>
  <c r="O603" l="1"/>
  <c r="D369"/>
  <c r="D372"/>
  <c r="D391"/>
  <c r="AB228"/>
  <c r="AA228"/>
  <c r="Z228"/>
  <c r="Y228"/>
  <c r="X228"/>
  <c r="W228"/>
  <c r="V228"/>
  <c r="U228"/>
  <c r="T228"/>
  <c r="S228"/>
  <c r="R228"/>
  <c r="Q228"/>
  <c r="P228"/>
  <c r="O228"/>
  <c r="M228"/>
  <c r="L228"/>
  <c r="L260" s="1"/>
  <c r="K228"/>
  <c r="J228"/>
  <c r="I228"/>
  <c r="H228"/>
  <c r="G228"/>
  <c r="F228"/>
  <c r="E228"/>
  <c r="D228"/>
  <c r="AB1105" l="1"/>
  <c r="AB1124"/>
  <c r="AA1124"/>
  <c r="Z1124"/>
  <c r="Y1124"/>
  <c r="X1124"/>
  <c r="W1124"/>
  <c r="V1124"/>
  <c r="U1124"/>
  <c r="T1124"/>
  <c r="S1124"/>
  <c r="R1124"/>
  <c r="Q1124"/>
  <c r="P1124"/>
  <c r="O1124"/>
  <c r="N1124"/>
  <c r="M1124"/>
  <c r="L1124"/>
  <c r="K1124"/>
  <c r="J1124"/>
  <c r="I1124"/>
  <c r="H1124"/>
  <c r="G1124"/>
  <c r="F1124"/>
  <c r="E1124"/>
  <c r="D1124"/>
  <c r="I1103"/>
  <c r="I1105" s="1"/>
  <c r="AB1120"/>
  <c r="AA1120"/>
  <c r="Z1120"/>
  <c r="Y1120"/>
  <c r="X1120"/>
  <c r="W1120"/>
  <c r="V1120"/>
  <c r="U1120"/>
  <c r="T1120"/>
  <c r="S1120"/>
  <c r="R1120"/>
  <c r="Q1120"/>
  <c r="P1120"/>
  <c r="O1120"/>
  <c r="N1120"/>
  <c r="M1120"/>
  <c r="L1120"/>
  <c r="K1120"/>
  <c r="J1120"/>
  <c r="I1120"/>
  <c r="H1120"/>
  <c r="G1120"/>
  <c r="F1120"/>
  <c r="E1120"/>
  <c r="D1120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D1132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D1129"/>
  <c r="AB1112"/>
  <c r="AA1112"/>
  <c r="Z1112"/>
  <c r="Y1112"/>
  <c r="X1112"/>
  <c r="W1112"/>
  <c r="V1112"/>
  <c r="U1112"/>
  <c r="T1112"/>
  <c r="S1112"/>
  <c r="R1112"/>
  <c r="Q1112"/>
  <c r="P1112"/>
  <c r="O1112"/>
  <c r="N1112"/>
  <c r="M1112"/>
  <c r="L1112"/>
  <c r="K1112"/>
  <c r="J1112"/>
  <c r="I1112"/>
  <c r="H1112"/>
  <c r="G1112"/>
  <c r="F1112"/>
  <c r="E1112"/>
  <c r="D1112"/>
  <c r="Q78" i="26"/>
  <c r="O70"/>
  <c r="E62"/>
  <c r="J46"/>
  <c r="I54"/>
  <c r="I58"/>
  <c r="E54"/>
  <c r="E58"/>
  <c r="AC56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H54"/>
  <c r="G54"/>
  <c r="F54"/>
  <c r="AC43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I46"/>
  <c r="H46"/>
  <c r="G46"/>
  <c r="F46"/>
  <c r="E46"/>
  <c r="AB1481" i="25" l="1"/>
  <c r="AA1481"/>
  <c r="Z1481"/>
  <c r="Y1481"/>
  <c r="X1481"/>
  <c r="W1481"/>
  <c r="V1481"/>
  <c r="U1481"/>
  <c r="T1481"/>
  <c r="S1481"/>
  <c r="R1481"/>
  <c r="Q1481"/>
  <c r="P1481"/>
  <c r="O1481"/>
  <c r="N1481"/>
  <c r="M1481"/>
  <c r="L1481"/>
  <c r="K1481"/>
  <c r="J1481"/>
  <c r="I1481"/>
  <c r="H1481"/>
  <c r="G1481"/>
  <c r="F1481"/>
  <c r="E1481"/>
  <c r="D1481"/>
  <c r="D1405" l="1"/>
  <c r="AB1405"/>
  <c r="AA1405"/>
  <c r="Z1405"/>
  <c r="Y1405"/>
  <c r="X1405"/>
  <c r="W1405"/>
  <c r="V1405"/>
  <c r="U1405"/>
  <c r="T1405"/>
  <c r="S1405"/>
  <c r="R1405"/>
  <c r="Q1405"/>
  <c r="P1405"/>
  <c r="O1405"/>
  <c r="N1404"/>
  <c r="M1405"/>
  <c r="L1405"/>
  <c r="K1405"/>
  <c r="J1405"/>
  <c r="I1405"/>
  <c r="H1405"/>
  <c r="G1405"/>
  <c r="F1405"/>
  <c r="E1405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E1162"/>
  <c r="D1162"/>
  <c r="D1143"/>
  <c r="D1152"/>
  <c r="D1155"/>
  <c r="D1159"/>
  <c r="E924" l="1"/>
  <c r="F924"/>
  <c r="G924"/>
  <c r="H924"/>
  <c r="I924"/>
  <c r="J924"/>
  <c r="K924"/>
  <c r="L924"/>
  <c r="M924"/>
  <c r="O924"/>
  <c r="P924"/>
  <c r="Q924"/>
  <c r="R924"/>
  <c r="S924"/>
  <c r="W924"/>
  <c r="X924"/>
  <c r="Y924"/>
  <c r="Z924"/>
  <c r="AA924"/>
  <c r="AB924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D935"/>
  <c r="H592" l="1"/>
  <c r="D592"/>
  <c r="AB559"/>
  <c r="T533"/>
  <c r="T534" s="1"/>
  <c r="O533"/>
  <c r="O534" s="1"/>
  <c r="AB451"/>
  <c r="AB450" s="1"/>
  <c r="AA451"/>
  <c r="AA450" s="1"/>
  <c r="Z451"/>
  <c r="Z450" s="1"/>
  <c r="Y451"/>
  <c r="Y450" s="1"/>
  <c r="X451"/>
  <c r="X450" s="1"/>
  <c r="W451"/>
  <c r="W450" s="1"/>
  <c r="V451"/>
  <c r="V450" s="1"/>
  <c r="U451"/>
  <c r="U450" s="1"/>
  <c r="T451"/>
  <c r="T450" s="1"/>
  <c r="S451"/>
  <c r="S450" s="1"/>
  <c r="R451"/>
  <c r="R450" s="1"/>
  <c r="Q451"/>
  <c r="Q450" s="1"/>
  <c r="P451"/>
  <c r="P450" s="1"/>
  <c r="O451"/>
  <c r="O450" s="1"/>
  <c r="N451"/>
  <c r="N450" s="1"/>
  <c r="M451"/>
  <c r="M450" s="1"/>
  <c r="L451"/>
  <c r="L450" s="1"/>
  <c r="K451"/>
  <c r="K450" s="1"/>
  <c r="J451"/>
  <c r="J450" s="1"/>
  <c r="I451"/>
  <c r="I450" s="1"/>
  <c r="H451"/>
  <c r="H450" s="1"/>
  <c r="G451"/>
  <c r="G450" s="1"/>
  <c r="F451"/>
  <c r="F450" s="1"/>
  <c r="E451"/>
  <c r="E450" s="1"/>
  <c r="D450"/>
  <c r="D471" l="1"/>
  <c r="D502" l="1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R360"/>
  <c r="Q360"/>
  <c r="P360"/>
  <c r="O360"/>
  <c r="N360"/>
  <c r="M360"/>
  <c r="L360"/>
  <c r="X166"/>
  <c r="AB1539" l="1"/>
  <c r="AA1539"/>
  <c r="Z1539"/>
  <c r="Y1539"/>
  <c r="X1539"/>
  <c r="W1539"/>
  <c r="V1539"/>
  <c r="U1539"/>
  <c r="T1539"/>
  <c r="S1539"/>
  <c r="R1539"/>
  <c r="Q1539"/>
  <c r="P1539"/>
  <c r="O1539"/>
  <c r="N1539"/>
  <c r="M1539"/>
  <c r="L1539"/>
  <c r="K1539"/>
  <c r="J1539"/>
  <c r="I1539"/>
  <c r="H1539"/>
  <c r="G1539"/>
  <c r="F1539"/>
  <c r="E1539"/>
  <c r="D1539"/>
  <c r="AB1308"/>
  <c r="AA1308"/>
  <c r="Z1308"/>
  <c r="Y1308"/>
  <c r="X1308"/>
  <c r="W1308"/>
  <c r="V1308"/>
  <c r="U1308"/>
  <c r="T1308"/>
  <c r="S1308"/>
  <c r="R1308"/>
  <c r="Q1308"/>
  <c r="P1308"/>
  <c r="O1308"/>
  <c r="N1308"/>
  <c r="M1308"/>
  <c r="L1308"/>
  <c r="K1308"/>
  <c r="J1308"/>
  <c r="I1308"/>
  <c r="H1308"/>
  <c r="G1308"/>
  <c r="F1308"/>
  <c r="E1308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D1272"/>
  <c r="AB1277"/>
  <c r="AA1277"/>
  <c r="Z1277"/>
  <c r="Y1277"/>
  <c r="X1277"/>
  <c r="W1277"/>
  <c r="V1277"/>
  <c r="U1277"/>
  <c r="T1277"/>
  <c r="S1277"/>
  <c r="R1277"/>
  <c r="Q1277"/>
  <c r="P1277"/>
  <c r="O1277"/>
  <c r="N1277"/>
  <c r="M1277"/>
  <c r="L1277"/>
  <c r="K1277"/>
  <c r="J1277"/>
  <c r="I1277"/>
  <c r="H1277"/>
  <c r="G1277"/>
  <c r="F1277"/>
  <c r="E1277"/>
  <c r="D1277"/>
  <c r="D1269"/>
  <c r="AB1272"/>
  <c r="AA1272"/>
  <c r="Z1272"/>
  <c r="Y1272"/>
  <c r="X1272"/>
  <c r="W1272"/>
  <c r="V1272"/>
  <c r="U1272"/>
  <c r="T1272"/>
  <c r="S1272"/>
  <c r="R1272"/>
  <c r="Q1272"/>
  <c r="P1272"/>
  <c r="O1272"/>
  <c r="N1272"/>
  <c r="M1272"/>
  <c r="L1272"/>
  <c r="K1272"/>
  <c r="J1272"/>
  <c r="I1272"/>
  <c r="H1272"/>
  <c r="G1272"/>
  <c r="F1272"/>
  <c r="E1272"/>
  <c r="D1327"/>
  <c r="D1308"/>
  <c r="D1312"/>
  <c r="D1320"/>
  <c r="D1324"/>
  <c r="AB1182" l="1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E1182"/>
  <c r="AB1065"/>
  <c r="AA1065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AB914" l="1"/>
  <c r="AA914"/>
  <c r="Z914"/>
  <c r="Y914"/>
  <c r="X914"/>
  <c r="W914"/>
  <c r="V914"/>
  <c r="U914"/>
  <c r="T914"/>
  <c r="S914"/>
  <c r="R914"/>
  <c r="Q914"/>
  <c r="P914"/>
  <c r="O914"/>
  <c r="M914"/>
  <c r="L914"/>
  <c r="K914"/>
  <c r="J914"/>
  <c r="I914"/>
  <c r="H914"/>
  <c r="G914"/>
  <c r="F914"/>
  <c r="E914"/>
  <c r="D914"/>
  <c r="R819"/>
  <c r="P592"/>
  <c r="E592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D551"/>
  <c r="M592"/>
  <c r="U571"/>
  <c r="U579"/>
  <c r="D538"/>
  <c r="D338"/>
  <c r="N537"/>
  <c r="N538" s="1"/>
  <c r="O537"/>
  <c r="D534" l="1"/>
  <c r="D542"/>
  <c r="O538"/>
  <c r="O542"/>
  <c r="H1174"/>
  <c r="G1174"/>
  <c r="O1203"/>
  <c r="AB1203"/>
  <c r="AA1203"/>
  <c r="Z1203"/>
  <c r="Y1203"/>
  <c r="X1203"/>
  <c r="W1203"/>
  <c r="V1203"/>
  <c r="U1203"/>
  <c r="T1203"/>
  <c r="S1203"/>
  <c r="R1203"/>
  <c r="Q1203"/>
  <c r="P1203"/>
  <c r="N1203"/>
  <c r="M1203"/>
  <c r="L1203"/>
  <c r="K1203"/>
  <c r="J1203"/>
  <c r="I1203"/>
  <c r="H1203"/>
  <c r="G1203"/>
  <c r="F1203"/>
  <c r="E1203"/>
  <c r="AB1202"/>
  <c r="AA1202"/>
  <c r="Z1202"/>
  <c r="Y1202"/>
  <c r="X1202"/>
  <c r="W1202"/>
  <c r="V1202"/>
  <c r="U1202"/>
  <c r="T1202"/>
  <c r="S1202"/>
  <c r="R1202"/>
  <c r="P1202"/>
  <c r="O1202"/>
  <c r="N1202"/>
  <c r="M1202"/>
  <c r="L1202"/>
  <c r="K1202"/>
  <c r="J1202"/>
  <c r="I1202"/>
  <c r="H1202"/>
  <c r="G1202"/>
  <c r="F1202"/>
  <c r="E1202"/>
  <c r="AB1188"/>
  <c r="AB1175" s="1"/>
  <c r="AA1188"/>
  <c r="AA1175" s="1"/>
  <c r="Z1188"/>
  <c r="Z1175" s="1"/>
  <c r="Y1188"/>
  <c r="Y1175" s="1"/>
  <c r="X1188"/>
  <c r="X1175" s="1"/>
  <c r="W1188"/>
  <c r="W1175" s="1"/>
  <c r="V1188"/>
  <c r="V1175" s="1"/>
  <c r="U1188"/>
  <c r="U1175" s="1"/>
  <c r="T1188"/>
  <c r="T1175" s="1"/>
  <c r="S1188"/>
  <c r="S1175" s="1"/>
  <c r="R1188"/>
  <c r="R1175" s="1"/>
  <c r="Q1188"/>
  <c r="Q1175" s="1"/>
  <c r="P1188"/>
  <c r="P1175" s="1"/>
  <c r="O1188"/>
  <c r="O1175" s="1"/>
  <c r="N1188"/>
  <c r="N1175" s="1"/>
  <c r="M1188"/>
  <c r="M1175" s="1"/>
  <c r="L1188"/>
  <c r="L1175" s="1"/>
  <c r="K1188"/>
  <c r="K1175" s="1"/>
  <c r="J1188"/>
  <c r="J1175" s="1"/>
  <c r="I1188"/>
  <c r="I1175" s="1"/>
  <c r="H1188"/>
  <c r="H1175" s="1"/>
  <c r="G1188"/>
  <c r="G1175" s="1"/>
  <c r="F1188"/>
  <c r="F1175" s="1"/>
  <c r="E1188"/>
  <c r="E1175" s="1"/>
  <c r="D1188"/>
  <c r="D1175" s="1"/>
  <c r="D1212" s="1"/>
  <c r="AB1174"/>
  <c r="AA1174"/>
  <c r="Z1174"/>
  <c r="Y1174"/>
  <c r="X1174"/>
  <c r="W1174"/>
  <c r="V1174"/>
  <c r="U1174"/>
  <c r="T1174"/>
  <c r="S1174"/>
  <c r="R1174"/>
  <c r="Q1174"/>
  <c r="P1174"/>
  <c r="O1174"/>
  <c r="N1174"/>
  <c r="M1174"/>
  <c r="L1174"/>
  <c r="K1174"/>
  <c r="J1174"/>
  <c r="I1174"/>
  <c r="F1174"/>
  <c r="E1174"/>
  <c r="F1212" l="1"/>
  <c r="H1212"/>
  <c r="J1212"/>
  <c r="L1212"/>
  <c r="N1212"/>
  <c r="P1212"/>
  <c r="R1212"/>
  <c r="T1212"/>
  <c r="V1212"/>
  <c r="X1212"/>
  <c r="Z1212"/>
  <c r="AB1212"/>
  <c r="E1213"/>
  <c r="G1213"/>
  <c r="I1213"/>
  <c r="K1213"/>
  <c r="M1213"/>
  <c r="O1213"/>
  <c r="Q1213"/>
  <c r="S1213"/>
  <c r="U1213"/>
  <c r="W1213"/>
  <c r="Y1213"/>
  <c r="AA1213"/>
  <c r="D1213"/>
  <c r="F1213"/>
  <c r="H1213"/>
  <c r="J1213"/>
  <c r="L1213"/>
  <c r="N1213"/>
  <c r="P1213"/>
  <c r="R1213"/>
  <c r="T1213"/>
  <c r="V1213"/>
  <c r="X1213"/>
  <c r="Z1213"/>
  <c r="AB1213"/>
  <c r="E1212"/>
  <c r="G1212"/>
  <c r="I1212"/>
  <c r="K1212"/>
  <c r="M1212"/>
  <c r="O1212"/>
  <c r="Q1212"/>
  <c r="S1212"/>
  <c r="U1212"/>
  <c r="W1212"/>
  <c r="Y1212"/>
  <c r="AA1212"/>
  <c r="AB537" l="1"/>
  <c r="AB538" s="1"/>
  <c r="AA537"/>
  <c r="AA538" s="1"/>
  <c r="Z537"/>
  <c r="Z538" s="1"/>
  <c r="Y537"/>
  <c r="Y538" s="1"/>
  <c r="X537"/>
  <c r="X538" s="1"/>
  <c r="W537"/>
  <c r="W538" s="1"/>
  <c r="V537"/>
  <c r="V538" s="1"/>
  <c r="U537"/>
  <c r="U538" s="1"/>
  <c r="T537"/>
  <c r="S537"/>
  <c r="S538" s="1"/>
  <c r="R537"/>
  <c r="R538" s="1"/>
  <c r="Q537"/>
  <c r="Q538" s="1"/>
  <c r="P537"/>
  <c r="P538" s="1"/>
  <c r="M537"/>
  <c r="M538" s="1"/>
  <c r="L537"/>
  <c r="L538" s="1"/>
  <c r="K537"/>
  <c r="K538" s="1"/>
  <c r="J538"/>
  <c r="I538"/>
  <c r="H537"/>
  <c r="H538" s="1"/>
  <c r="G537"/>
  <c r="G538" s="1"/>
  <c r="F537"/>
  <c r="F538" s="1"/>
  <c r="E537"/>
  <c r="E538" s="1"/>
  <c r="AB533"/>
  <c r="AA533"/>
  <c r="Z533"/>
  <c r="Y533"/>
  <c r="X533"/>
  <c r="W533"/>
  <c r="V533"/>
  <c r="U533"/>
  <c r="S533"/>
  <c r="R533"/>
  <c r="Q533"/>
  <c r="P533"/>
  <c r="N533"/>
  <c r="M533"/>
  <c r="L533"/>
  <c r="K533"/>
  <c r="J533"/>
  <c r="I533"/>
  <c r="H533"/>
  <c r="G533"/>
  <c r="F533"/>
  <c r="E533"/>
  <c r="E534" l="1"/>
  <c r="E542"/>
  <c r="F534"/>
  <c r="F542"/>
  <c r="H534"/>
  <c r="H542"/>
  <c r="J534"/>
  <c r="J542"/>
  <c r="L534"/>
  <c r="L542"/>
  <c r="N534"/>
  <c r="N542"/>
  <c r="Q534"/>
  <c r="Q542"/>
  <c r="S534"/>
  <c r="S542"/>
  <c r="V534"/>
  <c r="V542"/>
  <c r="X534"/>
  <c r="X542"/>
  <c r="Z534"/>
  <c r="Z542"/>
  <c r="AB534"/>
  <c r="AB542"/>
  <c r="T538"/>
  <c r="T542"/>
  <c r="G534"/>
  <c r="G542"/>
  <c r="I534"/>
  <c r="I542"/>
  <c r="K534"/>
  <c r="K542"/>
  <c r="M534"/>
  <c r="M542"/>
  <c r="P534"/>
  <c r="P542"/>
  <c r="R534"/>
  <c r="R542"/>
  <c r="U534"/>
  <c r="U542"/>
  <c r="W534"/>
  <c r="W542"/>
  <c r="Y534"/>
  <c r="Y542"/>
  <c r="AA534"/>
  <c r="AA542"/>
  <c r="D186"/>
  <c r="AB186"/>
  <c r="AA186"/>
  <c r="Z186"/>
  <c r="Y186"/>
  <c r="X186"/>
  <c r="W186"/>
  <c r="V186"/>
  <c r="U186"/>
  <c r="T186"/>
  <c r="S186"/>
  <c r="R186"/>
  <c r="Q186"/>
  <c r="P186"/>
  <c r="N186"/>
  <c r="M186"/>
  <c r="L186"/>
  <c r="K186"/>
  <c r="J186"/>
  <c r="I186"/>
  <c r="H186"/>
  <c r="G186"/>
  <c r="F186"/>
  <c r="E186"/>
  <c r="AB94" i="26" l="1"/>
  <c r="AB96" s="1"/>
  <c r="AA94"/>
  <c r="AA96" s="1"/>
  <c r="Z94"/>
  <c r="Z96" s="1"/>
  <c r="Y94"/>
  <c r="Y96" s="1"/>
  <c r="X94"/>
  <c r="X96" s="1"/>
  <c r="W94"/>
  <c r="W96" s="1"/>
  <c r="V94"/>
  <c r="V96" s="1"/>
  <c r="U94"/>
  <c r="U96" s="1"/>
  <c r="T94"/>
  <c r="T96" s="1"/>
  <c r="S94"/>
  <c r="S96" s="1"/>
  <c r="R94"/>
  <c r="R96" s="1"/>
  <c r="Q94"/>
  <c r="Q96" s="1"/>
  <c r="P94"/>
  <c r="P96" s="1"/>
  <c r="O94"/>
  <c r="O96" s="1"/>
  <c r="N94"/>
  <c r="N96" s="1"/>
  <c r="M94"/>
  <c r="M96" s="1"/>
  <c r="L94"/>
  <c r="L96" s="1"/>
  <c r="K94"/>
  <c r="K96" s="1"/>
  <c r="J94"/>
  <c r="J96" s="1"/>
  <c r="I94"/>
  <c r="I96" s="1"/>
  <c r="H94"/>
  <c r="H96" s="1"/>
  <c r="G94"/>
  <c r="G96" s="1"/>
  <c r="F94"/>
  <c r="F96" s="1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C92"/>
  <c r="AC91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AC84"/>
  <c r="AC83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AC80"/>
  <c r="AC79"/>
  <c r="AB78"/>
  <c r="AA78"/>
  <c r="Z78"/>
  <c r="Y78"/>
  <c r="X78"/>
  <c r="W78"/>
  <c r="V78"/>
  <c r="U78"/>
  <c r="T78"/>
  <c r="S78"/>
  <c r="R78"/>
  <c r="P78"/>
  <c r="O78"/>
  <c r="N78"/>
  <c r="M78"/>
  <c r="L78"/>
  <c r="K78"/>
  <c r="J78"/>
  <c r="I78"/>
  <c r="H78"/>
  <c r="G78"/>
  <c r="F78"/>
  <c r="E78"/>
  <c r="AC76"/>
  <c r="AC75"/>
  <c r="AB70"/>
  <c r="AA70"/>
  <c r="Z70"/>
  <c r="Y70"/>
  <c r="X70"/>
  <c r="W70"/>
  <c r="V70"/>
  <c r="U70"/>
  <c r="T70"/>
  <c r="S70"/>
  <c r="R70"/>
  <c r="Q70"/>
  <c r="P70"/>
  <c r="N70"/>
  <c r="M70"/>
  <c r="L70"/>
  <c r="K70"/>
  <c r="J70"/>
  <c r="I70"/>
  <c r="H70"/>
  <c r="G70"/>
  <c r="F70"/>
  <c r="E70"/>
  <c r="AC68"/>
  <c r="AC67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AC60"/>
  <c r="AC59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H58"/>
  <c r="G58"/>
  <c r="F58"/>
  <c r="AC55"/>
  <c r="AB54"/>
  <c r="AC52"/>
  <c r="AC51"/>
  <c r="AC44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AB37"/>
  <c r="AB97" s="1"/>
  <c r="AA37"/>
  <c r="AA97" s="1"/>
  <c r="Z37"/>
  <c r="Z97" s="1"/>
  <c r="Y37"/>
  <c r="Y97" s="1"/>
  <c r="X37"/>
  <c r="X97" s="1"/>
  <c r="W37"/>
  <c r="W97" s="1"/>
  <c r="V37"/>
  <c r="V97" s="1"/>
  <c r="U37"/>
  <c r="U97" s="1"/>
  <c r="T37"/>
  <c r="T97" s="1"/>
  <c r="S37"/>
  <c r="S97" s="1"/>
  <c r="R37"/>
  <c r="R97" s="1"/>
  <c r="Q37"/>
  <c r="Q97" s="1"/>
  <c r="P37"/>
  <c r="P97" s="1"/>
  <c r="O37"/>
  <c r="O97" s="1"/>
  <c r="N37"/>
  <c r="N97" s="1"/>
  <c r="M37"/>
  <c r="M97" s="1"/>
  <c r="L37"/>
  <c r="L97" s="1"/>
  <c r="K37"/>
  <c r="K97" s="1"/>
  <c r="J37"/>
  <c r="J97" s="1"/>
  <c r="I37"/>
  <c r="I97" s="1"/>
  <c r="H37"/>
  <c r="H97" s="1"/>
  <c r="G37"/>
  <c r="G97" s="1"/>
  <c r="F37"/>
  <c r="F97" s="1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AC34"/>
  <c r="AC33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AC30"/>
  <c r="AC29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AC94" l="1"/>
  <c r="AC96" s="1"/>
  <c r="AC93"/>
  <c r="AC95" s="1"/>
  <c r="F39"/>
  <c r="H39"/>
  <c r="J39"/>
  <c r="L39"/>
  <c r="N39"/>
  <c r="P39"/>
  <c r="R39"/>
  <c r="T39"/>
  <c r="V39"/>
  <c r="X39"/>
  <c r="Z39"/>
  <c r="AB39"/>
  <c r="E39"/>
  <c r="G39"/>
  <c r="I39"/>
  <c r="K39"/>
  <c r="M39"/>
  <c r="O39"/>
  <c r="Q39"/>
  <c r="S39"/>
  <c r="U39"/>
  <c r="W39"/>
  <c r="Y39"/>
  <c r="AA39"/>
  <c r="R1610" i="25" l="1"/>
  <c r="D1610"/>
  <c r="D1622"/>
  <c r="D1626"/>
  <c r="D1630"/>
  <c r="D1634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D1034"/>
  <c r="D1045" s="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D691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D672"/>
  <c r="R703" l="1"/>
  <c r="D1682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E1682"/>
  <c r="AB1638"/>
  <c r="AA1638"/>
  <c r="Z1638"/>
  <c r="Y1638"/>
  <c r="X1638"/>
  <c r="W1638"/>
  <c r="V1638"/>
  <c r="U1638"/>
  <c r="T1638"/>
  <c r="S1638"/>
  <c r="R1638"/>
  <c r="Q1638"/>
  <c r="P1638"/>
  <c r="O1638"/>
  <c r="N1638"/>
  <c r="M1638"/>
  <c r="L1638"/>
  <c r="K1638"/>
  <c r="J1638"/>
  <c r="I1638"/>
  <c r="H1638"/>
  <c r="G1638"/>
  <c r="F1638"/>
  <c r="E1638"/>
  <c r="D1638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E1626"/>
  <c r="AB1630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E1630"/>
  <c r="AB1634"/>
  <c r="AA1634"/>
  <c r="Z1634"/>
  <c r="Y1634"/>
  <c r="X1634"/>
  <c r="W1634"/>
  <c r="V1634"/>
  <c r="U1634"/>
  <c r="T1634"/>
  <c r="S1634"/>
  <c r="R1634"/>
  <c r="Q1634"/>
  <c r="P1634"/>
  <c r="O1634"/>
  <c r="N1634"/>
  <c r="M1634"/>
  <c r="L1634"/>
  <c r="K1634"/>
  <c r="J1634"/>
  <c r="I1634"/>
  <c r="H1634"/>
  <c r="G1634"/>
  <c r="F1634"/>
  <c r="E1634"/>
  <c r="D1567" l="1"/>
  <c r="V1554"/>
  <c r="O1554"/>
  <c r="D1441"/>
  <c r="D1521" s="1"/>
  <c r="D1450"/>
  <c r="D1454"/>
  <c r="D1442" l="1"/>
  <c r="D1296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D1300"/>
  <c r="E1300"/>
  <c r="F1300"/>
  <c r="G1300"/>
  <c r="H1300"/>
  <c r="I1300"/>
  <c r="J1300"/>
  <c r="K1300"/>
  <c r="L1300"/>
  <c r="M1300"/>
  <c r="N1300"/>
  <c r="O1300"/>
  <c r="P1300"/>
  <c r="Q1300"/>
  <c r="R1300"/>
  <c r="S1300"/>
  <c r="T1300"/>
  <c r="U1300"/>
  <c r="V1300"/>
  <c r="W1300"/>
  <c r="X1300"/>
  <c r="Y1300"/>
  <c r="Z1300"/>
  <c r="AA1300"/>
  <c r="AB1300"/>
  <c r="D1304"/>
  <c r="E1304"/>
  <c r="F1304"/>
  <c r="G1304"/>
  <c r="H1304"/>
  <c r="I1304"/>
  <c r="J1304"/>
  <c r="K1304"/>
  <c r="L1304"/>
  <c r="M1304"/>
  <c r="N1304"/>
  <c r="O1304"/>
  <c r="P1304"/>
  <c r="Q1304"/>
  <c r="R1304"/>
  <c r="S1304"/>
  <c r="T1304"/>
  <c r="U1304"/>
  <c r="V1304"/>
  <c r="W1304"/>
  <c r="X1304"/>
  <c r="Y1304"/>
  <c r="Z1304"/>
  <c r="AA1304"/>
  <c r="AB1304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E1320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E1045" l="1"/>
  <c r="G1045" l="1"/>
  <c r="I1045"/>
  <c r="K1045"/>
  <c r="M1045"/>
  <c r="O1045"/>
  <c r="Q1045"/>
  <c r="S1045"/>
  <c r="U1045"/>
  <c r="W1045"/>
  <c r="Y1045"/>
  <c r="AA1045"/>
  <c r="F1045"/>
  <c r="H1045"/>
  <c r="J1045"/>
  <c r="L1045"/>
  <c r="N1045"/>
  <c r="P1045"/>
  <c r="R1045"/>
  <c r="T1045"/>
  <c r="V1045"/>
  <c r="X1045"/>
  <c r="Z1045"/>
  <c r="AB1045"/>
  <c r="AB1011" l="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D1011"/>
  <c r="D1014"/>
  <c r="D1017"/>
  <c r="D1020"/>
  <c r="D1023"/>
  <c r="AB921" l="1"/>
  <c r="AA921"/>
  <c r="Z921"/>
  <c r="Y921"/>
  <c r="X921"/>
  <c r="W921"/>
  <c r="V921"/>
  <c r="U921"/>
  <c r="T921"/>
  <c r="S921"/>
  <c r="R921"/>
  <c r="Q921"/>
  <c r="P921"/>
  <c r="O921"/>
  <c r="N921"/>
  <c r="M921"/>
  <c r="L921"/>
  <c r="K921"/>
  <c r="J921"/>
  <c r="I921"/>
  <c r="H921"/>
  <c r="G921"/>
  <c r="F921"/>
  <c r="E921"/>
  <c r="AB918"/>
  <c r="AA918"/>
  <c r="Z918"/>
  <c r="Y918"/>
  <c r="X918"/>
  <c r="W918"/>
  <c r="V918"/>
  <c r="U918"/>
  <c r="T918"/>
  <c r="S918"/>
  <c r="R918"/>
  <c r="Q918"/>
  <c r="P918"/>
  <c r="O918"/>
  <c r="N918"/>
  <c r="M918"/>
  <c r="L918"/>
  <c r="K918"/>
  <c r="J918"/>
  <c r="I918"/>
  <c r="H918"/>
  <c r="G918"/>
  <c r="F918"/>
  <c r="E918"/>
  <c r="D921"/>
  <c r="D918"/>
  <c r="AB873" l="1"/>
  <c r="AA873"/>
  <c r="Z873"/>
  <c r="Y873"/>
  <c r="X873"/>
  <c r="W873"/>
  <c r="V873"/>
  <c r="U873"/>
  <c r="T873"/>
  <c r="S873"/>
  <c r="R873"/>
  <c r="Q873"/>
  <c r="N873"/>
  <c r="M873"/>
  <c r="L873"/>
  <c r="K873"/>
  <c r="J873"/>
  <c r="H873"/>
  <c r="G873"/>
  <c r="F873"/>
  <c r="E873"/>
  <c r="E862"/>
  <c r="D862"/>
  <c r="AB865"/>
  <c r="AA865"/>
  <c r="Z865"/>
  <c r="Y865"/>
  <c r="X865"/>
  <c r="W865"/>
  <c r="V865"/>
  <c r="U865"/>
  <c r="T865"/>
  <c r="S865"/>
  <c r="R865"/>
  <c r="Q865"/>
  <c r="P865"/>
  <c r="O865"/>
  <c r="N865"/>
  <c r="M865"/>
  <c r="L865"/>
  <c r="K865"/>
  <c r="J865"/>
  <c r="I865"/>
  <c r="H865"/>
  <c r="G865"/>
  <c r="F865"/>
  <c r="E865"/>
  <c r="D865"/>
  <c r="AB792"/>
  <c r="AA792"/>
  <c r="Z792"/>
  <c r="Y792"/>
  <c r="X792"/>
  <c r="W792"/>
  <c r="V792"/>
  <c r="U792"/>
  <c r="T792"/>
  <c r="S792"/>
  <c r="R792"/>
  <c r="Q792"/>
  <c r="P792"/>
  <c r="O792"/>
  <c r="N792"/>
  <c r="M792"/>
  <c r="L792"/>
  <c r="K792"/>
  <c r="J792"/>
  <c r="I792"/>
  <c r="H792"/>
  <c r="G792"/>
  <c r="F792"/>
  <c r="E792"/>
  <c r="D792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D718"/>
  <c r="D724"/>
  <c r="D727"/>
  <c r="D736"/>
  <c r="D739"/>
  <c r="D742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F655"/>
  <c r="E655"/>
  <c r="Q603"/>
  <c r="D603"/>
  <c r="AB625"/>
  <c r="AA625"/>
  <c r="Z625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D625"/>
  <c r="D855" l="1"/>
  <c r="D856" s="1"/>
  <c r="D571"/>
  <c r="AB571"/>
  <c r="AA571"/>
  <c r="Z571"/>
  <c r="Y571"/>
  <c r="X571"/>
  <c r="W571"/>
  <c r="V571"/>
  <c r="T571"/>
  <c r="S571"/>
  <c r="R571"/>
  <c r="Q571"/>
  <c r="P571"/>
  <c r="O571"/>
  <c r="N571"/>
  <c r="M571"/>
  <c r="L571"/>
  <c r="K571"/>
  <c r="J571"/>
  <c r="I571"/>
  <c r="H571"/>
  <c r="G571"/>
  <c r="F571"/>
  <c r="E571"/>
  <c r="AB435"/>
  <c r="AB429" s="1"/>
  <c r="AA435"/>
  <c r="AA429" s="1"/>
  <c r="Z435"/>
  <c r="Z429" s="1"/>
  <c r="Y435"/>
  <c r="Y429" s="1"/>
  <c r="X435"/>
  <c r="X429" s="1"/>
  <c r="W435"/>
  <c r="W429" s="1"/>
  <c r="V435"/>
  <c r="V429" s="1"/>
  <c r="U435"/>
  <c r="U429" s="1"/>
  <c r="T435"/>
  <c r="T429" s="1"/>
  <c r="S435"/>
  <c r="S429" s="1"/>
  <c r="R435"/>
  <c r="R429" s="1"/>
  <c r="Q435"/>
  <c r="Q429" s="1"/>
  <c r="P435"/>
  <c r="P429" s="1"/>
  <c r="O435"/>
  <c r="N435"/>
  <c r="N429" s="1"/>
  <c r="M435"/>
  <c r="M429" s="1"/>
  <c r="L435"/>
  <c r="L429" s="1"/>
  <c r="K435"/>
  <c r="K429" s="1"/>
  <c r="J435"/>
  <c r="J429" s="1"/>
  <c r="I435"/>
  <c r="I429" s="1"/>
  <c r="H435"/>
  <c r="H429" s="1"/>
  <c r="G435"/>
  <c r="G429" s="1"/>
  <c r="F435"/>
  <c r="F429" s="1"/>
  <c r="E435"/>
  <c r="E429" s="1"/>
  <c r="D435"/>
  <c r="D429" s="1"/>
  <c r="AB433"/>
  <c r="AA433"/>
  <c r="Z433"/>
  <c r="Y433"/>
  <c r="X433"/>
  <c r="W433"/>
  <c r="V433"/>
  <c r="U433"/>
  <c r="T433"/>
  <c r="S433"/>
  <c r="R433"/>
  <c r="Q433"/>
  <c r="P433"/>
  <c r="O433"/>
  <c r="N433"/>
  <c r="M433"/>
  <c r="M407" s="1"/>
  <c r="L433"/>
  <c r="K433"/>
  <c r="J433"/>
  <c r="I433"/>
  <c r="H433"/>
  <c r="G433"/>
  <c r="F433"/>
  <c r="F407" s="1"/>
  <c r="E433"/>
  <c r="E407" s="1"/>
  <c r="D433"/>
  <c r="D407" s="1"/>
  <c r="D436" s="1"/>
  <c r="AB400"/>
  <c r="AB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E413"/>
  <c r="D413"/>
  <c r="D394"/>
  <c r="F406" l="1"/>
  <c r="F408"/>
  <c r="D406"/>
  <c r="G309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D314"/>
  <c r="D320"/>
  <c r="H279" l="1"/>
  <c r="H290" s="1"/>
  <c r="J279"/>
  <c r="J290" s="1"/>
  <c r="L279"/>
  <c r="L290" s="1"/>
  <c r="X279"/>
  <c r="X290" s="1"/>
  <c r="Z279"/>
  <c r="Z290" s="1"/>
  <c r="I279"/>
  <c r="I290" s="1"/>
  <c r="K279"/>
  <c r="K290" s="1"/>
  <c r="M279"/>
  <c r="M290" s="1"/>
  <c r="Y279"/>
  <c r="Y290" s="1"/>
  <c r="AA279"/>
  <c r="AA290" s="1"/>
  <c r="F279"/>
  <c r="F290" s="1"/>
  <c r="N279"/>
  <c r="N290" s="1"/>
  <c r="P290"/>
  <c r="R279"/>
  <c r="R290" s="1"/>
  <c r="V279"/>
  <c r="V290" s="1"/>
  <c r="AB279"/>
  <c r="AB290" s="1"/>
  <c r="E279"/>
  <c r="E290" s="1"/>
  <c r="G279"/>
  <c r="G290" s="1"/>
  <c r="O279"/>
  <c r="O290" s="1"/>
  <c r="Q279"/>
  <c r="Q290" s="1"/>
  <c r="S279"/>
  <c r="S290" s="1"/>
  <c r="U279"/>
  <c r="U290" s="1"/>
  <c r="W279"/>
  <c r="W290" s="1"/>
  <c r="AB251"/>
  <c r="AA251"/>
  <c r="Z251"/>
  <c r="Y251"/>
  <c r="X251"/>
  <c r="W251"/>
  <c r="V251"/>
  <c r="U251"/>
  <c r="T251"/>
  <c r="S251"/>
  <c r="R251"/>
  <c r="Q251"/>
  <c r="P251"/>
  <c r="O251"/>
  <c r="M251"/>
  <c r="L251"/>
  <c r="K251"/>
  <c r="J251"/>
  <c r="I251"/>
  <c r="H251"/>
  <c r="G251"/>
  <c r="F251"/>
  <c r="E251"/>
  <c r="D251"/>
  <c r="AB804" l="1"/>
  <c r="AA804"/>
  <c r="Z804"/>
  <c r="Y804"/>
  <c r="X804"/>
  <c r="W804"/>
  <c r="V804"/>
  <c r="U804"/>
  <c r="T804"/>
  <c r="S804"/>
  <c r="R804"/>
  <c r="Q804"/>
  <c r="P804"/>
  <c r="O804"/>
  <c r="N804"/>
  <c r="M804"/>
  <c r="L804"/>
  <c r="K804"/>
  <c r="J804"/>
  <c r="I804"/>
  <c r="H804"/>
  <c r="G804"/>
  <c r="F804"/>
  <c r="E804"/>
  <c r="D804"/>
  <c r="AB798"/>
  <c r="AA798"/>
  <c r="AA789" s="1"/>
  <c r="Z798"/>
  <c r="Y798"/>
  <c r="Y789" s="1"/>
  <c r="X798"/>
  <c r="W798"/>
  <c r="W789" s="1"/>
  <c r="V798"/>
  <c r="U798"/>
  <c r="U789" s="1"/>
  <c r="T798"/>
  <c r="S798"/>
  <c r="S789" s="1"/>
  <c r="R798"/>
  <c r="Q798"/>
  <c r="Q789" s="1"/>
  <c r="P798"/>
  <c r="O798"/>
  <c r="O789" s="1"/>
  <c r="N798"/>
  <c r="M798"/>
  <c r="M789" s="1"/>
  <c r="L798"/>
  <c r="K798"/>
  <c r="K789" s="1"/>
  <c r="J798"/>
  <c r="I798"/>
  <c r="I789" s="1"/>
  <c r="H798"/>
  <c r="G798"/>
  <c r="G789" s="1"/>
  <c r="F798"/>
  <c r="E798"/>
  <c r="E789" s="1"/>
  <c r="D798"/>
  <c r="AB788"/>
  <c r="AA788"/>
  <c r="Z788"/>
  <c r="Y788"/>
  <c r="X788"/>
  <c r="W788"/>
  <c r="V788"/>
  <c r="U788"/>
  <c r="T788"/>
  <c r="S788"/>
  <c r="Q788"/>
  <c r="P788"/>
  <c r="N788"/>
  <c r="L788"/>
  <c r="K788"/>
  <c r="J788"/>
  <c r="I788"/>
  <c r="G788"/>
  <c r="F788"/>
  <c r="E788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D777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D774"/>
  <c r="AB771"/>
  <c r="AA771"/>
  <c r="Z771"/>
  <c r="Z780" s="1"/>
  <c r="Y771"/>
  <c r="X771"/>
  <c r="X780" s="1"/>
  <c r="W771"/>
  <c r="V771"/>
  <c r="V780" s="1"/>
  <c r="U771"/>
  <c r="U780" s="1"/>
  <c r="T771"/>
  <c r="T780" s="1"/>
  <c r="S771"/>
  <c r="S780" s="1"/>
  <c r="R771"/>
  <c r="R780" s="1"/>
  <c r="Q771"/>
  <c r="Q780" s="1"/>
  <c r="P771"/>
  <c r="P780" s="1"/>
  <c r="O771"/>
  <c r="O780" s="1"/>
  <c r="N771"/>
  <c r="N780" s="1"/>
  <c r="M771"/>
  <c r="M780" s="1"/>
  <c r="L771"/>
  <c r="L780" s="1"/>
  <c r="K771"/>
  <c r="K780" s="1"/>
  <c r="J771"/>
  <c r="J780" s="1"/>
  <c r="I771"/>
  <c r="I780" s="1"/>
  <c r="H771"/>
  <c r="H780" s="1"/>
  <c r="G771"/>
  <c r="G780" s="1"/>
  <c r="F771"/>
  <c r="F780" s="1"/>
  <c r="E771"/>
  <c r="E780" s="1"/>
  <c r="D771"/>
  <c r="D780" s="1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AB951"/>
  <c r="AA951"/>
  <c r="Z951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E962" s="1"/>
  <c r="D951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D829"/>
  <c r="AB819"/>
  <c r="AB820" s="1"/>
  <c r="AB834" s="1"/>
  <c r="AA819"/>
  <c r="AA820" s="1"/>
  <c r="AA834" s="1"/>
  <c r="Z819"/>
  <c r="Z820" s="1"/>
  <c r="Z834" s="1"/>
  <c r="Y819"/>
  <c r="Y820" s="1"/>
  <c r="Y834" s="1"/>
  <c r="X819"/>
  <c r="X820" s="1"/>
  <c r="X834" s="1"/>
  <c r="W819"/>
  <c r="W820" s="1"/>
  <c r="W834" s="1"/>
  <c r="V819"/>
  <c r="V820" s="1"/>
  <c r="V834" s="1"/>
  <c r="U819"/>
  <c r="U820" s="1"/>
  <c r="U834" s="1"/>
  <c r="T819"/>
  <c r="T820" s="1"/>
  <c r="T834" s="1"/>
  <c r="S819"/>
  <c r="S820" s="1"/>
  <c r="S834" s="1"/>
  <c r="R820"/>
  <c r="R834" s="1"/>
  <c r="Q820"/>
  <c r="Q834" s="1"/>
  <c r="P819"/>
  <c r="P820" s="1"/>
  <c r="P834" s="1"/>
  <c r="O819"/>
  <c r="O820" s="1"/>
  <c r="O834" s="1"/>
  <c r="N819"/>
  <c r="N820" s="1"/>
  <c r="N834" s="1"/>
  <c r="M819"/>
  <c r="M820" s="1"/>
  <c r="M834" s="1"/>
  <c r="L819"/>
  <c r="L820" s="1"/>
  <c r="L834" s="1"/>
  <c r="K819"/>
  <c r="K820" s="1"/>
  <c r="K834" s="1"/>
  <c r="J819"/>
  <c r="J820" s="1"/>
  <c r="J834" s="1"/>
  <c r="I819"/>
  <c r="I820" s="1"/>
  <c r="I834" s="1"/>
  <c r="H819"/>
  <c r="H820" s="1"/>
  <c r="H834" s="1"/>
  <c r="G819"/>
  <c r="G820" s="1"/>
  <c r="G834" s="1"/>
  <c r="F819"/>
  <c r="F820" s="1"/>
  <c r="F834" s="1"/>
  <c r="E819"/>
  <c r="E820" s="1"/>
  <c r="E834" s="1"/>
  <c r="D819"/>
  <c r="D820" s="1"/>
  <c r="D834" s="1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D817"/>
  <c r="AB1551"/>
  <c r="AA1551"/>
  <c r="Z1551"/>
  <c r="Y1551"/>
  <c r="X1551"/>
  <c r="W1551"/>
  <c r="V1551"/>
  <c r="U1551"/>
  <c r="T1551"/>
  <c r="S1551"/>
  <c r="R1551"/>
  <c r="Q1551"/>
  <c r="P1551"/>
  <c r="O1551"/>
  <c r="N1551"/>
  <c r="M1551"/>
  <c r="L1551"/>
  <c r="K1551"/>
  <c r="J1551"/>
  <c r="I1551"/>
  <c r="H1551"/>
  <c r="G1551"/>
  <c r="F1551"/>
  <c r="E1551"/>
  <c r="D1551"/>
  <c r="AB1547"/>
  <c r="AA1547"/>
  <c r="Z1547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D1547"/>
  <c r="AB1543"/>
  <c r="AA1543"/>
  <c r="Z1543"/>
  <c r="Y1543"/>
  <c r="X1543"/>
  <c r="W1543"/>
  <c r="V1543"/>
  <c r="U1543"/>
  <c r="T1543"/>
  <c r="S1543"/>
  <c r="R1543"/>
  <c r="Q1543"/>
  <c r="P1543"/>
  <c r="O1543"/>
  <c r="N1543"/>
  <c r="M1543"/>
  <c r="L1543"/>
  <c r="K1543"/>
  <c r="J1543"/>
  <c r="I1543"/>
  <c r="H1543"/>
  <c r="G1543"/>
  <c r="F1543"/>
  <c r="E1543"/>
  <c r="D1543"/>
  <c r="AB1535"/>
  <c r="AA1535"/>
  <c r="Z1535"/>
  <c r="Y1535"/>
  <c r="X1535"/>
  <c r="W1535"/>
  <c r="V1535"/>
  <c r="U1535"/>
  <c r="T1535"/>
  <c r="S1535"/>
  <c r="R1535"/>
  <c r="Q1535"/>
  <c r="P1535"/>
  <c r="O1535"/>
  <c r="N1535"/>
  <c r="M1535"/>
  <c r="L1535"/>
  <c r="K1535"/>
  <c r="J1535"/>
  <c r="I1535"/>
  <c r="H1535"/>
  <c r="G1535"/>
  <c r="F1535"/>
  <c r="E1535"/>
  <c r="D1535"/>
  <c r="AB1531"/>
  <c r="AA1531"/>
  <c r="Z1531"/>
  <c r="Y1531"/>
  <c r="X1531"/>
  <c r="W1531"/>
  <c r="V1531"/>
  <c r="U1531"/>
  <c r="T1531"/>
  <c r="S1531"/>
  <c r="R1531"/>
  <c r="Q1531"/>
  <c r="P1531"/>
  <c r="O1531"/>
  <c r="N1531"/>
  <c r="M1531"/>
  <c r="L1531"/>
  <c r="K1531"/>
  <c r="J1531"/>
  <c r="I1531"/>
  <c r="H1531"/>
  <c r="G1531"/>
  <c r="F1531"/>
  <c r="E1531"/>
  <c r="D1531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D1518"/>
  <c r="AB1506"/>
  <c r="AA1506"/>
  <c r="Z1506"/>
  <c r="Y1506"/>
  <c r="X1506"/>
  <c r="W1506"/>
  <c r="V1506"/>
  <c r="U1506"/>
  <c r="T1506"/>
  <c r="S1506"/>
  <c r="R1506"/>
  <c r="Q1506"/>
  <c r="P1506"/>
  <c r="O1506"/>
  <c r="N1506"/>
  <c r="M1506"/>
  <c r="L1506"/>
  <c r="K1506"/>
  <c r="J1506"/>
  <c r="I1506"/>
  <c r="H1506"/>
  <c r="G1506"/>
  <c r="F1506"/>
  <c r="E1506"/>
  <c r="D1506"/>
  <c r="AB1490"/>
  <c r="AA1490"/>
  <c r="Z1490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D1490"/>
  <c r="AB1454"/>
  <c r="AA1454"/>
  <c r="Z1454"/>
  <c r="Y1454"/>
  <c r="X1454"/>
  <c r="W1454"/>
  <c r="V1454"/>
  <c r="U1454"/>
  <c r="T1454"/>
  <c r="S1454"/>
  <c r="R1454"/>
  <c r="Q1454"/>
  <c r="P1454"/>
  <c r="O1454"/>
  <c r="N1454"/>
  <c r="M1454"/>
  <c r="L1454"/>
  <c r="K1454"/>
  <c r="J1454"/>
  <c r="I1454"/>
  <c r="H1454"/>
  <c r="G1454"/>
  <c r="F1454"/>
  <c r="E1454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AB1253"/>
  <c r="AA1253"/>
  <c r="Z1253"/>
  <c r="Y1253"/>
  <c r="X1253"/>
  <c r="W1253"/>
  <c r="V1253"/>
  <c r="U1253"/>
  <c r="T1253"/>
  <c r="S1253"/>
  <c r="R1253"/>
  <c r="Q1253"/>
  <c r="P1253"/>
  <c r="O1253"/>
  <c r="N1253"/>
  <c r="M1253"/>
  <c r="L1253"/>
  <c r="K1253"/>
  <c r="J1253"/>
  <c r="I1253"/>
  <c r="H1253"/>
  <c r="G1253"/>
  <c r="F1253"/>
  <c r="E1253"/>
  <c r="D1253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D1249"/>
  <c r="AB1245"/>
  <c r="AA1245"/>
  <c r="Z1245"/>
  <c r="Z1241" s="1"/>
  <c r="Y1245"/>
  <c r="X1245"/>
  <c r="W1245"/>
  <c r="V1245"/>
  <c r="V1241" s="1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D1245"/>
  <c r="AB1237"/>
  <c r="AA1237"/>
  <c r="Z1237"/>
  <c r="Y1237"/>
  <c r="X1237"/>
  <c r="W1237"/>
  <c r="V1237"/>
  <c r="U1237"/>
  <c r="T1237"/>
  <c r="S1237"/>
  <c r="R1237"/>
  <c r="Q1237"/>
  <c r="P1237"/>
  <c r="O1237"/>
  <c r="N1237"/>
  <c r="M1237"/>
  <c r="L1237"/>
  <c r="K1237"/>
  <c r="J1237"/>
  <c r="I1237"/>
  <c r="H1237"/>
  <c r="G1237"/>
  <c r="F1237"/>
  <c r="E1237"/>
  <c r="D1237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D1225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N68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R68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D60"/>
  <c r="D37" s="1"/>
  <c r="E60"/>
  <c r="E37" s="1"/>
  <c r="F60"/>
  <c r="F37" s="1"/>
  <c r="G60"/>
  <c r="G37" s="1"/>
  <c r="H60"/>
  <c r="H37" s="1"/>
  <c r="I60"/>
  <c r="I37" s="1"/>
  <c r="J60"/>
  <c r="J37" s="1"/>
  <c r="K60"/>
  <c r="K37" s="1"/>
  <c r="L60"/>
  <c r="L37" s="1"/>
  <c r="M60"/>
  <c r="M37" s="1"/>
  <c r="N60"/>
  <c r="N37" s="1"/>
  <c r="O60"/>
  <c r="O37" s="1"/>
  <c r="P60"/>
  <c r="P37" s="1"/>
  <c r="Q60"/>
  <c r="Q37" s="1"/>
  <c r="R60"/>
  <c r="R37" s="1"/>
  <c r="S60"/>
  <c r="S37" s="1"/>
  <c r="T60"/>
  <c r="T37" s="1"/>
  <c r="U60"/>
  <c r="U37" s="1"/>
  <c r="V60"/>
  <c r="V37" s="1"/>
  <c r="W60"/>
  <c r="W37" s="1"/>
  <c r="X60"/>
  <c r="X37" s="1"/>
  <c r="Y60"/>
  <c r="Y37" s="1"/>
  <c r="Z60"/>
  <c r="Z37" s="1"/>
  <c r="AA60"/>
  <c r="AA37" s="1"/>
  <c r="AB60"/>
  <c r="AB37" s="1"/>
  <c r="E68"/>
  <c r="F68"/>
  <c r="G68"/>
  <c r="H68"/>
  <c r="I68"/>
  <c r="J68"/>
  <c r="K68"/>
  <c r="L68"/>
  <c r="M68"/>
  <c r="O68"/>
  <c r="P68"/>
  <c r="Q68"/>
  <c r="S68"/>
  <c r="T68"/>
  <c r="U68"/>
  <c r="V68"/>
  <c r="W68"/>
  <c r="X68"/>
  <c r="Y68"/>
  <c r="Z68"/>
  <c r="AA68"/>
  <c r="AB68"/>
  <c r="E77"/>
  <c r="F77"/>
  <c r="G77"/>
  <c r="H77"/>
  <c r="I77"/>
  <c r="J77"/>
  <c r="K77"/>
  <c r="L77"/>
  <c r="M77"/>
  <c r="N77"/>
  <c r="O77"/>
  <c r="P77"/>
  <c r="S77"/>
  <c r="T77"/>
  <c r="U134"/>
  <c r="V77"/>
  <c r="W77"/>
  <c r="X77"/>
  <c r="Y77"/>
  <c r="Z77"/>
  <c r="AA77"/>
  <c r="D85"/>
  <c r="D100" s="1"/>
  <c r="D99" s="1"/>
  <c r="E85"/>
  <c r="E100" s="1"/>
  <c r="E99" s="1"/>
  <c r="F85"/>
  <c r="F100" s="1"/>
  <c r="F99" s="1"/>
  <c r="G85"/>
  <c r="G100" s="1"/>
  <c r="G99" s="1"/>
  <c r="H85"/>
  <c r="H100" s="1"/>
  <c r="H99" s="1"/>
  <c r="I85"/>
  <c r="I100" s="1"/>
  <c r="I99" s="1"/>
  <c r="J85"/>
  <c r="K85"/>
  <c r="L85"/>
  <c r="L100" s="1"/>
  <c r="L99" s="1"/>
  <c r="M85"/>
  <c r="M100" s="1"/>
  <c r="M99" s="1"/>
  <c r="N85"/>
  <c r="N100" s="1"/>
  <c r="N99" s="1"/>
  <c r="O85"/>
  <c r="O100" s="1"/>
  <c r="O99" s="1"/>
  <c r="P85"/>
  <c r="P100" s="1"/>
  <c r="P99" s="1"/>
  <c r="Q85"/>
  <c r="Q100" s="1"/>
  <c r="Q99" s="1"/>
  <c r="R85"/>
  <c r="R100" s="1"/>
  <c r="R99" s="1"/>
  <c r="S85"/>
  <c r="T85"/>
  <c r="T100" s="1"/>
  <c r="T99" s="1"/>
  <c r="U85"/>
  <c r="U100" s="1"/>
  <c r="U99" s="1"/>
  <c r="V85"/>
  <c r="V100" s="1"/>
  <c r="V99" s="1"/>
  <c r="W85"/>
  <c r="W100" s="1"/>
  <c r="W99" s="1"/>
  <c r="X85"/>
  <c r="X100" s="1"/>
  <c r="X99" s="1"/>
  <c r="Y85"/>
  <c r="Y100" s="1"/>
  <c r="Y99" s="1"/>
  <c r="Z85"/>
  <c r="Z100" s="1"/>
  <c r="Z99" s="1"/>
  <c r="AA85"/>
  <c r="AA100" s="1"/>
  <c r="AA99" s="1"/>
  <c r="AB85"/>
  <c r="AB100" s="1"/>
  <c r="AB99" s="1"/>
  <c r="F128"/>
  <c r="H128"/>
  <c r="J128"/>
  <c r="L128"/>
  <c r="N128"/>
  <c r="P128"/>
  <c r="R128"/>
  <c r="T128"/>
  <c r="V128"/>
  <c r="X128"/>
  <c r="Z128"/>
  <c r="M128"/>
  <c r="O128"/>
  <c r="Q128"/>
  <c r="S128"/>
  <c r="U128"/>
  <c r="W128"/>
  <c r="Y128"/>
  <c r="AA128"/>
  <c r="E128"/>
  <c r="G128"/>
  <c r="I128"/>
  <c r="K128"/>
  <c r="E134"/>
  <c r="F134"/>
  <c r="G134"/>
  <c r="H134"/>
  <c r="I134"/>
  <c r="J134"/>
  <c r="K134"/>
  <c r="L134"/>
  <c r="M134"/>
  <c r="N134"/>
  <c r="O134"/>
  <c r="P134"/>
  <c r="Q134"/>
  <c r="R134"/>
  <c r="S134"/>
  <c r="T134"/>
  <c r="V134"/>
  <c r="W134"/>
  <c r="X134"/>
  <c r="Y134"/>
  <c r="Z134"/>
  <c r="AA134"/>
  <c r="D147"/>
  <c r="D1054" s="1"/>
  <c r="E147"/>
  <c r="E1054" s="1"/>
  <c r="F147"/>
  <c r="F1054" s="1"/>
  <c r="G147"/>
  <c r="G1054" s="1"/>
  <c r="H147"/>
  <c r="H1054" s="1"/>
  <c r="I147"/>
  <c r="I1054" s="1"/>
  <c r="J147"/>
  <c r="J1054" s="1"/>
  <c r="K147"/>
  <c r="K1054" s="1"/>
  <c r="L147"/>
  <c r="L1054" s="1"/>
  <c r="M147"/>
  <c r="M1054" s="1"/>
  <c r="N147"/>
  <c r="O147"/>
  <c r="O1054" s="1"/>
  <c r="P147"/>
  <c r="P1054" s="1"/>
  <c r="Q147"/>
  <c r="Q1054" s="1"/>
  <c r="R147"/>
  <c r="R1054" s="1"/>
  <c r="S147"/>
  <c r="S1054" s="1"/>
  <c r="T147"/>
  <c r="T1054" s="1"/>
  <c r="U147"/>
  <c r="U1054" s="1"/>
  <c r="V147"/>
  <c r="V1054" s="1"/>
  <c r="W147"/>
  <c r="W1054" s="1"/>
  <c r="X147"/>
  <c r="X1054" s="1"/>
  <c r="Y147"/>
  <c r="Y1054" s="1"/>
  <c r="Z147"/>
  <c r="Z1054" s="1"/>
  <c r="AA147"/>
  <c r="AA1054" s="1"/>
  <c r="AB147"/>
  <c r="AB1054" s="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E158"/>
  <c r="F158"/>
  <c r="G158"/>
  <c r="H158"/>
  <c r="I158"/>
  <c r="J158"/>
  <c r="K158"/>
  <c r="L158"/>
  <c r="M158"/>
  <c r="O158"/>
  <c r="O211" s="1"/>
  <c r="P158"/>
  <c r="Q158"/>
  <c r="S158"/>
  <c r="T158"/>
  <c r="U158"/>
  <c r="V158"/>
  <c r="W158"/>
  <c r="X158"/>
  <c r="Y158"/>
  <c r="Z158"/>
  <c r="AA158"/>
  <c r="AB158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Y166"/>
  <c r="Z166"/>
  <c r="AA166"/>
  <c r="AB166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D181"/>
  <c r="D1066" s="1"/>
  <c r="E181"/>
  <c r="E1066" s="1"/>
  <c r="F181"/>
  <c r="F1066" s="1"/>
  <c r="G181"/>
  <c r="G1066" s="1"/>
  <c r="H181"/>
  <c r="H1066" s="1"/>
  <c r="I181"/>
  <c r="I1066" s="1"/>
  <c r="J181"/>
  <c r="J1066" s="1"/>
  <c r="K181"/>
  <c r="K1066" s="1"/>
  <c r="L181"/>
  <c r="L1066" s="1"/>
  <c r="M181"/>
  <c r="M1066" s="1"/>
  <c r="N181"/>
  <c r="N1066" s="1"/>
  <c r="O181"/>
  <c r="O1066" s="1"/>
  <c r="P181"/>
  <c r="P1066" s="1"/>
  <c r="Q181"/>
  <c r="Q1066" s="1"/>
  <c r="R181"/>
  <c r="R1066" s="1"/>
  <c r="S181"/>
  <c r="S1066" s="1"/>
  <c r="T181"/>
  <c r="T1066" s="1"/>
  <c r="U181"/>
  <c r="U1066" s="1"/>
  <c r="V181"/>
  <c r="V1066" s="1"/>
  <c r="W181"/>
  <c r="W1066" s="1"/>
  <c r="X181"/>
  <c r="X1066" s="1"/>
  <c r="Y181"/>
  <c r="Y1066" s="1"/>
  <c r="Z181"/>
  <c r="Z1066" s="1"/>
  <c r="AA181"/>
  <c r="AA1066" s="1"/>
  <c r="AB181"/>
  <c r="AB1066" s="1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D211"/>
  <c r="E211"/>
  <c r="F211"/>
  <c r="G211"/>
  <c r="H211"/>
  <c r="I211"/>
  <c r="J211"/>
  <c r="K211"/>
  <c r="L211"/>
  <c r="M211"/>
  <c r="N211"/>
  <c r="P211"/>
  <c r="Q211"/>
  <c r="R211"/>
  <c r="S211"/>
  <c r="T211"/>
  <c r="U211"/>
  <c r="V211"/>
  <c r="W211"/>
  <c r="X211"/>
  <c r="Y211"/>
  <c r="Z211"/>
  <c r="AA211"/>
  <c r="AB211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D260"/>
  <c r="E260"/>
  <c r="F260"/>
  <c r="G260"/>
  <c r="H260"/>
  <c r="I260"/>
  <c r="J260"/>
  <c r="M260"/>
  <c r="N260"/>
  <c r="O260"/>
  <c r="P260"/>
  <c r="Q260"/>
  <c r="R260"/>
  <c r="S260"/>
  <c r="T260"/>
  <c r="U260"/>
  <c r="V260"/>
  <c r="W260"/>
  <c r="X260"/>
  <c r="Y260"/>
  <c r="Z260"/>
  <c r="AA260"/>
  <c r="AB260"/>
  <c r="E309"/>
  <c r="F309"/>
  <c r="H309"/>
  <c r="I309"/>
  <c r="J309"/>
  <c r="K309"/>
  <c r="L309"/>
  <c r="M309"/>
  <c r="O309"/>
  <c r="Q309"/>
  <c r="R309"/>
  <c r="S309"/>
  <c r="T309"/>
  <c r="U309"/>
  <c r="V309"/>
  <c r="W309"/>
  <c r="X309"/>
  <c r="Y309"/>
  <c r="Z309"/>
  <c r="AA309"/>
  <c r="AB309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D360"/>
  <c r="E360"/>
  <c r="F360"/>
  <c r="G360"/>
  <c r="H360"/>
  <c r="I360"/>
  <c r="J360"/>
  <c r="K360"/>
  <c r="S360"/>
  <c r="T360"/>
  <c r="U360"/>
  <c r="V360"/>
  <c r="W360"/>
  <c r="X360"/>
  <c r="Y360"/>
  <c r="Z360"/>
  <c r="AA360"/>
  <c r="AB360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E369"/>
  <c r="E383" s="1"/>
  <c r="F369"/>
  <c r="G369"/>
  <c r="G383" s="1"/>
  <c r="H369"/>
  <c r="H383" s="1"/>
  <c r="I369"/>
  <c r="I383" s="1"/>
  <c r="J369"/>
  <c r="K369"/>
  <c r="K383" s="1"/>
  <c r="L369"/>
  <c r="L383" s="1"/>
  <c r="M369"/>
  <c r="M383" s="1"/>
  <c r="N369"/>
  <c r="O369"/>
  <c r="P369"/>
  <c r="P383" s="1"/>
  <c r="Q369"/>
  <c r="Q383" s="1"/>
  <c r="R369"/>
  <c r="S369"/>
  <c r="T369"/>
  <c r="U369"/>
  <c r="V369"/>
  <c r="W369"/>
  <c r="X369"/>
  <c r="Y369"/>
  <c r="Z369"/>
  <c r="AA369"/>
  <c r="AB369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D408"/>
  <c r="G407"/>
  <c r="H407"/>
  <c r="I407"/>
  <c r="J407"/>
  <c r="K407"/>
  <c r="L407"/>
  <c r="N407"/>
  <c r="P407"/>
  <c r="P436" s="1"/>
  <c r="Q407"/>
  <c r="R407"/>
  <c r="S407"/>
  <c r="T407"/>
  <c r="U407"/>
  <c r="V407"/>
  <c r="V406" s="1"/>
  <c r="W407"/>
  <c r="X407"/>
  <c r="Y407"/>
  <c r="Z407"/>
  <c r="Z406" s="1"/>
  <c r="AA407"/>
  <c r="AB407"/>
  <c r="D410"/>
  <c r="E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D416"/>
  <c r="E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D419"/>
  <c r="E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D422"/>
  <c r="E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D425"/>
  <c r="E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D430"/>
  <c r="F430"/>
  <c r="H430"/>
  <c r="J430"/>
  <c r="L430"/>
  <c r="N430"/>
  <c r="P430"/>
  <c r="R430"/>
  <c r="S430"/>
  <c r="T430"/>
  <c r="V430"/>
  <c r="W430"/>
  <c r="X430"/>
  <c r="Z430"/>
  <c r="AA430"/>
  <c r="AB430"/>
  <c r="E430"/>
  <c r="G430"/>
  <c r="I430"/>
  <c r="K430"/>
  <c r="M430"/>
  <c r="O430"/>
  <c r="Q430"/>
  <c r="U430"/>
  <c r="Y430"/>
  <c r="E436"/>
  <c r="F436"/>
  <c r="G436"/>
  <c r="H436"/>
  <c r="I436"/>
  <c r="J436"/>
  <c r="K436"/>
  <c r="L436"/>
  <c r="M436"/>
  <c r="N436"/>
  <c r="O436"/>
  <c r="D514"/>
  <c r="D532" s="1"/>
  <c r="E514"/>
  <c r="E532" s="1"/>
  <c r="F514"/>
  <c r="F532" s="1"/>
  <c r="G514"/>
  <c r="G532" s="1"/>
  <c r="H514"/>
  <c r="H532" s="1"/>
  <c r="I514"/>
  <c r="I532" s="1"/>
  <c r="J514"/>
  <c r="J532" s="1"/>
  <c r="K514"/>
  <c r="K532" s="1"/>
  <c r="L514"/>
  <c r="L532" s="1"/>
  <c r="M514"/>
  <c r="N514"/>
  <c r="N532" s="1"/>
  <c r="O514"/>
  <c r="O532" s="1"/>
  <c r="P514"/>
  <c r="P532" s="1"/>
  <c r="Q514"/>
  <c r="Q532" s="1"/>
  <c r="R514"/>
  <c r="R532" s="1"/>
  <c r="S514"/>
  <c r="S532" s="1"/>
  <c r="T514"/>
  <c r="T532" s="1"/>
  <c r="U514"/>
  <c r="U532" s="1"/>
  <c r="V514"/>
  <c r="V532" s="1"/>
  <c r="W514"/>
  <c r="W532" s="1"/>
  <c r="X514"/>
  <c r="X532" s="1"/>
  <c r="Y514"/>
  <c r="Y532" s="1"/>
  <c r="Z514"/>
  <c r="Z532" s="1"/>
  <c r="AA514"/>
  <c r="AA532" s="1"/>
  <c r="AB514"/>
  <c r="AB532" s="1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D526"/>
  <c r="E526"/>
  <c r="F526"/>
  <c r="G526"/>
  <c r="H526"/>
  <c r="I526"/>
  <c r="J526"/>
  <c r="K526"/>
  <c r="L526"/>
  <c r="M526"/>
  <c r="O526"/>
  <c r="P526"/>
  <c r="Q526"/>
  <c r="R526"/>
  <c r="S526"/>
  <c r="T526"/>
  <c r="U526"/>
  <c r="V526"/>
  <c r="W526"/>
  <c r="X526"/>
  <c r="Y526"/>
  <c r="Z526"/>
  <c r="AA526"/>
  <c r="AB526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D559"/>
  <c r="E557"/>
  <c r="F557"/>
  <c r="G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E559"/>
  <c r="I559"/>
  <c r="M559"/>
  <c r="Q559"/>
  <c r="U559"/>
  <c r="Y559"/>
  <c r="D561"/>
  <c r="E561"/>
  <c r="F561"/>
  <c r="G561"/>
  <c r="I561"/>
  <c r="J561"/>
  <c r="K561"/>
  <c r="L561"/>
  <c r="M561"/>
  <c r="N561"/>
  <c r="O561"/>
  <c r="P561"/>
  <c r="Q561"/>
  <c r="R561"/>
  <c r="S561"/>
  <c r="T561"/>
  <c r="U561"/>
  <c r="W561"/>
  <c r="X561"/>
  <c r="Y561"/>
  <c r="Z561"/>
  <c r="AA561"/>
  <c r="AB561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D567"/>
  <c r="E567"/>
  <c r="F567"/>
  <c r="G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E570"/>
  <c r="G570"/>
  <c r="I570"/>
  <c r="K570"/>
  <c r="M570"/>
  <c r="O570"/>
  <c r="Q570"/>
  <c r="S570"/>
  <c r="U570"/>
  <c r="W570"/>
  <c r="Y570"/>
  <c r="AA570"/>
  <c r="D570"/>
  <c r="F570"/>
  <c r="H570"/>
  <c r="J570"/>
  <c r="L570"/>
  <c r="N570"/>
  <c r="P570"/>
  <c r="R570"/>
  <c r="T570"/>
  <c r="V570"/>
  <c r="X570"/>
  <c r="Z570"/>
  <c r="AB570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V579"/>
  <c r="W579"/>
  <c r="X579"/>
  <c r="Y579"/>
  <c r="Z579"/>
  <c r="AA579"/>
  <c r="AB579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D584"/>
  <c r="E584"/>
  <c r="F584"/>
  <c r="G584"/>
  <c r="H584"/>
  <c r="I584"/>
  <c r="J584"/>
  <c r="K584"/>
  <c r="L584"/>
  <c r="M584"/>
  <c r="M593" s="1"/>
  <c r="N584"/>
  <c r="O584"/>
  <c r="P584"/>
  <c r="Q584"/>
  <c r="Q593" s="1"/>
  <c r="R584"/>
  <c r="S584"/>
  <c r="T584"/>
  <c r="U584"/>
  <c r="U593" s="1"/>
  <c r="V584"/>
  <c r="W584"/>
  <c r="X584"/>
  <c r="Y584"/>
  <c r="Y593" s="1"/>
  <c r="Z584"/>
  <c r="AA584"/>
  <c r="AB584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F592"/>
  <c r="G592"/>
  <c r="I592"/>
  <c r="J592"/>
  <c r="K592"/>
  <c r="L592"/>
  <c r="N592"/>
  <c r="O592"/>
  <c r="Q592"/>
  <c r="R592"/>
  <c r="S592"/>
  <c r="T592"/>
  <c r="U592"/>
  <c r="V592"/>
  <c r="W592"/>
  <c r="X592"/>
  <c r="Y592"/>
  <c r="Z592"/>
  <c r="AA592"/>
  <c r="AB592"/>
  <c r="E603"/>
  <c r="F603"/>
  <c r="G603"/>
  <c r="H603"/>
  <c r="I603"/>
  <c r="J603"/>
  <c r="K603"/>
  <c r="L603"/>
  <c r="M603"/>
  <c r="N603"/>
  <c r="R603"/>
  <c r="S603"/>
  <c r="T603"/>
  <c r="V603"/>
  <c r="W603"/>
  <c r="X603"/>
  <c r="Y603"/>
  <c r="Z603"/>
  <c r="AA603"/>
  <c r="AB603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B652"/>
  <c r="D712"/>
  <c r="D721" s="1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E854"/>
  <c r="F854"/>
  <c r="G854"/>
  <c r="H854"/>
  <c r="I854"/>
  <c r="K854"/>
  <c r="L854"/>
  <c r="M854"/>
  <c r="P854"/>
  <c r="Q854"/>
  <c r="R854"/>
  <c r="S854"/>
  <c r="T854"/>
  <c r="U854"/>
  <c r="V854"/>
  <c r="W854"/>
  <c r="X854"/>
  <c r="Y854"/>
  <c r="Z854"/>
  <c r="AA854"/>
  <c r="AB854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E884"/>
  <c r="G884"/>
  <c r="I884"/>
  <c r="K884"/>
  <c r="L884"/>
  <c r="M884"/>
  <c r="O884"/>
  <c r="P884"/>
  <c r="Q884"/>
  <c r="S884"/>
  <c r="T884"/>
  <c r="U884"/>
  <c r="W884"/>
  <c r="X884"/>
  <c r="Y884"/>
  <c r="AA884"/>
  <c r="AB884"/>
  <c r="D884"/>
  <c r="F884"/>
  <c r="H884"/>
  <c r="J884"/>
  <c r="N884"/>
  <c r="R884"/>
  <c r="V884"/>
  <c r="Z884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D924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J1068"/>
  <c r="L1068"/>
  <c r="E1103"/>
  <c r="F1103"/>
  <c r="G1103"/>
  <c r="H1103"/>
  <c r="H1105" s="1"/>
  <c r="I1133"/>
  <c r="J1103"/>
  <c r="K1103"/>
  <c r="L1103"/>
  <c r="L1105" s="1"/>
  <c r="M1103"/>
  <c r="N1103"/>
  <c r="O1103"/>
  <c r="O1133" s="1"/>
  <c r="P1103"/>
  <c r="Q1103"/>
  <c r="R1103"/>
  <c r="S1103"/>
  <c r="T1103"/>
  <c r="T1105" s="1"/>
  <c r="U1103"/>
  <c r="V1103"/>
  <c r="W1103"/>
  <c r="X1103"/>
  <c r="Y1103"/>
  <c r="Z1103"/>
  <c r="AA1103"/>
  <c r="AB1133"/>
  <c r="E1141"/>
  <c r="F1141"/>
  <c r="F1145" s="1"/>
  <c r="G1141"/>
  <c r="H1141"/>
  <c r="I1141"/>
  <c r="J1141"/>
  <c r="K1141"/>
  <c r="L1141"/>
  <c r="M1141"/>
  <c r="N1141"/>
  <c r="P1141"/>
  <c r="Q1141"/>
  <c r="R1141"/>
  <c r="S1141"/>
  <c r="T1141"/>
  <c r="U1141"/>
  <c r="V1141"/>
  <c r="W1141"/>
  <c r="X1141"/>
  <c r="Y1141"/>
  <c r="Z1141"/>
  <c r="AA1141"/>
  <c r="AB1141"/>
  <c r="E1143"/>
  <c r="E1167" s="1"/>
  <c r="G1143"/>
  <c r="G1167" s="1"/>
  <c r="H1143"/>
  <c r="H1167" s="1"/>
  <c r="I1143"/>
  <c r="I1167" s="1"/>
  <c r="J1143"/>
  <c r="J1167" s="1"/>
  <c r="K1143"/>
  <c r="K1167" s="1"/>
  <c r="L1143"/>
  <c r="L1167" s="1"/>
  <c r="M1143"/>
  <c r="M1167" s="1"/>
  <c r="N1143"/>
  <c r="N1167" s="1"/>
  <c r="O1143"/>
  <c r="O1167" s="1"/>
  <c r="P1143"/>
  <c r="P1167" s="1"/>
  <c r="Q1143"/>
  <c r="Q1167" s="1"/>
  <c r="R1143"/>
  <c r="R1167" s="1"/>
  <c r="S1143"/>
  <c r="S1167" s="1"/>
  <c r="T1143"/>
  <c r="T1167" s="1"/>
  <c r="U1143"/>
  <c r="U1167" s="1"/>
  <c r="V1143"/>
  <c r="W1143"/>
  <c r="W1167" s="1"/>
  <c r="X1143"/>
  <c r="X1167" s="1"/>
  <c r="Y1143"/>
  <c r="Y1167" s="1"/>
  <c r="Z1143"/>
  <c r="Z1167" s="1"/>
  <c r="AA1143"/>
  <c r="AA1167" s="1"/>
  <c r="AB1143"/>
  <c r="AB1167" s="1"/>
  <c r="E1146"/>
  <c r="G1146"/>
  <c r="H1146"/>
  <c r="I1146"/>
  <c r="J1146"/>
  <c r="K1146"/>
  <c r="L1146"/>
  <c r="M1146"/>
  <c r="N1146"/>
  <c r="O1146"/>
  <c r="P1146"/>
  <c r="Q1146"/>
  <c r="R1146"/>
  <c r="S1146"/>
  <c r="T1146"/>
  <c r="U1146"/>
  <c r="V1146"/>
  <c r="W1146"/>
  <c r="X1146"/>
  <c r="Y1146"/>
  <c r="Z1146"/>
  <c r="AA1146"/>
  <c r="AB1146"/>
  <c r="E1152"/>
  <c r="G1152"/>
  <c r="H1152"/>
  <c r="I1152"/>
  <c r="J1152"/>
  <c r="K1152"/>
  <c r="L1152"/>
  <c r="M1152"/>
  <c r="N1152"/>
  <c r="O1152"/>
  <c r="P1152"/>
  <c r="Q1152"/>
  <c r="R1152"/>
  <c r="S1152"/>
  <c r="T1152"/>
  <c r="U1152"/>
  <c r="V1152"/>
  <c r="W1152"/>
  <c r="X1152"/>
  <c r="Y1152"/>
  <c r="Z1152"/>
  <c r="AA1152"/>
  <c r="AB1152"/>
  <c r="E1155"/>
  <c r="G1155"/>
  <c r="H1155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E1159"/>
  <c r="G1159"/>
  <c r="H1159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E1166"/>
  <c r="F1166"/>
  <c r="G1166"/>
  <c r="H1166"/>
  <c r="I1166"/>
  <c r="J1166"/>
  <c r="K1166"/>
  <c r="L1166"/>
  <c r="M1166"/>
  <c r="N1166"/>
  <c r="O1166"/>
  <c r="P1166"/>
  <c r="Q1166"/>
  <c r="R1166"/>
  <c r="S1166"/>
  <c r="T1166"/>
  <c r="U1166"/>
  <c r="V1166"/>
  <c r="W1166"/>
  <c r="X1166"/>
  <c r="Y1166"/>
  <c r="Z1166"/>
  <c r="AA1166"/>
  <c r="AB1166"/>
  <c r="D1167"/>
  <c r="F1167"/>
  <c r="V1167"/>
  <c r="D1220"/>
  <c r="E1220"/>
  <c r="F1220"/>
  <c r="G1220"/>
  <c r="H1220"/>
  <c r="I1220"/>
  <c r="J1220"/>
  <c r="K1220"/>
  <c r="L1220"/>
  <c r="M1220"/>
  <c r="N1220"/>
  <c r="P1220"/>
  <c r="Q1220"/>
  <c r="R1220"/>
  <c r="S1220"/>
  <c r="T1220"/>
  <c r="U1220"/>
  <c r="V1220"/>
  <c r="W1220"/>
  <c r="X1220"/>
  <c r="Y1220"/>
  <c r="Z1220"/>
  <c r="AA1220"/>
  <c r="AB1220"/>
  <c r="E1221"/>
  <c r="F1221"/>
  <c r="G1221"/>
  <c r="H1221"/>
  <c r="I1221"/>
  <c r="J1221"/>
  <c r="K1221"/>
  <c r="L1221"/>
  <c r="M1221"/>
  <c r="N1221"/>
  <c r="O1221"/>
  <c r="P1221"/>
  <c r="Q1221"/>
  <c r="R1221"/>
  <c r="S1221"/>
  <c r="T1221"/>
  <c r="U1221"/>
  <c r="V1221"/>
  <c r="W1221"/>
  <c r="X1221"/>
  <c r="Y1221"/>
  <c r="Z1221"/>
  <c r="AA1221"/>
  <c r="AB1221"/>
  <c r="D1240"/>
  <c r="E1240"/>
  <c r="F1240"/>
  <c r="G1240"/>
  <c r="H1240"/>
  <c r="I1240"/>
  <c r="J1240"/>
  <c r="K1240"/>
  <c r="L1240"/>
  <c r="N1240"/>
  <c r="O1240"/>
  <c r="P1240"/>
  <c r="Q1240"/>
  <c r="R1240"/>
  <c r="S1240"/>
  <c r="T1240"/>
  <c r="U1240"/>
  <c r="V1240"/>
  <c r="W1240"/>
  <c r="X1240"/>
  <c r="Y1240"/>
  <c r="Z1240"/>
  <c r="AA1240"/>
  <c r="AB1240"/>
  <c r="D1288"/>
  <c r="E1288"/>
  <c r="F1288"/>
  <c r="G1288"/>
  <c r="H1288"/>
  <c r="I1288"/>
  <c r="J1288"/>
  <c r="K1288"/>
  <c r="L1288"/>
  <c r="M1288"/>
  <c r="N1288"/>
  <c r="O1288"/>
  <c r="P1288"/>
  <c r="Q1288"/>
  <c r="R1288"/>
  <c r="S1288"/>
  <c r="T1288"/>
  <c r="U1288"/>
  <c r="V1288"/>
  <c r="W1288"/>
  <c r="X1288"/>
  <c r="Y1288"/>
  <c r="Z1288"/>
  <c r="AA1288"/>
  <c r="AB1288"/>
  <c r="D1292"/>
  <c r="E1292"/>
  <c r="F1292"/>
  <c r="G1292"/>
  <c r="H1292"/>
  <c r="I1292"/>
  <c r="J1292"/>
  <c r="K1292"/>
  <c r="L1292"/>
  <c r="M1292"/>
  <c r="N1292"/>
  <c r="O1292"/>
  <c r="P1292"/>
  <c r="Q1292"/>
  <c r="R1292"/>
  <c r="S1292"/>
  <c r="T1292"/>
  <c r="U1292"/>
  <c r="V1292"/>
  <c r="W1292"/>
  <c r="X1292"/>
  <c r="Y1292"/>
  <c r="Z1292"/>
  <c r="AA1292"/>
  <c r="AB1292"/>
  <c r="E1324"/>
  <c r="F1324"/>
  <c r="G1324"/>
  <c r="H1324"/>
  <c r="I1324"/>
  <c r="J1324"/>
  <c r="K1324"/>
  <c r="L1324"/>
  <c r="M1324"/>
  <c r="N1324"/>
  <c r="O1324"/>
  <c r="P1324"/>
  <c r="Q1324"/>
  <c r="R1324"/>
  <c r="S1324"/>
  <c r="T1324"/>
  <c r="U1324"/>
  <c r="V1324"/>
  <c r="W1324"/>
  <c r="X1324"/>
  <c r="Y1324"/>
  <c r="Z1324"/>
  <c r="AA1324"/>
  <c r="AB1324"/>
  <c r="D1328"/>
  <c r="E1327"/>
  <c r="E1328" s="1"/>
  <c r="E1595" s="1"/>
  <c r="E1591" s="1"/>
  <c r="F1327"/>
  <c r="F1328" s="1"/>
  <c r="F1595" s="1"/>
  <c r="F1591" s="1"/>
  <c r="G1327"/>
  <c r="G1328" s="1"/>
  <c r="G1595" s="1"/>
  <c r="G1591" s="1"/>
  <c r="H1327"/>
  <c r="H1328" s="1"/>
  <c r="I1327"/>
  <c r="I1328" s="1"/>
  <c r="I1595" s="1"/>
  <c r="I1591" s="1"/>
  <c r="J1327"/>
  <c r="J1328" s="1"/>
  <c r="J1595" s="1"/>
  <c r="J1591" s="1"/>
  <c r="K1327"/>
  <c r="K1328" s="1"/>
  <c r="K1595" s="1"/>
  <c r="K1591" s="1"/>
  <c r="L1327"/>
  <c r="L1328" s="1"/>
  <c r="M1327"/>
  <c r="M1328" s="1"/>
  <c r="M1595" s="1"/>
  <c r="M1591" s="1"/>
  <c r="N1327"/>
  <c r="N1328" s="1"/>
  <c r="N1595" s="1"/>
  <c r="N1591" s="1"/>
  <c r="O1327"/>
  <c r="O1328" s="1"/>
  <c r="O1595" s="1"/>
  <c r="O1591" s="1"/>
  <c r="P1327"/>
  <c r="P1328" s="1"/>
  <c r="Q1327"/>
  <c r="Q1328" s="1"/>
  <c r="Q1595" s="1"/>
  <c r="Q1591" s="1"/>
  <c r="R1327"/>
  <c r="R1328" s="1"/>
  <c r="R1595" s="1"/>
  <c r="R1591" s="1"/>
  <c r="S1327"/>
  <c r="S1328" s="1"/>
  <c r="S1595" s="1"/>
  <c r="S1591" s="1"/>
  <c r="T1327"/>
  <c r="T1328" s="1"/>
  <c r="U1327"/>
  <c r="U1328" s="1"/>
  <c r="U1595" s="1"/>
  <c r="U1591" s="1"/>
  <c r="V1327"/>
  <c r="V1328" s="1"/>
  <c r="V1595" s="1"/>
  <c r="V1591" s="1"/>
  <c r="W1327"/>
  <c r="W1328" s="1"/>
  <c r="W1595" s="1"/>
  <c r="W1591" s="1"/>
  <c r="X1327"/>
  <c r="X1328" s="1"/>
  <c r="Y1327"/>
  <c r="Y1328" s="1"/>
  <c r="Y1595" s="1"/>
  <c r="Y1591" s="1"/>
  <c r="Z1327"/>
  <c r="Z1328" s="1"/>
  <c r="Z1595" s="1"/>
  <c r="Z1591" s="1"/>
  <c r="AA1327"/>
  <c r="AA1328" s="1"/>
  <c r="AA1595" s="1"/>
  <c r="AA1591" s="1"/>
  <c r="AB1327"/>
  <c r="AB1328" s="1"/>
  <c r="D1342"/>
  <c r="E1342"/>
  <c r="F1342"/>
  <c r="G1342"/>
  <c r="H1342"/>
  <c r="I1342"/>
  <c r="J1342"/>
  <c r="K1342"/>
  <c r="L1342"/>
  <c r="M1342"/>
  <c r="N1342"/>
  <c r="O1342"/>
  <c r="P1342"/>
  <c r="Q1342"/>
  <c r="R1342"/>
  <c r="S1342"/>
  <c r="T1342"/>
  <c r="U1342"/>
  <c r="V1342"/>
  <c r="W1342"/>
  <c r="X1342"/>
  <c r="Y1342"/>
  <c r="Z1342"/>
  <c r="AA1342"/>
  <c r="AB1342"/>
  <c r="D1346"/>
  <c r="E1346"/>
  <c r="F1346"/>
  <c r="G1346"/>
  <c r="H1346"/>
  <c r="I1346"/>
  <c r="J1346"/>
  <c r="K1346"/>
  <c r="L1346"/>
  <c r="M1346"/>
  <c r="N1346"/>
  <c r="O1346"/>
  <c r="P1346"/>
  <c r="Q1346"/>
  <c r="R1346"/>
  <c r="S1346"/>
  <c r="T1346"/>
  <c r="U1346"/>
  <c r="V1346"/>
  <c r="W1346"/>
  <c r="X1346"/>
  <c r="Y1346"/>
  <c r="Z1346"/>
  <c r="AA1346"/>
  <c r="AB1346"/>
  <c r="D1350"/>
  <c r="E1350"/>
  <c r="F1350"/>
  <c r="G1350"/>
  <c r="H1350"/>
  <c r="I1350"/>
  <c r="J1350"/>
  <c r="K1350"/>
  <c r="L1350"/>
  <c r="M1350"/>
  <c r="N1350"/>
  <c r="O1350"/>
  <c r="P1350"/>
  <c r="Q1350"/>
  <c r="R1350"/>
  <c r="S1350"/>
  <c r="T1350"/>
  <c r="U1350"/>
  <c r="V1350"/>
  <c r="W1350"/>
  <c r="X1350"/>
  <c r="Y1350"/>
  <c r="Z1350"/>
  <c r="AA1350"/>
  <c r="AB1350"/>
  <c r="E1354"/>
  <c r="F1354"/>
  <c r="G1354"/>
  <c r="H1354"/>
  <c r="I1354"/>
  <c r="J1354"/>
  <c r="K1354"/>
  <c r="L1354"/>
  <c r="M1354"/>
  <c r="N1354"/>
  <c r="O1354"/>
  <c r="P1354"/>
  <c r="Q1354"/>
  <c r="R1354"/>
  <c r="S1354"/>
  <c r="T1354"/>
  <c r="U1354"/>
  <c r="V1354"/>
  <c r="W1354"/>
  <c r="X1354"/>
  <c r="Y1354"/>
  <c r="Z1354"/>
  <c r="AA1354"/>
  <c r="AB1354"/>
  <c r="E1358"/>
  <c r="F1358"/>
  <c r="G1358"/>
  <c r="H1358"/>
  <c r="I1358"/>
  <c r="J1358"/>
  <c r="K1358"/>
  <c r="L1358"/>
  <c r="M1358"/>
  <c r="O1358"/>
  <c r="P1358"/>
  <c r="Q1358"/>
  <c r="R1358"/>
  <c r="S1358"/>
  <c r="T1358"/>
  <c r="U1358"/>
  <c r="V1358"/>
  <c r="W1358"/>
  <c r="X1358"/>
  <c r="Y1358"/>
  <c r="Z1358"/>
  <c r="AA1358"/>
  <c r="AB1358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E1369"/>
  <c r="F1369"/>
  <c r="G1369"/>
  <c r="H1369"/>
  <c r="I1369"/>
  <c r="J1369"/>
  <c r="K1369"/>
  <c r="L1369"/>
  <c r="M1369"/>
  <c r="O1369"/>
  <c r="P1369"/>
  <c r="Q1369"/>
  <c r="R1369"/>
  <c r="S1369"/>
  <c r="T1369"/>
  <c r="U1369"/>
  <c r="W1369"/>
  <c r="X1369"/>
  <c r="Y1369"/>
  <c r="Z1369"/>
  <c r="AA1369"/>
  <c r="AB1369"/>
  <c r="D1376"/>
  <c r="E1376"/>
  <c r="F1376"/>
  <c r="G1376"/>
  <c r="H1376"/>
  <c r="I1376"/>
  <c r="J1376"/>
  <c r="K1376"/>
  <c r="L1376"/>
  <c r="M1376"/>
  <c r="N1376"/>
  <c r="O1376"/>
  <c r="P1376"/>
  <c r="Q1376"/>
  <c r="R1376"/>
  <c r="S1376"/>
  <c r="T1376"/>
  <c r="U1376"/>
  <c r="V1376"/>
  <c r="W1376"/>
  <c r="X1376"/>
  <c r="Y1376"/>
  <c r="Z1376"/>
  <c r="AA1376"/>
  <c r="AB1376"/>
  <c r="D1381"/>
  <c r="D1434" s="1"/>
  <c r="E1381"/>
  <c r="E1382" s="1"/>
  <c r="F1381"/>
  <c r="F1382" s="1"/>
  <c r="G1381"/>
  <c r="G1382" s="1"/>
  <c r="H1381"/>
  <c r="H1382" s="1"/>
  <c r="I1381"/>
  <c r="I1382" s="1"/>
  <c r="J1381"/>
  <c r="J1382" s="1"/>
  <c r="K1381"/>
  <c r="K1382" s="1"/>
  <c r="L1381"/>
  <c r="L1382" s="1"/>
  <c r="M1381"/>
  <c r="M1382" s="1"/>
  <c r="N1381"/>
  <c r="N1382" s="1"/>
  <c r="O1381"/>
  <c r="P1381"/>
  <c r="P1382" s="1"/>
  <c r="Q1381"/>
  <c r="Q1382" s="1"/>
  <c r="R1381"/>
  <c r="R1382" s="1"/>
  <c r="S1381"/>
  <c r="S1382" s="1"/>
  <c r="T1381"/>
  <c r="T1382" s="1"/>
  <c r="U1381"/>
  <c r="U1382" s="1"/>
  <c r="V1381"/>
  <c r="V1382" s="1"/>
  <c r="W1381"/>
  <c r="W1382" s="1"/>
  <c r="X1381"/>
  <c r="X1382" s="1"/>
  <c r="Y1381"/>
  <c r="Y1382" s="1"/>
  <c r="Z1381"/>
  <c r="Z1382" s="1"/>
  <c r="AA1381"/>
  <c r="AA1382" s="1"/>
  <c r="AB1381"/>
  <c r="D1384"/>
  <c r="E1384"/>
  <c r="F1384"/>
  <c r="G1384"/>
  <c r="H1384"/>
  <c r="I1384"/>
  <c r="J1384"/>
  <c r="K1384"/>
  <c r="L1384"/>
  <c r="M1384"/>
  <c r="N1384"/>
  <c r="O1384"/>
  <c r="P1384"/>
  <c r="Q1384"/>
  <c r="R1384"/>
  <c r="S1384"/>
  <c r="T1384"/>
  <c r="U1384"/>
  <c r="V1384"/>
  <c r="W1384"/>
  <c r="X1384"/>
  <c r="Y1384"/>
  <c r="Z1384"/>
  <c r="AA1384"/>
  <c r="AB1384"/>
  <c r="D1388"/>
  <c r="E1388"/>
  <c r="F1388"/>
  <c r="G1388"/>
  <c r="H1388"/>
  <c r="I1388"/>
  <c r="J1388"/>
  <c r="K1388"/>
  <c r="L1388"/>
  <c r="M1388"/>
  <c r="N1388"/>
  <c r="O1388"/>
  <c r="P1388"/>
  <c r="Q1388"/>
  <c r="R1388"/>
  <c r="S1388"/>
  <c r="T1388"/>
  <c r="U1388"/>
  <c r="V1388"/>
  <c r="W1388"/>
  <c r="X1388"/>
  <c r="Y1388"/>
  <c r="Z1388"/>
  <c r="AA1388"/>
  <c r="AB1388"/>
  <c r="D1392"/>
  <c r="E1392"/>
  <c r="F1392"/>
  <c r="G1392"/>
  <c r="H1392"/>
  <c r="I1392"/>
  <c r="J1392"/>
  <c r="K1392"/>
  <c r="L1392"/>
  <c r="M1392"/>
  <c r="N1392"/>
  <c r="O1392"/>
  <c r="P1392"/>
  <c r="Q1392"/>
  <c r="R1392"/>
  <c r="S1392"/>
  <c r="T1392"/>
  <c r="U1392"/>
  <c r="V1392"/>
  <c r="W1392"/>
  <c r="X1392"/>
  <c r="Y1392"/>
  <c r="Z1392"/>
  <c r="AA1392"/>
  <c r="AB1392"/>
  <c r="D1394"/>
  <c r="E1394"/>
  <c r="F1394"/>
  <c r="G1394"/>
  <c r="H1394"/>
  <c r="I1394"/>
  <c r="J1394"/>
  <c r="K1394"/>
  <c r="L1394"/>
  <c r="M1394"/>
  <c r="N1394"/>
  <c r="O1394"/>
  <c r="P1394"/>
  <c r="Q1394"/>
  <c r="R1394"/>
  <c r="S1394"/>
  <c r="T1394"/>
  <c r="U1394"/>
  <c r="V1394"/>
  <c r="W1394"/>
  <c r="X1394"/>
  <c r="Y1394"/>
  <c r="Z1394"/>
  <c r="AA1394"/>
  <c r="AB1394"/>
  <c r="D1396"/>
  <c r="E1396"/>
  <c r="F1396"/>
  <c r="G1396"/>
  <c r="H1396"/>
  <c r="I1396"/>
  <c r="J1396"/>
  <c r="K1396"/>
  <c r="L1396"/>
  <c r="M1396"/>
  <c r="N1396"/>
  <c r="O1396"/>
  <c r="P1396"/>
  <c r="Q1396"/>
  <c r="R1396"/>
  <c r="S1396"/>
  <c r="T1396"/>
  <c r="U1396"/>
  <c r="V1396"/>
  <c r="W1396"/>
  <c r="X1396"/>
  <c r="Y1396"/>
  <c r="Z1396"/>
  <c r="AA1396"/>
  <c r="AB1396"/>
  <c r="D1400"/>
  <c r="E1400"/>
  <c r="F1400"/>
  <c r="G1400"/>
  <c r="J1400"/>
  <c r="K1400"/>
  <c r="L1400"/>
  <c r="M1400"/>
  <c r="O1400"/>
  <c r="P1400"/>
  <c r="Q1400"/>
  <c r="R1400"/>
  <c r="S1400"/>
  <c r="T1400"/>
  <c r="U1400"/>
  <c r="V1400"/>
  <c r="W1400"/>
  <c r="X1400"/>
  <c r="Y1400"/>
  <c r="Z1400"/>
  <c r="AA1400"/>
  <c r="AB1400"/>
  <c r="D1404"/>
  <c r="E1404"/>
  <c r="F1404"/>
  <c r="G1404"/>
  <c r="H1404"/>
  <c r="I1404"/>
  <c r="J1404"/>
  <c r="K1404"/>
  <c r="L1404"/>
  <c r="M1404"/>
  <c r="O1404"/>
  <c r="P1404"/>
  <c r="Q1404"/>
  <c r="R1404"/>
  <c r="S1404"/>
  <c r="T1404"/>
  <c r="U1404"/>
  <c r="W1404"/>
  <c r="X1404"/>
  <c r="Y1404"/>
  <c r="Z1404"/>
  <c r="AA1404"/>
  <c r="D1408"/>
  <c r="E1408"/>
  <c r="F1408"/>
  <c r="G1408"/>
  <c r="H1408"/>
  <c r="I1408"/>
  <c r="J1408"/>
  <c r="K1408"/>
  <c r="L1408"/>
  <c r="M1408"/>
  <c r="N1408"/>
  <c r="O1408"/>
  <c r="P1408"/>
  <c r="Q1408"/>
  <c r="R1408"/>
  <c r="S1408"/>
  <c r="T1408"/>
  <c r="U1408"/>
  <c r="V1408"/>
  <c r="W1408"/>
  <c r="X1408"/>
  <c r="Y1408"/>
  <c r="Z1408"/>
  <c r="AA1408"/>
  <c r="AB1408"/>
  <c r="D1415"/>
  <c r="E1415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D1419"/>
  <c r="E1419"/>
  <c r="F1419"/>
  <c r="G1419"/>
  <c r="H1419"/>
  <c r="I1419"/>
  <c r="J1419"/>
  <c r="K1419"/>
  <c r="L1419"/>
  <c r="M1419"/>
  <c r="N1419"/>
  <c r="O1419"/>
  <c r="P1419"/>
  <c r="Q1419"/>
  <c r="R1419"/>
  <c r="S1419"/>
  <c r="T1419"/>
  <c r="U1419"/>
  <c r="V1419"/>
  <c r="W1419"/>
  <c r="X1419"/>
  <c r="Z1419"/>
  <c r="AA1419"/>
  <c r="AB1419"/>
  <c r="N1423"/>
  <c r="X1423"/>
  <c r="Y1423"/>
  <c r="D1423"/>
  <c r="E1423"/>
  <c r="F1423"/>
  <c r="G1423"/>
  <c r="H1423"/>
  <c r="I1423"/>
  <c r="J1423"/>
  <c r="K1423"/>
  <c r="L1423"/>
  <c r="M1423"/>
  <c r="O1423"/>
  <c r="P1423"/>
  <c r="Q1423"/>
  <c r="R1423"/>
  <c r="S1423"/>
  <c r="T1423"/>
  <c r="U1423"/>
  <c r="V1423"/>
  <c r="W1423"/>
  <c r="Z1423"/>
  <c r="AA1423"/>
  <c r="D1427"/>
  <c r="E1427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E1434"/>
  <c r="F1434"/>
  <c r="G1434"/>
  <c r="H1434"/>
  <c r="I1434"/>
  <c r="J1434"/>
  <c r="K1434"/>
  <c r="L1434"/>
  <c r="M1434"/>
  <c r="N1434"/>
  <c r="P1434"/>
  <c r="Q1434"/>
  <c r="R1434"/>
  <c r="S1434"/>
  <c r="T1434"/>
  <c r="U1434"/>
  <c r="V1434"/>
  <c r="X1434"/>
  <c r="Z1434"/>
  <c r="AA1434"/>
  <c r="AB1434"/>
  <c r="E1441"/>
  <c r="E1521" s="1"/>
  <c r="F1441"/>
  <c r="F1521" s="1"/>
  <c r="G1441"/>
  <c r="G1521" s="1"/>
  <c r="H1441"/>
  <c r="H1521" s="1"/>
  <c r="I1441"/>
  <c r="I1521" s="1"/>
  <c r="J1441"/>
  <c r="J1521" s="1"/>
  <c r="K1441"/>
  <c r="K1521" s="1"/>
  <c r="L1441"/>
  <c r="L1521" s="1"/>
  <c r="M1441"/>
  <c r="M1521" s="1"/>
  <c r="N1441"/>
  <c r="N1521" s="1"/>
  <c r="O1441"/>
  <c r="O1521" s="1"/>
  <c r="P1441"/>
  <c r="P1521" s="1"/>
  <c r="Q1441"/>
  <c r="Q1521" s="1"/>
  <c r="R1441"/>
  <c r="R1521" s="1"/>
  <c r="S1441"/>
  <c r="S1521" s="1"/>
  <c r="T1441"/>
  <c r="T1521" s="1"/>
  <c r="U1441"/>
  <c r="U1521" s="1"/>
  <c r="V1441"/>
  <c r="V1521" s="1"/>
  <c r="W1441"/>
  <c r="W1521" s="1"/>
  <c r="X1441"/>
  <c r="X1521" s="1"/>
  <c r="Y1441"/>
  <c r="Y1521" s="1"/>
  <c r="Z1441"/>
  <c r="Z1521" s="1"/>
  <c r="AA1441"/>
  <c r="AA1521" s="1"/>
  <c r="AB1441"/>
  <c r="AB1521" s="1"/>
  <c r="E1442"/>
  <c r="F1442"/>
  <c r="G1442"/>
  <c r="H1442"/>
  <c r="I1442"/>
  <c r="J1442"/>
  <c r="K1442"/>
  <c r="L1442"/>
  <c r="M1442"/>
  <c r="N1442"/>
  <c r="O1442"/>
  <c r="P1442"/>
  <c r="Q1442"/>
  <c r="R1442"/>
  <c r="S1442"/>
  <c r="T1442"/>
  <c r="U1442"/>
  <c r="V1442"/>
  <c r="W1442"/>
  <c r="X1442"/>
  <c r="Y1442"/>
  <c r="Z1442"/>
  <c r="AA1442"/>
  <c r="AB1442"/>
  <c r="E1482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G1558"/>
  <c r="I1558"/>
  <c r="K1558"/>
  <c r="M1558"/>
  <c r="O1558"/>
  <c r="Q1558"/>
  <c r="S1558"/>
  <c r="U1558"/>
  <c r="W1558"/>
  <c r="Y1558"/>
  <c r="AA1558"/>
  <c r="E1554"/>
  <c r="F1554"/>
  <c r="G1554"/>
  <c r="H1554"/>
  <c r="I1554"/>
  <c r="J1554"/>
  <c r="K1554"/>
  <c r="L1554"/>
  <c r="M1554"/>
  <c r="N1554"/>
  <c r="P1554"/>
  <c r="Q1554"/>
  <c r="R1554"/>
  <c r="S1554"/>
  <c r="T1554"/>
  <c r="U1554"/>
  <c r="W1554"/>
  <c r="X1554"/>
  <c r="Y1554"/>
  <c r="Z1554"/>
  <c r="AA1554"/>
  <c r="AB1554"/>
  <c r="F1558"/>
  <c r="H1558"/>
  <c r="J1558"/>
  <c r="L1558"/>
  <c r="P1558"/>
  <c r="R1558"/>
  <c r="T1558"/>
  <c r="V1558"/>
  <c r="X1558"/>
  <c r="Z1558"/>
  <c r="AB1558"/>
  <c r="D1566"/>
  <c r="E1566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7"/>
  <c r="F1567"/>
  <c r="G1567"/>
  <c r="H1567"/>
  <c r="I1567"/>
  <c r="J1567"/>
  <c r="K1567"/>
  <c r="L1567"/>
  <c r="M1567"/>
  <c r="N1567"/>
  <c r="O1567"/>
  <c r="P1567"/>
  <c r="Q1567"/>
  <c r="R1567"/>
  <c r="S1567"/>
  <c r="T1567"/>
  <c r="U1567"/>
  <c r="V1567"/>
  <c r="W1567"/>
  <c r="X1567"/>
  <c r="Y1567"/>
  <c r="Z1567"/>
  <c r="AA1567"/>
  <c r="AB1567"/>
  <c r="D1570"/>
  <c r="E1570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D1571"/>
  <c r="E1571"/>
  <c r="F1571"/>
  <c r="G1571"/>
  <c r="H1571"/>
  <c r="I1571"/>
  <c r="J1571"/>
  <c r="K1571"/>
  <c r="L1571"/>
  <c r="M1571"/>
  <c r="N1571"/>
  <c r="O1571"/>
  <c r="P1571"/>
  <c r="Q1571"/>
  <c r="R1571"/>
  <c r="S1571"/>
  <c r="T1571"/>
  <c r="U1571"/>
  <c r="V1571"/>
  <c r="W1571"/>
  <c r="X1571"/>
  <c r="Y1571"/>
  <c r="Z1571"/>
  <c r="AA1571"/>
  <c r="AB1571"/>
  <c r="D1582"/>
  <c r="E1582"/>
  <c r="F1582"/>
  <c r="G1582"/>
  <c r="H1582"/>
  <c r="I1582"/>
  <c r="J1582"/>
  <c r="K1582"/>
  <c r="L1582"/>
  <c r="M1582"/>
  <c r="N1582"/>
  <c r="O1582"/>
  <c r="P1582"/>
  <c r="Q1582"/>
  <c r="R1582"/>
  <c r="S1582"/>
  <c r="T1582"/>
  <c r="U1582"/>
  <c r="V1582"/>
  <c r="W1582"/>
  <c r="X1582"/>
  <c r="Y1582"/>
  <c r="Z1582"/>
  <c r="AA1582"/>
  <c r="AB1582"/>
  <c r="D1583"/>
  <c r="E1583"/>
  <c r="F1583"/>
  <c r="G1583"/>
  <c r="H1583"/>
  <c r="I1583"/>
  <c r="J1583"/>
  <c r="K1583"/>
  <c r="L1583"/>
  <c r="M1583"/>
  <c r="N1583"/>
  <c r="O1583"/>
  <c r="P1583"/>
  <c r="Q1583"/>
  <c r="R1583"/>
  <c r="S1583"/>
  <c r="T1583"/>
  <c r="U1583"/>
  <c r="V1583"/>
  <c r="W1583"/>
  <c r="X1583"/>
  <c r="Y1583"/>
  <c r="Z1583"/>
  <c r="AA1583"/>
  <c r="AB1583"/>
  <c r="D1586"/>
  <c r="E1586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D1587"/>
  <c r="E1587"/>
  <c r="E1598" s="1"/>
  <c r="F1587"/>
  <c r="G1587"/>
  <c r="G1598" s="1"/>
  <c r="H1587"/>
  <c r="I1587"/>
  <c r="I1598" s="1"/>
  <c r="J1587"/>
  <c r="K1587"/>
  <c r="K1598" s="1"/>
  <c r="L1587"/>
  <c r="M1587"/>
  <c r="M1598" s="1"/>
  <c r="N1587"/>
  <c r="O1587"/>
  <c r="O1598" s="1"/>
  <c r="P1587"/>
  <c r="Q1587"/>
  <c r="Q1598" s="1"/>
  <c r="R1587"/>
  <c r="S1587"/>
  <c r="S1598" s="1"/>
  <c r="T1587"/>
  <c r="U1587"/>
  <c r="U1598" s="1"/>
  <c r="V1587"/>
  <c r="W1587"/>
  <c r="W1598" s="1"/>
  <c r="X1587"/>
  <c r="Y1587"/>
  <c r="Y1598" s="1"/>
  <c r="Z1587"/>
  <c r="AA1587"/>
  <c r="AA1598" s="1"/>
  <c r="AB1587"/>
  <c r="D1594"/>
  <c r="D1590" s="1"/>
  <c r="E1594"/>
  <c r="E1590" s="1"/>
  <c r="F1594"/>
  <c r="F1590" s="1"/>
  <c r="G1594"/>
  <c r="G1590" s="1"/>
  <c r="H1594"/>
  <c r="H1590" s="1"/>
  <c r="I1594"/>
  <c r="I1590" s="1"/>
  <c r="J1594"/>
  <c r="J1590" s="1"/>
  <c r="K1594"/>
  <c r="K1590" s="1"/>
  <c r="L1594"/>
  <c r="L1590" s="1"/>
  <c r="M1594"/>
  <c r="M1590" s="1"/>
  <c r="N1594"/>
  <c r="N1590" s="1"/>
  <c r="O1594"/>
  <c r="O1590" s="1"/>
  <c r="P1594"/>
  <c r="P1590" s="1"/>
  <c r="Q1594"/>
  <c r="Q1590" s="1"/>
  <c r="R1594"/>
  <c r="R1590" s="1"/>
  <c r="S1594"/>
  <c r="S1590" s="1"/>
  <c r="T1594"/>
  <c r="T1590" s="1"/>
  <c r="U1594"/>
  <c r="U1590" s="1"/>
  <c r="V1594"/>
  <c r="V1590" s="1"/>
  <c r="W1594"/>
  <c r="W1590" s="1"/>
  <c r="X1594"/>
  <c r="X1590" s="1"/>
  <c r="Y1594"/>
  <c r="Y1590" s="1"/>
  <c r="Z1594"/>
  <c r="Z1590" s="1"/>
  <c r="AA1594"/>
  <c r="AA1590" s="1"/>
  <c r="AB1594"/>
  <c r="AB1590" s="1"/>
  <c r="D1595"/>
  <c r="D1591" s="1"/>
  <c r="D1598" s="1"/>
  <c r="H1595"/>
  <c r="H1591" s="1"/>
  <c r="L1595"/>
  <c r="L1591" s="1"/>
  <c r="P1595"/>
  <c r="P1591" s="1"/>
  <c r="T1595"/>
  <c r="T1591" s="1"/>
  <c r="T1598" s="1"/>
  <c r="X1595"/>
  <c r="X1591" s="1"/>
  <c r="AB1595"/>
  <c r="AB1591" s="1"/>
  <c r="D1606"/>
  <c r="D1613" s="1"/>
  <c r="E1606"/>
  <c r="F1606"/>
  <c r="G1606"/>
  <c r="H1606"/>
  <c r="I1606"/>
  <c r="J1606"/>
  <c r="K1606"/>
  <c r="L1606"/>
  <c r="M1606"/>
  <c r="N1606"/>
  <c r="O1606"/>
  <c r="P1606"/>
  <c r="Q1606"/>
  <c r="R1606"/>
  <c r="R1613" s="1"/>
  <c r="S1606"/>
  <c r="T1606"/>
  <c r="U1606"/>
  <c r="V1606"/>
  <c r="W1606"/>
  <c r="X1606"/>
  <c r="Y1606"/>
  <c r="Z1606"/>
  <c r="AA1606"/>
  <c r="AB1606"/>
  <c r="E1610"/>
  <c r="F1610"/>
  <c r="G1610"/>
  <c r="H1610"/>
  <c r="I1610"/>
  <c r="J1610"/>
  <c r="K1610"/>
  <c r="L1610"/>
  <c r="M1610"/>
  <c r="N1610"/>
  <c r="O1610"/>
  <c r="P1610"/>
  <c r="Q1610"/>
  <c r="Q1613" s="1"/>
  <c r="S1610"/>
  <c r="T1610"/>
  <c r="U1610"/>
  <c r="V1610"/>
  <c r="W1610"/>
  <c r="X1610"/>
  <c r="Y1610"/>
  <c r="Z1610"/>
  <c r="AA1610"/>
  <c r="AB1610"/>
  <c r="E1622"/>
  <c r="F1622"/>
  <c r="G1622"/>
  <c r="H1622"/>
  <c r="I1622"/>
  <c r="J1622"/>
  <c r="K1622"/>
  <c r="L1622"/>
  <c r="M1622"/>
  <c r="N1622"/>
  <c r="O1622"/>
  <c r="P1622"/>
  <c r="Q1622"/>
  <c r="R1622"/>
  <c r="S1622"/>
  <c r="T1622"/>
  <c r="U1622"/>
  <c r="V1622"/>
  <c r="W1622"/>
  <c r="X1622"/>
  <c r="Y1622"/>
  <c r="Z1622"/>
  <c r="AA1622"/>
  <c r="AB1622"/>
  <c r="D1650"/>
  <c r="E1650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D1662"/>
  <c r="E1662"/>
  <c r="F1662"/>
  <c r="G1662"/>
  <c r="H1662"/>
  <c r="I1662"/>
  <c r="J1662"/>
  <c r="K1662"/>
  <c r="L1662"/>
  <c r="M1662"/>
  <c r="N1662"/>
  <c r="O1662"/>
  <c r="P1662"/>
  <c r="Q1662"/>
  <c r="R1662"/>
  <c r="S1662"/>
  <c r="T1662"/>
  <c r="U1662"/>
  <c r="V1662"/>
  <c r="W1662"/>
  <c r="X1662"/>
  <c r="Y1662"/>
  <c r="Z1662"/>
  <c r="AA1662"/>
  <c r="AB1662"/>
  <c r="E1670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D1690"/>
  <c r="E1690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D1702"/>
  <c r="E1702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D1718"/>
  <c r="E1718"/>
  <c r="F1718"/>
  <c r="G1718"/>
  <c r="H1718"/>
  <c r="I1718"/>
  <c r="J1718"/>
  <c r="K1718"/>
  <c r="L1718"/>
  <c r="M1718"/>
  <c r="N1718"/>
  <c r="O1718"/>
  <c r="P1718"/>
  <c r="Q1718"/>
  <c r="R1718"/>
  <c r="S1718"/>
  <c r="T1718"/>
  <c r="U1718"/>
  <c r="V1718"/>
  <c r="W1718"/>
  <c r="X1718"/>
  <c r="Y1718"/>
  <c r="Z1718"/>
  <c r="AA1718"/>
  <c r="AB1718"/>
  <c r="D1722"/>
  <c r="E1722"/>
  <c r="F1722"/>
  <c r="G1722"/>
  <c r="H1722"/>
  <c r="I1722"/>
  <c r="J1722"/>
  <c r="K1722"/>
  <c r="L1722"/>
  <c r="M1722"/>
  <c r="N1722"/>
  <c r="O1722"/>
  <c r="P1722"/>
  <c r="Q1722"/>
  <c r="R1722"/>
  <c r="S1722"/>
  <c r="T1722"/>
  <c r="U1722"/>
  <c r="V1722"/>
  <c r="W1722"/>
  <c r="X1722"/>
  <c r="Y1722"/>
  <c r="Z1722"/>
  <c r="AA1722"/>
  <c r="AB1722"/>
  <c r="D1726"/>
  <c r="E1726"/>
  <c r="F1726"/>
  <c r="G1726"/>
  <c r="H1726"/>
  <c r="I1726"/>
  <c r="J1726"/>
  <c r="K1726"/>
  <c r="L1726"/>
  <c r="M1726"/>
  <c r="N1726"/>
  <c r="O1726"/>
  <c r="P1726"/>
  <c r="Q1726"/>
  <c r="R1726"/>
  <c r="S1726"/>
  <c r="T1726"/>
  <c r="U1726"/>
  <c r="V1726"/>
  <c r="W1726"/>
  <c r="X1726"/>
  <c r="Y1726"/>
  <c r="Z1726"/>
  <c r="AA1726"/>
  <c r="AB1726"/>
  <c r="E1729"/>
  <c r="F1729"/>
  <c r="G1729"/>
  <c r="H1729"/>
  <c r="I1729"/>
  <c r="J1729"/>
  <c r="K1729"/>
  <c r="L1729"/>
  <c r="M1729"/>
  <c r="N1729"/>
  <c r="O1729"/>
  <c r="Q1729"/>
  <c r="R1729"/>
  <c r="S1729"/>
  <c r="T1729"/>
  <c r="U1729"/>
  <c r="V1729"/>
  <c r="W1729"/>
  <c r="X1729"/>
  <c r="Y1729"/>
  <c r="Z1729"/>
  <c r="AA1729"/>
  <c r="AB1729"/>
  <c r="D1742"/>
  <c r="D1754" s="1"/>
  <c r="E1742"/>
  <c r="F1742"/>
  <c r="G1742"/>
  <c r="H1742"/>
  <c r="I1742"/>
  <c r="J1742"/>
  <c r="K1742"/>
  <c r="L1742"/>
  <c r="M1742"/>
  <c r="N1742"/>
  <c r="O1742"/>
  <c r="P1742"/>
  <c r="Q1742"/>
  <c r="R1742"/>
  <c r="S1742"/>
  <c r="T1742"/>
  <c r="U1742"/>
  <c r="V1742"/>
  <c r="W1742"/>
  <c r="X1742"/>
  <c r="Y1742"/>
  <c r="Z1742"/>
  <c r="AA1742"/>
  <c r="AB1742"/>
  <c r="D1753"/>
  <c r="E1753"/>
  <c r="F1753"/>
  <c r="G1753"/>
  <c r="H1753"/>
  <c r="I1753"/>
  <c r="J1753"/>
  <c r="K1753"/>
  <c r="L1753"/>
  <c r="M1753"/>
  <c r="N1753"/>
  <c r="O1753"/>
  <c r="P1753"/>
  <c r="Q1753"/>
  <c r="R1753"/>
  <c r="S1753"/>
  <c r="T1753"/>
  <c r="U1753"/>
  <c r="V1753"/>
  <c r="W1753"/>
  <c r="X1753"/>
  <c r="Y1753"/>
  <c r="Z1753"/>
  <c r="AA1753"/>
  <c r="AB1753"/>
  <c r="D1766"/>
  <c r="E1766"/>
  <c r="F1766"/>
  <c r="G1766"/>
  <c r="H1766"/>
  <c r="I1766"/>
  <c r="J1766"/>
  <c r="K1766"/>
  <c r="L1766"/>
  <c r="M1766"/>
  <c r="N1766"/>
  <c r="O1766"/>
  <c r="P1766"/>
  <c r="Q1766"/>
  <c r="R1766"/>
  <c r="S1766"/>
  <c r="T1766"/>
  <c r="U1766"/>
  <c r="V1766"/>
  <c r="W1766"/>
  <c r="X1766"/>
  <c r="Y1766"/>
  <c r="Z1766"/>
  <c r="AA1766"/>
  <c r="AB1766"/>
  <c r="D1770"/>
  <c r="E1770"/>
  <c r="F1770"/>
  <c r="G1770"/>
  <c r="H1770"/>
  <c r="I1770"/>
  <c r="J1770"/>
  <c r="K1770"/>
  <c r="L1770"/>
  <c r="M1770"/>
  <c r="N1770"/>
  <c r="O1770"/>
  <c r="P1770"/>
  <c r="Q1770"/>
  <c r="R1770"/>
  <c r="S1770"/>
  <c r="T1770"/>
  <c r="U1770"/>
  <c r="V1770"/>
  <c r="W1770"/>
  <c r="X1770"/>
  <c r="Y1770"/>
  <c r="Z1770"/>
  <c r="AA1770"/>
  <c r="AB1770"/>
  <c r="D1774"/>
  <c r="E1774"/>
  <c r="F1774"/>
  <c r="G1774"/>
  <c r="H1774"/>
  <c r="I1774"/>
  <c r="J1774"/>
  <c r="K1774"/>
  <c r="L1774"/>
  <c r="M1774"/>
  <c r="N1774"/>
  <c r="O1774"/>
  <c r="P1774"/>
  <c r="Q1774"/>
  <c r="R1774"/>
  <c r="S1774"/>
  <c r="T1774"/>
  <c r="U1774"/>
  <c r="V1774"/>
  <c r="W1774"/>
  <c r="X1774"/>
  <c r="Y1774"/>
  <c r="Z1774"/>
  <c r="AA1774"/>
  <c r="AB1774"/>
  <c r="D1778"/>
  <c r="E1778"/>
  <c r="F1778"/>
  <c r="G1778"/>
  <c r="H1778"/>
  <c r="I1778"/>
  <c r="J1778"/>
  <c r="K1778"/>
  <c r="L1778"/>
  <c r="M1778"/>
  <c r="N1778"/>
  <c r="O1778"/>
  <c r="P1778"/>
  <c r="Q1778"/>
  <c r="R1778"/>
  <c r="S1778"/>
  <c r="T1778"/>
  <c r="U1778"/>
  <c r="V1778"/>
  <c r="W1778"/>
  <c r="X1778"/>
  <c r="Y1778"/>
  <c r="Z1778"/>
  <c r="AA1778"/>
  <c r="AB1778"/>
  <c r="F1781"/>
  <c r="O1382" l="1"/>
  <c r="O1434"/>
  <c r="J855"/>
  <c r="W780"/>
  <c r="Z1260"/>
  <c r="V1260"/>
  <c r="Y780"/>
  <c r="S135"/>
  <c r="S100"/>
  <c r="S99" s="1"/>
  <c r="K135"/>
  <c r="K100"/>
  <c r="K99" s="1"/>
  <c r="AB47"/>
  <c r="Z47"/>
  <c r="X47"/>
  <c r="V47"/>
  <c r="T47"/>
  <c r="R47"/>
  <c r="P47"/>
  <c r="N47"/>
  <c r="L47"/>
  <c r="J47"/>
  <c r="H47"/>
  <c r="F47"/>
  <c r="D47"/>
  <c r="J79"/>
  <c r="J100"/>
  <c r="J99" s="1"/>
  <c r="R1730"/>
  <c r="D1730"/>
  <c r="AA47"/>
  <c r="Y47"/>
  <c r="W47"/>
  <c r="U47"/>
  <c r="S47"/>
  <c r="Q47"/>
  <c r="O47"/>
  <c r="M47"/>
  <c r="K47"/>
  <c r="I47"/>
  <c r="G47"/>
  <c r="E47"/>
  <c r="AA780"/>
  <c r="AA962"/>
  <c r="Z962"/>
  <c r="Y962"/>
  <c r="W962"/>
  <c r="V962"/>
  <c r="U962"/>
  <c r="T962"/>
  <c r="S962"/>
  <c r="R962"/>
  <c r="O962"/>
  <c r="N962"/>
  <c r="M962"/>
  <c r="L962"/>
  <c r="K962"/>
  <c r="J962"/>
  <c r="I962"/>
  <c r="H962"/>
  <c r="F962"/>
  <c r="N1380"/>
  <c r="D789"/>
  <c r="F789"/>
  <c r="H789"/>
  <c r="J789"/>
  <c r="L789"/>
  <c r="N789"/>
  <c r="P789"/>
  <c r="R789"/>
  <c r="T789"/>
  <c r="V789"/>
  <c r="X789"/>
  <c r="Z789"/>
  <c r="AB789"/>
  <c r="AA428"/>
  <c r="Y428"/>
  <c r="W428"/>
  <c r="U428"/>
  <c r="S428"/>
  <c r="Q428"/>
  <c r="O428"/>
  <c r="M428"/>
  <c r="K428"/>
  <c r="I428"/>
  <c r="G428"/>
  <c r="E428"/>
  <c r="AA757"/>
  <c r="Y757"/>
  <c r="W757"/>
  <c r="U757"/>
  <c r="S757"/>
  <c r="Q757"/>
  <c r="AB428"/>
  <c r="Z428"/>
  <c r="X428"/>
  <c r="V428"/>
  <c r="T428"/>
  <c r="R428"/>
  <c r="P428"/>
  <c r="N428"/>
  <c r="L428"/>
  <c r="J428"/>
  <c r="H428"/>
  <c r="F428"/>
  <c r="D428"/>
  <c r="M757"/>
  <c r="K757"/>
  <c r="I757"/>
  <c r="G757"/>
  <c r="E757"/>
  <c r="D640"/>
  <c r="N1054"/>
  <c r="N159"/>
  <c r="AB1574"/>
  <c r="L1133"/>
  <c r="E1001"/>
  <c r="D985"/>
  <c r="K874"/>
  <c r="AB757"/>
  <c r="Z757"/>
  <c r="X757"/>
  <c r="V757"/>
  <c r="T757"/>
  <c r="R757"/>
  <c r="P757"/>
  <c r="N757"/>
  <c r="L757"/>
  <c r="J757"/>
  <c r="H757"/>
  <c r="F757"/>
  <c r="D757"/>
  <c r="N604"/>
  <c r="D604"/>
  <c r="N310"/>
  <c r="N187"/>
  <c r="X1241"/>
  <c r="X1260" s="1"/>
  <c r="AB1241"/>
  <c r="AB1260" s="1"/>
  <c r="K1241"/>
  <c r="K1260" s="1"/>
  <c r="AB962"/>
  <c r="M808"/>
  <c r="D1001"/>
  <c r="D874"/>
  <c r="D886" s="1"/>
  <c r="D808"/>
  <c r="AB1001"/>
  <c r="Z1001"/>
  <c r="X1001"/>
  <c r="V1001"/>
  <c r="T1001"/>
  <c r="R1001"/>
  <c r="P1001"/>
  <c r="N1001"/>
  <c r="L1001"/>
  <c r="J1001"/>
  <c r="H1001"/>
  <c r="F1001"/>
  <c r="AA383"/>
  <c r="Y383"/>
  <c r="W383"/>
  <c r="U383"/>
  <c r="S383"/>
  <c r="M1241"/>
  <c r="O1241"/>
  <c r="Q1241"/>
  <c r="S1241"/>
  <c r="S1260" s="1"/>
  <c r="U1241"/>
  <c r="W1241"/>
  <c r="Y1241"/>
  <c r="D1670"/>
  <c r="T1133"/>
  <c r="H1133"/>
  <c r="AA1001"/>
  <c r="Y1001"/>
  <c r="U1001"/>
  <c r="S1001"/>
  <c r="Q1001"/>
  <c r="O1001"/>
  <c r="M1001"/>
  <c r="K1001"/>
  <c r="I1001"/>
  <c r="G1001"/>
  <c r="AB383"/>
  <c r="X383"/>
  <c r="AA985"/>
  <c r="AA986" s="1"/>
  <c r="Y985"/>
  <c r="U985"/>
  <c r="U986" s="1"/>
  <c r="S985"/>
  <c r="Q985"/>
  <c r="Q986" s="1"/>
  <c r="O985"/>
  <c r="M985"/>
  <c r="M986" s="1"/>
  <c r="K985"/>
  <c r="I985"/>
  <c r="I986" s="1"/>
  <c r="G985"/>
  <c r="E985"/>
  <c r="E986" s="1"/>
  <c r="AB985"/>
  <c r="Z985"/>
  <c r="X985"/>
  <c r="V985"/>
  <c r="T985"/>
  <c r="R985"/>
  <c r="P985"/>
  <c r="N985"/>
  <c r="L985"/>
  <c r="J985"/>
  <c r="H985"/>
  <c r="F985"/>
  <c r="W985"/>
  <c r="W1001"/>
  <c r="D229"/>
  <c r="D1382"/>
  <c r="D383"/>
  <c r="AA1133"/>
  <c r="AA1105"/>
  <c r="Y1133"/>
  <c r="Y1105"/>
  <c r="W1133"/>
  <c r="W1105"/>
  <c r="U1133"/>
  <c r="U1105"/>
  <c r="S1133"/>
  <c r="S1105"/>
  <c r="Q1133"/>
  <c r="Q1105"/>
  <c r="O1105"/>
  <c r="M1133"/>
  <c r="M1105"/>
  <c r="K1133"/>
  <c r="K1105"/>
  <c r="G1133"/>
  <c r="G1105"/>
  <c r="E1133"/>
  <c r="E1105"/>
  <c r="Z1133"/>
  <c r="Z1105"/>
  <c r="X1133"/>
  <c r="X1105"/>
  <c r="V1133"/>
  <c r="V1105"/>
  <c r="R1133"/>
  <c r="R1105"/>
  <c r="P1105"/>
  <c r="N1133"/>
  <c r="N1105"/>
  <c r="J1133"/>
  <c r="J1105"/>
  <c r="F1133"/>
  <c r="F1105"/>
  <c r="D1105"/>
  <c r="Y1434"/>
  <c r="AA1241"/>
  <c r="AB1273"/>
  <c r="Z1273"/>
  <c r="Z1331" s="1"/>
  <c r="X1273"/>
  <c r="V1273"/>
  <c r="V1331" s="1"/>
  <c r="T1273"/>
  <c r="R1273"/>
  <c r="R1331" s="1"/>
  <c r="P1273"/>
  <c r="N1273"/>
  <c r="N1331" s="1"/>
  <c r="L1273"/>
  <c r="J1273"/>
  <c r="J1331" s="1"/>
  <c r="H1273"/>
  <c r="F1273"/>
  <c r="F1331" s="1"/>
  <c r="D1781"/>
  <c r="AA1273"/>
  <c r="Y1273"/>
  <c r="W1273"/>
  <c r="U1273"/>
  <c r="S1273"/>
  <c r="Q1273"/>
  <c r="O1273"/>
  <c r="M1273"/>
  <c r="K1273"/>
  <c r="I1273"/>
  <c r="G1273"/>
  <c r="E1273"/>
  <c r="D1273"/>
  <c r="D1331" s="1"/>
  <c r="D962"/>
  <c r="AB780"/>
  <c r="V1781"/>
  <c r="AB536"/>
  <c r="Z536"/>
  <c r="X536"/>
  <c r="V536"/>
  <c r="T536"/>
  <c r="R536"/>
  <c r="P536"/>
  <c r="L536"/>
  <c r="J536"/>
  <c r="H536"/>
  <c r="F536"/>
  <c r="D536"/>
  <c r="T383"/>
  <c r="AA536"/>
  <c r="Y536"/>
  <c r="W536"/>
  <c r="U536"/>
  <c r="S536"/>
  <c r="Q536"/>
  <c r="O536"/>
  <c r="M536"/>
  <c r="K536"/>
  <c r="I536"/>
  <c r="G536"/>
  <c r="E536"/>
  <c r="D1482"/>
  <c r="D1522" s="1"/>
  <c r="J1435"/>
  <c r="N1781"/>
  <c r="R1574"/>
  <c r="P1380"/>
  <c r="AA1260"/>
  <c r="Y1260"/>
  <c r="W1260"/>
  <c r="U1260"/>
  <c r="O1260"/>
  <c r="Z1781"/>
  <c r="R1781"/>
  <c r="J1781"/>
  <c r="I1613"/>
  <c r="J1522"/>
  <c r="Z1435"/>
  <c r="R1435"/>
  <c r="D1068"/>
  <c r="X1781"/>
  <c r="H1781"/>
  <c r="AB1781"/>
  <c r="T1781"/>
  <c r="P1781"/>
  <c r="L1781"/>
  <c r="F1754"/>
  <c r="W1730"/>
  <c r="O1730"/>
  <c r="G1730"/>
  <c r="Y1613"/>
  <c r="Q1260"/>
  <c r="M1260"/>
  <c r="Z408"/>
  <c r="Z437" s="1"/>
  <c r="E1241"/>
  <c r="AA1781"/>
  <c r="Y1781"/>
  <c r="W1781"/>
  <c r="U1781"/>
  <c r="S1781"/>
  <c r="Q1781"/>
  <c r="O1781"/>
  <c r="M1781"/>
  <c r="K1781"/>
  <c r="I1781"/>
  <c r="G1781"/>
  <c r="E1781"/>
  <c r="V1754"/>
  <c r="P1598"/>
  <c r="Z1574"/>
  <c r="J1574"/>
  <c r="D1221"/>
  <c r="G1241"/>
  <c r="I1241"/>
  <c r="I1260" s="1"/>
  <c r="E1260"/>
  <c r="V408"/>
  <c r="V437" s="1"/>
  <c r="X962"/>
  <c r="Q962"/>
  <c r="P962"/>
  <c r="G962"/>
  <c r="N1754"/>
  <c r="AA1730"/>
  <c r="S1730"/>
  <c r="K1730"/>
  <c r="V1574"/>
  <c r="N1574"/>
  <c r="F1574"/>
  <c r="R1522"/>
  <c r="V1435"/>
  <c r="N1435"/>
  <c r="F1435"/>
  <c r="AB1380"/>
  <c r="T1380"/>
  <c r="L1380"/>
  <c r="H1380"/>
  <c r="D1380"/>
  <c r="D1134"/>
  <c r="AA855"/>
  <c r="AA856" s="1"/>
  <c r="Y855"/>
  <c r="Y856" s="1"/>
  <c r="W855"/>
  <c r="W856" s="1"/>
  <c r="H1241"/>
  <c r="J1241"/>
  <c r="J1260" s="1"/>
  <c r="L1241"/>
  <c r="L1260" s="1"/>
  <c r="N1241"/>
  <c r="N1260" s="1"/>
  <c r="P1241"/>
  <c r="R1241"/>
  <c r="R1260" s="1"/>
  <c r="T1241"/>
  <c r="T1260" s="1"/>
  <c r="Z1754"/>
  <c r="R1754"/>
  <c r="J1754"/>
  <c r="Z383"/>
  <c r="V383"/>
  <c r="R383"/>
  <c r="N383"/>
  <c r="J383"/>
  <c r="F383"/>
  <c r="AA408"/>
  <c r="AA406"/>
  <c r="Y408"/>
  <c r="Y406"/>
  <c r="W408"/>
  <c r="W406"/>
  <c r="U408"/>
  <c r="U406"/>
  <c r="S408"/>
  <c r="S406"/>
  <c r="Q408"/>
  <c r="Q406"/>
  <c r="O408"/>
  <c r="O406"/>
  <c r="M408"/>
  <c r="M406"/>
  <c r="K408"/>
  <c r="K406"/>
  <c r="I408"/>
  <c r="I406"/>
  <c r="G408"/>
  <c r="G406"/>
  <c r="E408"/>
  <c r="E406"/>
  <c r="X1574"/>
  <c r="T1574"/>
  <c r="P1574"/>
  <c r="L1574"/>
  <c r="H1574"/>
  <c r="D1574"/>
  <c r="AB229"/>
  <c r="Z229"/>
  <c r="X229"/>
  <c r="V229"/>
  <c r="T229"/>
  <c r="R229"/>
  <c r="P229"/>
  <c r="L229"/>
  <c r="J229"/>
  <c r="H229"/>
  <c r="F229"/>
  <c r="G1260"/>
  <c r="AB408"/>
  <c r="AB406"/>
  <c r="X408"/>
  <c r="X406"/>
  <c r="T408"/>
  <c r="T406"/>
  <c r="R408"/>
  <c r="R406"/>
  <c r="P408"/>
  <c r="P406"/>
  <c r="N408"/>
  <c r="N437" s="1"/>
  <c r="N406"/>
  <c r="L408"/>
  <c r="L406"/>
  <c r="J408"/>
  <c r="J406"/>
  <c r="H408"/>
  <c r="H406"/>
  <c r="F437"/>
  <c r="U1613"/>
  <c r="M1613"/>
  <c r="E1613"/>
  <c r="AB1598"/>
  <c r="X1598"/>
  <c r="L1598"/>
  <c r="H1598"/>
  <c r="V1522"/>
  <c r="N1522"/>
  <c r="F1522"/>
  <c r="V1598"/>
  <c r="N1598"/>
  <c r="F1598"/>
  <c r="P1260"/>
  <c r="H1260"/>
  <c r="AA229"/>
  <c r="Y229"/>
  <c r="W229"/>
  <c r="U229"/>
  <c r="S229"/>
  <c r="Q229"/>
  <c r="O229"/>
  <c r="M229"/>
  <c r="K229"/>
  <c r="I229"/>
  <c r="G229"/>
  <c r="E229"/>
  <c r="E230" s="1"/>
  <c r="E262" s="1"/>
  <c r="D187"/>
  <c r="D159"/>
  <c r="Y1730"/>
  <c r="U1730"/>
  <c r="Q1730"/>
  <c r="M1730"/>
  <c r="I1730"/>
  <c r="E1730"/>
  <c r="AA1613"/>
  <c r="W1613"/>
  <c r="S1613"/>
  <c r="O1613"/>
  <c r="K1613"/>
  <c r="G1613"/>
  <c r="Z1598"/>
  <c r="R1598"/>
  <c r="J1598"/>
  <c r="AB1522"/>
  <c r="Z1522"/>
  <c r="X1522"/>
  <c r="T1522"/>
  <c r="P1522"/>
  <c r="L1522"/>
  <c r="H1522"/>
  <c r="AA1380"/>
  <c r="Y1380"/>
  <c r="W1380"/>
  <c r="U1380"/>
  <c r="S1380"/>
  <c r="Q1380"/>
  <c r="O1380"/>
  <c r="M1380"/>
  <c r="K1380"/>
  <c r="I1380"/>
  <c r="G1380"/>
  <c r="E1380"/>
  <c r="Z1380"/>
  <c r="X1380"/>
  <c r="V1380"/>
  <c r="R1380"/>
  <c r="J1380"/>
  <c r="U855"/>
  <c r="U856" s="1"/>
  <c r="S855"/>
  <c r="S856" s="1"/>
  <c r="Q855"/>
  <c r="Q856" s="1"/>
  <c r="O855"/>
  <c r="O856" s="1"/>
  <c r="M855"/>
  <c r="M856" s="1"/>
  <c r="K855"/>
  <c r="K856" s="1"/>
  <c r="I855"/>
  <c r="I856" s="1"/>
  <c r="G855"/>
  <c r="G856" s="1"/>
  <c r="AB640"/>
  <c r="Z640"/>
  <c r="X640"/>
  <c r="V640"/>
  <c r="T640"/>
  <c r="R640"/>
  <c r="P640"/>
  <c r="N640"/>
  <c r="N660" s="1"/>
  <c r="L640"/>
  <c r="J640"/>
  <c r="H640"/>
  <c r="F640"/>
  <c r="D310"/>
  <c r="D351" s="1"/>
  <c r="O383"/>
  <c r="R437"/>
  <c r="J437"/>
  <c r="AB436"/>
  <c r="T436"/>
  <c r="D134"/>
  <c r="D128"/>
  <c r="AB1754"/>
  <c r="X1754"/>
  <c r="T1754"/>
  <c r="P1754"/>
  <c r="L1754"/>
  <c r="H1754"/>
  <c r="AB1730"/>
  <c r="Z1730"/>
  <c r="Z1757" s="1"/>
  <c r="X1730"/>
  <c r="V1730"/>
  <c r="T1730"/>
  <c r="R1757"/>
  <c r="P1757"/>
  <c r="N1730"/>
  <c r="L1730"/>
  <c r="J1730"/>
  <c r="J1757" s="1"/>
  <c r="H1730"/>
  <c r="H1757" s="1"/>
  <c r="F1730"/>
  <c r="N1558"/>
  <c r="AA1435"/>
  <c r="Y1435"/>
  <c r="W1435"/>
  <c r="U1435"/>
  <c r="S1435"/>
  <c r="Q1435"/>
  <c r="O1435"/>
  <c r="M1435"/>
  <c r="K1435"/>
  <c r="I1435"/>
  <c r="G1435"/>
  <c r="E1435"/>
  <c r="F1380"/>
  <c r="AB1435"/>
  <c r="X1435"/>
  <c r="T1435"/>
  <c r="P1435"/>
  <c r="L1435"/>
  <c r="H1435"/>
  <c r="D1435"/>
  <c r="W1434"/>
  <c r="F1241"/>
  <c r="F1260" s="1"/>
  <c r="Z874"/>
  <c r="V874"/>
  <c r="R874"/>
  <c r="N874"/>
  <c r="J874"/>
  <c r="F874"/>
  <c r="E855"/>
  <c r="V1757"/>
  <c r="N1757"/>
  <c r="Z1701"/>
  <c r="V1701"/>
  <c r="R1701"/>
  <c r="N1701"/>
  <c r="J1701"/>
  <c r="F1701"/>
  <c r="AA1574"/>
  <c r="Y1574"/>
  <c r="W1574"/>
  <c r="U1574"/>
  <c r="S1574"/>
  <c r="Q1574"/>
  <c r="O1574"/>
  <c r="M1574"/>
  <c r="K1574"/>
  <c r="I1574"/>
  <c r="G1574"/>
  <c r="E1574"/>
  <c r="AB1757"/>
  <c r="X1757"/>
  <c r="T1757"/>
  <c r="L1757"/>
  <c r="F1757"/>
  <c r="AA1754"/>
  <c r="AA1757" s="1"/>
  <c r="Y1754"/>
  <c r="Y1757" s="1"/>
  <c r="W1754"/>
  <c r="W1757" s="1"/>
  <c r="U1754"/>
  <c r="U1757" s="1"/>
  <c r="S1754"/>
  <c r="S1757" s="1"/>
  <c r="Q1754"/>
  <c r="Q1757" s="1"/>
  <c r="O1754"/>
  <c r="O1757" s="1"/>
  <c r="M1754"/>
  <c r="M1757" s="1"/>
  <c r="K1754"/>
  <c r="K1757" s="1"/>
  <c r="I1754"/>
  <c r="I1757" s="1"/>
  <c r="G1754"/>
  <c r="E1754"/>
  <c r="E1757" s="1"/>
  <c r="AB1701"/>
  <c r="X1701"/>
  <c r="T1701"/>
  <c r="P1701"/>
  <c r="L1701"/>
  <c r="H1701"/>
  <c r="D1701"/>
  <c r="AB1613"/>
  <c r="Z1613"/>
  <c r="X1613"/>
  <c r="V1613"/>
  <c r="T1613"/>
  <c r="P1613"/>
  <c r="N1613"/>
  <c r="L1613"/>
  <c r="J1613"/>
  <c r="H1613"/>
  <c r="F1613"/>
  <c r="AA1145"/>
  <c r="Y1145"/>
  <c r="W1145"/>
  <c r="U1145"/>
  <c r="S1145"/>
  <c r="Q1145"/>
  <c r="O1145"/>
  <c r="M1145"/>
  <c r="K1145"/>
  <c r="I1145"/>
  <c r="G1145"/>
  <c r="E1145"/>
  <c r="AB1102"/>
  <c r="Z1102"/>
  <c r="X1102"/>
  <c r="V1102"/>
  <c r="T1102"/>
  <c r="R1102"/>
  <c r="P1102"/>
  <c r="N1102"/>
  <c r="L1102"/>
  <c r="J1102"/>
  <c r="H1102"/>
  <c r="F1102"/>
  <c r="D1102"/>
  <c r="AB874"/>
  <c r="X874"/>
  <c r="T874"/>
  <c r="P874"/>
  <c r="L874"/>
  <c r="H874"/>
  <c r="L721"/>
  <c r="L761" s="1"/>
  <c r="H721"/>
  <c r="H761" s="1"/>
  <c r="AB1331"/>
  <c r="X1331"/>
  <c r="T1331"/>
  <c r="P1331"/>
  <c r="L1331"/>
  <c r="H1331"/>
  <c r="AA1331"/>
  <c r="Y1331"/>
  <c r="W1331"/>
  <c r="U1331"/>
  <c r="S1331"/>
  <c r="Q1331"/>
  <c r="O1331"/>
  <c r="M1331"/>
  <c r="K1331"/>
  <c r="I1331"/>
  <c r="G1331"/>
  <c r="E1331"/>
  <c r="AB1145"/>
  <c r="Z1145"/>
  <c r="X1145"/>
  <c r="V1145"/>
  <c r="T1145"/>
  <c r="R1145"/>
  <c r="P1145"/>
  <c r="N1145"/>
  <c r="L1145"/>
  <c r="J1145"/>
  <c r="H1145"/>
  <c r="AA1102"/>
  <c r="Y1102"/>
  <c r="W1102"/>
  <c r="U1102"/>
  <c r="S1102"/>
  <c r="Q1102"/>
  <c r="M1102"/>
  <c r="K1102"/>
  <c r="I1102"/>
  <c r="G1102"/>
  <c r="E1102"/>
  <c r="AA1068"/>
  <c r="Y1068"/>
  <c r="W1068"/>
  <c r="U1068"/>
  <c r="S1068"/>
  <c r="Q1068"/>
  <c r="O1068"/>
  <c r="M1068"/>
  <c r="K1068"/>
  <c r="I1068"/>
  <c r="G1068"/>
  <c r="E1068"/>
  <c r="AB1068"/>
  <c r="Z1068"/>
  <c r="X1068"/>
  <c r="V1068"/>
  <c r="T1068"/>
  <c r="R1068"/>
  <c r="P1068"/>
  <c r="N1068"/>
  <c r="H1068"/>
  <c r="F1068"/>
  <c r="AB855"/>
  <c r="AB856" s="1"/>
  <c r="Z855"/>
  <c r="Z856" s="1"/>
  <c r="X855"/>
  <c r="X856" s="1"/>
  <c r="V855"/>
  <c r="V856" s="1"/>
  <c r="T855"/>
  <c r="T856" s="1"/>
  <c r="R855"/>
  <c r="R856" s="1"/>
  <c r="P855"/>
  <c r="P856" s="1"/>
  <c r="N855"/>
  <c r="N856" s="1"/>
  <c r="L855"/>
  <c r="L856" s="1"/>
  <c r="J856"/>
  <c r="H855"/>
  <c r="H856" s="1"/>
  <c r="F855"/>
  <c r="F856" s="1"/>
  <c r="AB721"/>
  <c r="AB761" s="1"/>
  <c r="Z721"/>
  <c r="Z761" s="1"/>
  <c r="X721"/>
  <c r="X761" s="1"/>
  <c r="V721"/>
  <c r="V761" s="1"/>
  <c r="T721"/>
  <c r="T761" s="1"/>
  <c r="R721"/>
  <c r="R761" s="1"/>
  <c r="P721"/>
  <c r="P761" s="1"/>
  <c r="N761"/>
  <c r="J721"/>
  <c r="F721"/>
  <c r="F761" s="1"/>
  <c r="AA721"/>
  <c r="Y721"/>
  <c r="Y761" s="1"/>
  <c r="W721"/>
  <c r="U721"/>
  <c r="U761" s="1"/>
  <c r="S721"/>
  <c r="Q721"/>
  <c r="Q761" s="1"/>
  <c r="O721"/>
  <c r="I593"/>
  <c r="E593"/>
  <c r="AA559"/>
  <c r="AA593" s="1"/>
  <c r="W559"/>
  <c r="W593" s="1"/>
  <c r="S559"/>
  <c r="S593" s="1"/>
  <c r="O559"/>
  <c r="O593" s="1"/>
  <c r="K559"/>
  <c r="K593" s="1"/>
  <c r="G559"/>
  <c r="G593" s="1"/>
  <c r="X436"/>
  <c r="R436"/>
  <c r="D1241"/>
  <c r="D1260" s="1"/>
  <c r="AA640"/>
  <c r="Y640"/>
  <c r="W640"/>
  <c r="U640"/>
  <c r="S640"/>
  <c r="Q640"/>
  <c r="O640"/>
  <c r="M640"/>
  <c r="K640"/>
  <c r="I640"/>
  <c r="G640"/>
  <c r="E640"/>
  <c r="AA604"/>
  <c r="Y604"/>
  <c r="W604"/>
  <c r="U604"/>
  <c r="S604"/>
  <c r="Q604"/>
  <c r="O604"/>
  <c r="M604"/>
  <c r="K604"/>
  <c r="I604"/>
  <c r="G604"/>
  <c r="E604"/>
  <c r="AB604"/>
  <c r="AB660" s="1"/>
  <c r="Z604"/>
  <c r="Z660" s="1"/>
  <c r="X604"/>
  <c r="X660" s="1"/>
  <c r="V604"/>
  <c r="V660" s="1"/>
  <c r="T604"/>
  <c r="T660" s="1"/>
  <c r="R604"/>
  <c r="R660" s="1"/>
  <c r="P604"/>
  <c r="P660" s="1"/>
  <c r="L604"/>
  <c r="L660" s="1"/>
  <c r="J604"/>
  <c r="J660" s="1"/>
  <c r="H604"/>
  <c r="H660" s="1"/>
  <c r="F604"/>
  <c r="F660" s="1"/>
  <c r="D660"/>
  <c r="AA660"/>
  <c r="Y660"/>
  <c r="W660"/>
  <c r="U660"/>
  <c r="S660"/>
  <c r="O660"/>
  <c r="K660"/>
  <c r="G660"/>
  <c r="AB593"/>
  <c r="D593"/>
  <c r="AB557"/>
  <c r="D557"/>
  <c r="Z436"/>
  <c r="V436"/>
  <c r="AA437"/>
  <c r="Y437"/>
  <c r="W437"/>
  <c r="U437"/>
  <c r="S437"/>
  <c r="Q437"/>
  <c r="O437"/>
  <c r="M437"/>
  <c r="K437"/>
  <c r="I437"/>
  <c r="G437"/>
  <c r="E437"/>
  <c r="AA436"/>
  <c r="Y436"/>
  <c r="W436"/>
  <c r="U436"/>
  <c r="S436"/>
  <c r="Q436"/>
  <c r="AB437"/>
  <c r="X437"/>
  <c r="T437"/>
  <c r="P437"/>
  <c r="L437"/>
  <c r="H437"/>
  <c r="D437"/>
  <c r="AB310"/>
  <c r="Z310"/>
  <c r="X310"/>
  <c r="V310"/>
  <c r="T310"/>
  <c r="R310"/>
  <c r="P310"/>
  <c r="P351" s="1"/>
  <c r="L310"/>
  <c r="J310"/>
  <c r="H310"/>
  <c r="F310"/>
  <c r="AA310"/>
  <c r="Y310"/>
  <c r="Y311" s="1"/>
  <c r="Y352" s="1"/>
  <c r="W310"/>
  <c r="U310"/>
  <c r="S310"/>
  <c r="Q310"/>
  <c r="O310"/>
  <c r="M310"/>
  <c r="K310"/>
  <c r="I310"/>
  <c r="G310"/>
  <c r="E310"/>
  <c r="AB187"/>
  <c r="Z187"/>
  <c r="Z188" s="1"/>
  <c r="X187"/>
  <c r="V187"/>
  <c r="V188" s="1"/>
  <c r="T187"/>
  <c r="R187"/>
  <c r="P187"/>
  <c r="L187"/>
  <c r="J187"/>
  <c r="H187"/>
  <c r="F187"/>
  <c r="AA187"/>
  <c r="Y187"/>
  <c r="W187"/>
  <c r="U187"/>
  <c r="S187"/>
  <c r="Q187"/>
  <c r="O187"/>
  <c r="M187"/>
  <c r="K187"/>
  <c r="I187"/>
  <c r="G187"/>
  <c r="E187"/>
  <c r="AB159"/>
  <c r="AB160" s="1"/>
  <c r="Z159"/>
  <c r="Z160" s="1"/>
  <c r="X159"/>
  <c r="X160" s="1"/>
  <c r="V159"/>
  <c r="V160" s="1"/>
  <c r="T159"/>
  <c r="T160" s="1"/>
  <c r="R159"/>
  <c r="R160" s="1"/>
  <c r="P159"/>
  <c r="P160" s="1"/>
  <c r="N160"/>
  <c r="L159"/>
  <c r="L160" s="1"/>
  <c r="J159"/>
  <c r="J160" s="1"/>
  <c r="H159"/>
  <c r="H160" s="1"/>
  <c r="F159"/>
  <c r="F160" s="1"/>
  <c r="D160"/>
  <c r="AA159"/>
  <c r="AA160" s="1"/>
  <c r="Y159"/>
  <c r="Y160" s="1"/>
  <c r="W159"/>
  <c r="W160" s="1"/>
  <c r="U159"/>
  <c r="U160" s="1"/>
  <c r="S159"/>
  <c r="S160" s="1"/>
  <c r="Q159"/>
  <c r="Q160" s="1"/>
  <c r="O159"/>
  <c r="M159"/>
  <c r="M160" s="1"/>
  <c r="K159"/>
  <c r="K160" s="1"/>
  <c r="I159"/>
  <c r="I160" s="1"/>
  <c r="G159"/>
  <c r="G160" s="1"/>
  <c r="E159"/>
  <c r="E160" s="1"/>
  <c r="AB48"/>
  <c r="Z48"/>
  <c r="X48"/>
  <c r="V48"/>
  <c r="T48"/>
  <c r="R48"/>
  <c r="P48"/>
  <c r="N48"/>
  <c r="L48"/>
  <c r="J48"/>
  <c r="H48"/>
  <c r="F48"/>
  <c r="D48"/>
  <c r="AA48"/>
  <c r="Y48"/>
  <c r="W48"/>
  <c r="U48"/>
  <c r="S48"/>
  <c r="Q48"/>
  <c r="O48"/>
  <c r="M48"/>
  <c r="K48"/>
  <c r="I48"/>
  <c r="G48"/>
  <c r="E48"/>
  <c r="F808"/>
  <c r="H808"/>
  <c r="J808"/>
  <c r="L808"/>
  <c r="P808"/>
  <c r="R808"/>
  <c r="T808"/>
  <c r="V808"/>
  <c r="X808"/>
  <c r="Z808"/>
  <c r="AB808"/>
  <c r="E808"/>
  <c r="G808"/>
  <c r="I808"/>
  <c r="K808"/>
  <c r="O808"/>
  <c r="Q808"/>
  <c r="S808"/>
  <c r="U808"/>
  <c r="W808"/>
  <c r="Y808"/>
  <c r="AA808"/>
  <c r="D703"/>
  <c r="D704"/>
  <c r="F703"/>
  <c r="F704"/>
  <c r="H703"/>
  <c r="H704"/>
  <c r="J703"/>
  <c r="J704"/>
  <c r="L704"/>
  <c r="N703"/>
  <c r="N704"/>
  <c r="P703"/>
  <c r="P704"/>
  <c r="R704"/>
  <c r="T703"/>
  <c r="T704"/>
  <c r="V703"/>
  <c r="V704"/>
  <c r="X703"/>
  <c r="X704"/>
  <c r="Z703"/>
  <c r="Z704"/>
  <c r="AB703"/>
  <c r="AB704"/>
  <c r="E703"/>
  <c r="E704"/>
  <c r="G703"/>
  <c r="G704"/>
  <c r="I703"/>
  <c r="I704"/>
  <c r="K703"/>
  <c r="K704"/>
  <c r="M703"/>
  <c r="M704"/>
  <c r="O703"/>
  <c r="O704"/>
  <c r="Q703"/>
  <c r="Q704"/>
  <c r="S703"/>
  <c r="S704"/>
  <c r="U703"/>
  <c r="U704"/>
  <c r="W703"/>
  <c r="W704"/>
  <c r="Y703"/>
  <c r="Y704"/>
  <c r="AA703"/>
  <c r="AA704"/>
  <c r="AA1522"/>
  <c r="Y1522"/>
  <c r="W1522"/>
  <c r="U1522"/>
  <c r="S1522"/>
  <c r="Q1522"/>
  <c r="O1522"/>
  <c r="M1522"/>
  <c r="K1522"/>
  <c r="I1522"/>
  <c r="G1522"/>
  <c r="E1522"/>
  <c r="AA1701"/>
  <c r="Y1701"/>
  <c r="W1701"/>
  <c r="U1701"/>
  <c r="S1701"/>
  <c r="Q1701"/>
  <c r="O1701"/>
  <c r="M1701"/>
  <c r="K1701"/>
  <c r="I1701"/>
  <c r="G1701"/>
  <c r="E1701"/>
  <c r="AA1002"/>
  <c r="Y986"/>
  <c r="W986"/>
  <c r="S986"/>
  <c r="O986"/>
  <c r="K986"/>
  <c r="G986"/>
  <c r="AB875"/>
  <c r="AB887" s="1"/>
  <c r="AB886"/>
  <c r="Z875"/>
  <c r="Z887" s="1"/>
  <c r="X875"/>
  <c r="X887" s="1"/>
  <c r="V875"/>
  <c r="T875"/>
  <c r="T887" s="1"/>
  <c r="T886"/>
  <c r="R875"/>
  <c r="R887" s="1"/>
  <c r="N875"/>
  <c r="N887" s="1"/>
  <c r="L875"/>
  <c r="L887" s="1"/>
  <c r="L886"/>
  <c r="J875"/>
  <c r="J886"/>
  <c r="F875"/>
  <c r="D875"/>
  <c r="D887" s="1"/>
  <c r="AB986"/>
  <c r="Z986"/>
  <c r="X986"/>
  <c r="V986"/>
  <c r="T986"/>
  <c r="R986"/>
  <c r="P986"/>
  <c r="N986"/>
  <c r="L986"/>
  <c r="J986"/>
  <c r="H986"/>
  <c r="F986"/>
  <c r="D986"/>
  <c r="AA874"/>
  <c r="Y874"/>
  <c r="W874"/>
  <c r="U874"/>
  <c r="S874"/>
  <c r="Q874"/>
  <c r="O874"/>
  <c r="M874"/>
  <c r="I874"/>
  <c r="G874"/>
  <c r="E874"/>
  <c r="AA311"/>
  <c r="AA352" s="1"/>
  <c r="AA351"/>
  <c r="Y351"/>
  <c r="W311"/>
  <c r="W352" s="1"/>
  <c r="W351"/>
  <c r="U311"/>
  <c r="U352" s="1"/>
  <c r="U351"/>
  <c r="S311"/>
  <c r="S352" s="1"/>
  <c r="S351"/>
  <c r="Q311"/>
  <c r="Q352" s="1"/>
  <c r="Q351"/>
  <c r="O311"/>
  <c r="O352" s="1"/>
  <c r="O351"/>
  <c r="M311"/>
  <c r="M352" s="1"/>
  <c r="M351"/>
  <c r="K311"/>
  <c r="K352" s="1"/>
  <c r="K351"/>
  <c r="I311"/>
  <c r="I352" s="1"/>
  <c r="I351"/>
  <c r="G311"/>
  <c r="G352" s="1"/>
  <c r="G351"/>
  <c r="E311"/>
  <c r="E352" s="1"/>
  <c r="E351"/>
  <c r="M721"/>
  <c r="K721"/>
  <c r="K761" s="1"/>
  <c r="I721"/>
  <c r="G721"/>
  <c r="G761" s="1"/>
  <c r="E721"/>
  <c r="AB311"/>
  <c r="AB352" s="1"/>
  <c r="AB351"/>
  <c r="Z311"/>
  <c r="Z352" s="1"/>
  <c r="Z351"/>
  <c r="X311"/>
  <c r="X352" s="1"/>
  <c r="X351"/>
  <c r="V311"/>
  <c r="V352" s="1"/>
  <c r="V351"/>
  <c r="T311"/>
  <c r="T352" s="1"/>
  <c r="T351"/>
  <c r="R311"/>
  <c r="R352" s="1"/>
  <c r="R351"/>
  <c r="P311"/>
  <c r="P352" s="1"/>
  <c r="N311"/>
  <c r="N352" s="1"/>
  <c r="N351"/>
  <c r="L311"/>
  <c r="L352" s="1"/>
  <c r="L351"/>
  <c r="J311"/>
  <c r="J352" s="1"/>
  <c r="J351"/>
  <c r="H311"/>
  <c r="H352" s="1"/>
  <c r="H351"/>
  <c r="F311"/>
  <c r="F352" s="1"/>
  <c r="F351"/>
  <c r="D311"/>
  <c r="D352" s="1"/>
  <c r="N230"/>
  <c r="N262" s="1"/>
  <c r="N261"/>
  <c r="L230"/>
  <c r="L262" s="1"/>
  <c r="J230"/>
  <c r="J262" s="1"/>
  <c r="J261"/>
  <c r="H230"/>
  <c r="H262" s="1"/>
  <c r="H261"/>
  <c r="F230"/>
  <c r="F262" s="1"/>
  <c r="F261"/>
  <c r="AA188"/>
  <c r="AA213" s="1"/>
  <c r="Y188"/>
  <c r="Y213" s="1"/>
  <c r="W188"/>
  <c r="W213" s="1"/>
  <c r="U188"/>
  <c r="U212"/>
  <c r="S188"/>
  <c r="S213" s="1"/>
  <c r="Q188"/>
  <c r="Q213" s="1"/>
  <c r="O188"/>
  <c r="M188"/>
  <c r="M212"/>
  <c r="K188"/>
  <c r="K213" s="1"/>
  <c r="I188"/>
  <c r="I213" s="1"/>
  <c r="G188"/>
  <c r="G213" s="1"/>
  <c r="E188"/>
  <c r="AB79"/>
  <c r="Z79"/>
  <c r="Z136" s="1"/>
  <c r="X79"/>
  <c r="X136" s="1"/>
  <c r="X135"/>
  <c r="V79"/>
  <c r="V136" s="1"/>
  <c r="V135"/>
  <c r="T79"/>
  <c r="T136" s="1"/>
  <c r="T135"/>
  <c r="R79"/>
  <c r="R136" s="1"/>
  <c r="R135"/>
  <c r="P79"/>
  <c r="P136" s="1"/>
  <c r="P135"/>
  <c r="N79"/>
  <c r="N136" s="1"/>
  <c r="N135"/>
  <c r="L79"/>
  <c r="L136" s="1"/>
  <c r="L135"/>
  <c r="J136"/>
  <c r="H79"/>
  <c r="H136" s="1"/>
  <c r="H135"/>
  <c r="F79"/>
  <c r="F136" s="1"/>
  <c r="F135"/>
  <c r="D79"/>
  <c r="D136" s="1"/>
  <c r="AB38"/>
  <c r="AB69"/>
  <c r="Z38"/>
  <c r="X38"/>
  <c r="X70" s="1"/>
  <c r="X69"/>
  <c r="V38"/>
  <c r="T38"/>
  <c r="T69"/>
  <c r="R38"/>
  <c r="P38"/>
  <c r="P70" s="1"/>
  <c r="P69"/>
  <c r="N38"/>
  <c r="L38"/>
  <c r="L69"/>
  <c r="J38"/>
  <c r="H38"/>
  <c r="H70" s="1"/>
  <c r="F38"/>
  <c r="D38"/>
  <c r="D70" s="1"/>
  <c r="E261"/>
  <c r="AB212"/>
  <c r="AB188"/>
  <c r="AB213" s="1"/>
  <c r="Z212"/>
  <c r="X212"/>
  <c r="X188"/>
  <c r="X213" s="1"/>
  <c r="V212"/>
  <c r="T212"/>
  <c r="T188"/>
  <c r="T213" s="1"/>
  <c r="R188"/>
  <c r="R213" s="1"/>
  <c r="P212"/>
  <c r="P188"/>
  <c r="P213" s="1"/>
  <c r="N212"/>
  <c r="N188"/>
  <c r="N213" s="1"/>
  <c r="L188"/>
  <c r="L213" s="1"/>
  <c r="J212"/>
  <c r="J188"/>
  <c r="J213" s="1"/>
  <c r="H188"/>
  <c r="H213" s="1"/>
  <c r="F212"/>
  <c r="F188"/>
  <c r="F213" s="1"/>
  <c r="D188"/>
  <c r="AA79"/>
  <c r="AA136" s="1"/>
  <c r="Y79"/>
  <c r="Y136" s="1"/>
  <c r="Y135"/>
  <c r="W79"/>
  <c r="W136" s="1"/>
  <c r="W135"/>
  <c r="U79"/>
  <c r="U136" s="1"/>
  <c r="U135"/>
  <c r="S79"/>
  <c r="S136" s="1"/>
  <c r="Q79"/>
  <c r="Q136" s="1"/>
  <c r="Q135"/>
  <c r="O79"/>
  <c r="O136" s="1"/>
  <c r="M79"/>
  <c r="M136" s="1"/>
  <c r="M135"/>
  <c r="K79"/>
  <c r="K136" s="1"/>
  <c r="I79"/>
  <c r="I136" s="1"/>
  <c r="I135"/>
  <c r="G79"/>
  <c r="G136" s="1"/>
  <c r="G135"/>
  <c r="E79"/>
  <c r="E136" s="1"/>
  <c r="E135"/>
  <c r="AA38"/>
  <c r="AA70" s="1"/>
  <c r="Y38"/>
  <c r="Y70" s="1"/>
  <c r="Y69"/>
  <c r="W38"/>
  <c r="W70" s="1"/>
  <c r="U38"/>
  <c r="U70" s="1"/>
  <c r="U69"/>
  <c r="S38"/>
  <c r="S70" s="1"/>
  <c r="Q38"/>
  <c r="Q70" s="1"/>
  <c r="Q69"/>
  <c r="O38"/>
  <c r="O70" s="1"/>
  <c r="M38"/>
  <c r="M70" s="1"/>
  <c r="M69"/>
  <c r="K38"/>
  <c r="K70" s="1"/>
  <c r="I38"/>
  <c r="I70" s="1"/>
  <c r="I69"/>
  <c r="G38"/>
  <c r="G70" s="1"/>
  <c r="E38"/>
  <c r="E70" s="1"/>
  <c r="E69"/>
  <c r="Z559"/>
  <c r="Z593" s="1"/>
  <c r="X559"/>
  <c r="X593" s="1"/>
  <c r="V559"/>
  <c r="V593" s="1"/>
  <c r="T559"/>
  <c r="T593" s="1"/>
  <c r="R559"/>
  <c r="R593" s="1"/>
  <c r="P559"/>
  <c r="P593" s="1"/>
  <c r="N559"/>
  <c r="N593" s="1"/>
  <c r="L559"/>
  <c r="L593" s="1"/>
  <c r="J559"/>
  <c r="J593" s="1"/>
  <c r="H559"/>
  <c r="H593" s="1"/>
  <c r="F559"/>
  <c r="F593" s="1"/>
  <c r="AB70"/>
  <c r="T70"/>
  <c r="L70"/>
  <c r="O160" l="1"/>
  <c r="O213" s="1"/>
  <c r="O212"/>
  <c r="D1025"/>
  <c r="D230"/>
  <c r="D262" s="1"/>
  <c r="D261"/>
  <c r="D212"/>
  <c r="E761"/>
  <c r="I761"/>
  <c r="M761"/>
  <c r="S761"/>
  <c r="W761"/>
  <c r="AA761"/>
  <c r="J761"/>
  <c r="D1558"/>
  <c r="I660"/>
  <c r="M660"/>
  <c r="F70"/>
  <c r="E213"/>
  <c r="I212"/>
  <c r="M213"/>
  <c r="Q212"/>
  <c r="U213"/>
  <c r="Y212"/>
  <c r="D1757"/>
  <c r="H69"/>
  <c r="G212"/>
  <c r="K212"/>
  <c r="S212"/>
  <c r="W212"/>
  <c r="AA212"/>
  <c r="H212"/>
  <c r="L212"/>
  <c r="R212"/>
  <c r="V213"/>
  <c r="Z213"/>
  <c r="G1757"/>
  <c r="D69"/>
  <c r="F887"/>
  <c r="J887"/>
  <c r="R886"/>
  <c r="V887"/>
  <c r="Z886"/>
  <c r="H886"/>
  <c r="P886"/>
  <c r="X886"/>
  <c r="F886"/>
  <c r="N886"/>
  <c r="V886"/>
  <c r="H875"/>
  <c r="H887" s="1"/>
  <c r="P875"/>
  <c r="P887" s="1"/>
  <c r="E856"/>
  <c r="E886"/>
  <c r="Q660"/>
  <c r="E660"/>
  <c r="J70"/>
  <c r="N70"/>
  <c r="R70"/>
  <c r="V70"/>
  <c r="Z70"/>
  <c r="D213"/>
  <c r="E212"/>
  <c r="G69"/>
  <c r="K69"/>
  <c r="O69"/>
  <c r="S69"/>
  <c r="W69"/>
  <c r="AA69"/>
  <c r="F69"/>
  <c r="J69"/>
  <c r="N69"/>
  <c r="R69"/>
  <c r="V69"/>
  <c r="Z69"/>
  <c r="P230"/>
  <c r="P262" s="1"/>
  <c r="P261"/>
  <c r="T230"/>
  <c r="T262" s="1"/>
  <c r="T261"/>
  <c r="X230"/>
  <c r="X262" s="1"/>
  <c r="X261"/>
  <c r="AB230"/>
  <c r="AB262" s="1"/>
  <c r="AB261"/>
  <c r="G230"/>
  <c r="G262" s="1"/>
  <c r="G261"/>
  <c r="K230"/>
  <c r="K262" s="1"/>
  <c r="K261"/>
  <c r="O230"/>
  <c r="O262" s="1"/>
  <c r="O261"/>
  <c r="S230"/>
  <c r="S262" s="1"/>
  <c r="S261"/>
  <c r="W230"/>
  <c r="W262" s="1"/>
  <c r="W261"/>
  <c r="AA230"/>
  <c r="AA262" s="1"/>
  <c r="AA261"/>
  <c r="R230"/>
  <c r="R262" s="1"/>
  <c r="R261"/>
  <c r="V230"/>
  <c r="V262" s="1"/>
  <c r="V261"/>
  <c r="Z230"/>
  <c r="Z262" s="1"/>
  <c r="Z261"/>
  <c r="I230"/>
  <c r="I262" s="1"/>
  <c r="I261"/>
  <c r="M230"/>
  <c r="M262" s="1"/>
  <c r="M261"/>
  <c r="Q230"/>
  <c r="Q262" s="1"/>
  <c r="Q261"/>
  <c r="U230"/>
  <c r="U262" s="1"/>
  <c r="U261"/>
  <c r="Y230"/>
  <c r="Y262" s="1"/>
  <c r="Y261"/>
  <c r="G875"/>
  <c r="G887" s="1"/>
  <c r="G886"/>
  <c r="K875"/>
  <c r="K887" s="1"/>
  <c r="K886"/>
  <c r="O875"/>
  <c r="O887" s="1"/>
  <c r="O886"/>
  <c r="S875"/>
  <c r="S887" s="1"/>
  <c r="S886"/>
  <c r="W875"/>
  <c r="W887" s="1"/>
  <c r="W886"/>
  <c r="AA875"/>
  <c r="AA887" s="1"/>
  <c r="AA886"/>
  <c r="D1002"/>
  <c r="D1026" s="1"/>
  <c r="H1025"/>
  <c r="H1002"/>
  <c r="H1026" s="1"/>
  <c r="L1025"/>
  <c r="L1002"/>
  <c r="L1026" s="1"/>
  <c r="P1025"/>
  <c r="P1002"/>
  <c r="P1026" s="1"/>
  <c r="T1025"/>
  <c r="T1002"/>
  <c r="T1026" s="1"/>
  <c r="X1025"/>
  <c r="X1002"/>
  <c r="X1026" s="1"/>
  <c r="AB1025"/>
  <c r="AB1002"/>
  <c r="AB1026" s="1"/>
  <c r="E1002"/>
  <c r="E1026" s="1"/>
  <c r="E1025"/>
  <c r="I1002"/>
  <c r="I1026" s="1"/>
  <c r="I1025"/>
  <c r="M1002"/>
  <c r="M1026" s="1"/>
  <c r="M1025"/>
  <c r="Q1002"/>
  <c r="Q1026" s="1"/>
  <c r="Q1025"/>
  <c r="U1002"/>
  <c r="U1026" s="1"/>
  <c r="U1025"/>
  <c r="Y1002"/>
  <c r="Y1026" s="1"/>
  <c r="Y1025"/>
  <c r="AA1026"/>
  <c r="E875"/>
  <c r="E887" s="1"/>
  <c r="I875"/>
  <c r="I887" s="1"/>
  <c r="I886"/>
  <c r="M875"/>
  <c r="M887" s="1"/>
  <c r="M886"/>
  <c r="Q875"/>
  <c r="Q887" s="1"/>
  <c r="Q886"/>
  <c r="U875"/>
  <c r="U887" s="1"/>
  <c r="U886"/>
  <c r="Y875"/>
  <c r="Y887" s="1"/>
  <c r="Y886"/>
  <c r="F1002"/>
  <c r="F1026" s="1"/>
  <c r="F1025"/>
  <c r="J1002"/>
  <c r="J1026" s="1"/>
  <c r="J1025"/>
  <c r="N1002"/>
  <c r="N1026" s="1"/>
  <c r="N1025"/>
  <c r="R1002"/>
  <c r="R1026" s="1"/>
  <c r="R1025"/>
  <c r="V1002"/>
  <c r="V1026" s="1"/>
  <c r="V1025"/>
  <c r="Z1002"/>
  <c r="Z1026" s="1"/>
  <c r="Z1025"/>
  <c r="G1002"/>
  <c r="G1026" s="1"/>
  <c r="G1025"/>
  <c r="K1002"/>
  <c r="K1026" s="1"/>
  <c r="K1025"/>
  <c r="O1002"/>
  <c r="O1026" s="1"/>
  <c r="O1025"/>
  <c r="S1002"/>
  <c r="S1026" s="1"/>
  <c r="S1025"/>
  <c r="W1002"/>
  <c r="W1026" s="1"/>
  <c r="W1025"/>
  <c r="AA1025"/>
  <c r="D761"/>
  <c r="P939"/>
  <c r="P916" l="1"/>
  <c r="P940" s="1"/>
  <c r="Q939"/>
  <c r="J916"/>
  <c r="J940" s="1"/>
  <c r="D916"/>
  <c r="D940" s="1"/>
  <c r="W916"/>
  <c r="W940" s="1"/>
  <c r="AA939"/>
  <c r="L916"/>
  <c r="L940" s="1"/>
  <c r="U916"/>
  <c r="U940" s="1"/>
  <c r="H939"/>
  <c r="K939"/>
  <c r="X916"/>
  <c r="X940" s="1"/>
  <c r="G939"/>
  <c r="S916"/>
  <c r="S940" s="1"/>
  <c r="Y916"/>
  <c r="Y940" s="1"/>
  <c r="E939"/>
  <c r="V939" l="1"/>
  <c r="V916"/>
  <c r="V940" s="1"/>
  <c r="T939"/>
  <c r="T916"/>
  <c r="T940" s="1"/>
  <c r="AB939"/>
  <c r="AB916"/>
  <c r="AB940" s="1"/>
  <c r="O939"/>
  <c r="O916"/>
  <c r="O940" s="1"/>
  <c r="R939"/>
  <c r="R916"/>
  <c r="R940" s="1"/>
  <c r="M939"/>
  <c r="M916"/>
  <c r="M940" s="1"/>
  <c r="F939"/>
  <c r="F916"/>
  <c r="F940" s="1"/>
  <c r="N939"/>
  <c r="N916"/>
  <c r="N940" s="1"/>
  <c r="Z916"/>
  <c r="Z940" s="1"/>
  <c r="G916"/>
  <c r="G940" s="1"/>
  <c r="K916"/>
  <c r="K940" s="1"/>
  <c r="E916"/>
  <c r="E940" s="1"/>
  <c r="J939"/>
  <c r="L939"/>
  <c r="S939"/>
  <c r="U939"/>
  <c r="AA916"/>
  <c r="AA940" s="1"/>
  <c r="W939"/>
  <c r="Q916"/>
  <c r="Q940" s="1"/>
  <c r="I916"/>
  <c r="I940" s="1"/>
  <c r="Y939"/>
  <c r="X939"/>
  <c r="H916"/>
  <c r="H940" s="1"/>
  <c r="AB1404"/>
  <c r="AB1423"/>
  <c r="H561"/>
  <c r="H567"/>
  <c r="D493" l="1"/>
  <c r="W471"/>
  <c r="O493"/>
  <c r="J471"/>
  <c r="S471"/>
  <c r="R471"/>
  <c r="E471"/>
  <c r="H471"/>
  <c r="F471"/>
  <c r="V471"/>
  <c r="AB471"/>
  <c r="Q471"/>
  <c r="P493"/>
  <c r="K471"/>
  <c r="AA493"/>
  <c r="Z471"/>
  <c r="Y471"/>
  <c r="X471"/>
  <c r="N471"/>
  <c r="L471"/>
  <c r="T493"/>
  <c r="M471"/>
  <c r="U493"/>
  <c r="G471"/>
  <c r="I493"/>
  <c r="N493" l="1"/>
  <c r="X493"/>
  <c r="Y493"/>
  <c r="Z493"/>
  <c r="K493"/>
  <c r="AB493"/>
  <c r="V493"/>
  <c r="F493"/>
  <c r="H493"/>
  <c r="E493"/>
  <c r="R493"/>
  <c r="S493"/>
  <c r="J493"/>
  <c r="O471"/>
  <c r="W493"/>
  <c r="I471"/>
  <c r="G493"/>
  <c r="U471"/>
  <c r="M493"/>
  <c r="T471"/>
  <c r="L493"/>
  <c r="AA471"/>
  <c r="P471"/>
  <c r="Q493"/>
  <c r="Z1134"/>
  <c r="V1134"/>
  <c r="R1134"/>
  <c r="N1134"/>
  <c r="J1134"/>
  <c r="F1134"/>
  <c r="AB1134"/>
  <c r="X1134"/>
  <c r="T1134"/>
  <c r="P1134"/>
  <c r="L1134"/>
  <c r="H1134"/>
  <c r="AA1134"/>
  <c r="Y1134"/>
  <c r="W1134"/>
  <c r="U1134"/>
  <c r="S1134"/>
  <c r="Q1134"/>
  <c r="O1134"/>
  <c r="M1134"/>
  <c r="K1134"/>
  <c r="I1134"/>
  <c r="G1134"/>
  <c r="E1134"/>
  <c r="AB135"/>
  <c r="AB128"/>
  <c r="AB136" s="1"/>
  <c r="D1145"/>
  <c r="AB123"/>
  <c r="AB90"/>
  <c r="AB77" s="1"/>
  <c r="AB134" s="1"/>
</calcChain>
</file>

<file path=xl/sharedStrings.xml><?xml version="1.0" encoding="utf-8"?>
<sst xmlns="http://schemas.openxmlformats.org/spreadsheetml/2006/main" count="3860" uniqueCount="430">
  <si>
    <t xml:space="preserve"> </t>
  </si>
  <si>
    <t>РП-14</t>
  </si>
  <si>
    <t>РП-26</t>
  </si>
  <si>
    <t>Присоединение</t>
  </si>
  <si>
    <t>Дисп. Наименование</t>
  </si>
  <si>
    <t>Измеряемая величина</t>
  </si>
  <si>
    <t>Часы замеров</t>
  </si>
  <si>
    <t>Измерительный прибор</t>
  </si>
  <si>
    <t>РП 1 10 кВ</t>
  </si>
  <si>
    <t>телеизмерение</t>
  </si>
  <si>
    <t>1 С-10</t>
  </si>
  <si>
    <t>U, кВ</t>
  </si>
  <si>
    <t>по ТМ "ОМЬ"</t>
  </si>
  <si>
    <t>2 С-10</t>
  </si>
  <si>
    <t>яч.3</t>
  </si>
  <si>
    <t>ТП-22</t>
  </si>
  <si>
    <t>I, A</t>
  </si>
  <si>
    <t>P, кВт</t>
  </si>
  <si>
    <t>tgφ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</si>
  <si>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</si>
  <si>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</si>
  <si>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</si>
  <si>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</si>
  <si>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</si>
  <si>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</si>
  <si>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</si>
  <si>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</si>
  <si>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</si>
  <si>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</si>
  <si>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</si>
  <si>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</si>
  <si>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</si>
  <si>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</si>
  <si>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Q, кВАр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</si>
  <si>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</si>
  <si>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</si>
  <si>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</si>
  <si>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</si>
  <si>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</si>
  <si>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</si>
  <si>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</si>
  <si>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</si>
  <si>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</si>
  <si>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</si>
  <si>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</si>
  <si>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</si>
  <si>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</si>
  <si>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</si>
  <si>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</si>
  <si>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</si>
  <si>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отключена</t>
  </si>
  <si>
    <t>Баланс мощностей по РП</t>
  </si>
  <si>
    <t>РП 2 10 кВ</t>
  </si>
  <si>
    <t>Ввод</t>
  </si>
  <si>
    <t>яч.17</t>
  </si>
  <si>
    <t>яч.7</t>
  </si>
  <si>
    <t>яч.8</t>
  </si>
  <si>
    <t>ТП-287</t>
  </si>
  <si>
    <t>резерв</t>
  </si>
  <si>
    <t>ТП-225</t>
  </si>
  <si>
    <t>ТП-207</t>
  </si>
  <si>
    <t>ТП-14А</t>
  </si>
  <si>
    <t>Т-1</t>
  </si>
  <si>
    <t>яч.2</t>
  </si>
  <si>
    <t>Т-2</t>
  </si>
  <si>
    <t>РП 3 10 кВ</t>
  </si>
  <si>
    <t>яч.25</t>
  </si>
  <si>
    <t>КНС</t>
  </si>
  <si>
    <t>Т1-315</t>
  </si>
  <si>
    <t>ТП-84</t>
  </si>
  <si>
    <t>ТП-284; ТП-33</t>
  </si>
  <si>
    <t>ТП-124</t>
  </si>
  <si>
    <t>ТП-198, ТП-277</t>
  </si>
  <si>
    <t>ТП-272</t>
  </si>
  <si>
    <t>ТП-101</t>
  </si>
  <si>
    <t>яч.27</t>
  </si>
  <si>
    <t>яч.4</t>
  </si>
  <si>
    <t>ТП-262</t>
  </si>
  <si>
    <t>ТП-273</t>
  </si>
  <si>
    <t>ТП-286</t>
  </si>
  <si>
    <t>ТП-73; ТП-284</t>
  </si>
  <si>
    <t>ТП-43</t>
  </si>
  <si>
    <t>Т-2-315</t>
  </si>
  <si>
    <t>ТП-147</t>
  </si>
  <si>
    <t>яч.24</t>
  </si>
  <si>
    <t>НС 1000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</si>
  <si>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</si>
  <si>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</si>
  <si>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</si>
  <si>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</si>
  <si>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</si>
  <si>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</si>
  <si>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</si>
  <si>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</si>
  <si>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</si>
  <si>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</si>
  <si>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</si>
  <si>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ВАФ "Парма"</t>
  </si>
  <si>
    <t>ТП-16</t>
  </si>
  <si>
    <t>ТП-149</t>
  </si>
  <si>
    <t>ТП-138, ТП-235</t>
  </si>
  <si>
    <t>РП 6 10 кВ</t>
  </si>
  <si>
    <t>ТП-71</t>
  </si>
  <si>
    <t>Т-1-630</t>
  </si>
  <si>
    <t>ТП-504</t>
  </si>
  <si>
    <t>ТП-183</t>
  </si>
  <si>
    <t>ТП-177</t>
  </si>
  <si>
    <t>ТП-270</t>
  </si>
  <si>
    <t>ТП-38</t>
  </si>
  <si>
    <t>ТП-181</t>
  </si>
  <si>
    <t>Т-2-630</t>
  </si>
  <si>
    <t>ТП-168</t>
  </si>
  <si>
    <t>ТП-274</t>
  </si>
  <si>
    <t>ТП-281</t>
  </si>
  <si>
    <t>РП 7 10 кВ</t>
  </si>
  <si>
    <t xml:space="preserve">(ввод 3) ТП-741; ПС Затон </t>
  </si>
  <si>
    <t>РУ-6кВ</t>
  </si>
  <si>
    <t>(ввод 4) ТП-3</t>
  </si>
  <si>
    <t>ТСН-6</t>
  </si>
  <si>
    <t>ТСН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</si>
  <si>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</si>
  <si>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</si>
  <si>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</si>
  <si>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</si>
  <si>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</si>
  <si>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</si>
  <si>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</si>
  <si>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РП-20</t>
  </si>
  <si>
    <t>ТП-532</t>
  </si>
  <si>
    <t>ТП-544</t>
  </si>
  <si>
    <t>Т-25</t>
  </si>
  <si>
    <t>щитовой прибор</t>
  </si>
  <si>
    <t>РП 9 10 кВ</t>
  </si>
  <si>
    <t>ТП-259</t>
  </si>
  <si>
    <t>РП-23</t>
  </si>
  <si>
    <t>ТП-322</t>
  </si>
  <si>
    <t>ТП-326</t>
  </si>
  <si>
    <t>ТП-268</t>
  </si>
  <si>
    <t>ТП-902</t>
  </si>
  <si>
    <t>ТП-70</t>
  </si>
  <si>
    <t>счетчик</t>
  </si>
  <si>
    <t>яч.1</t>
  </si>
  <si>
    <t>РП 11 10 кВ</t>
  </si>
  <si>
    <t>ТП-518</t>
  </si>
  <si>
    <t>ТП-256</t>
  </si>
  <si>
    <t>Т-1-630 ЛТП (ТП-565)</t>
  </si>
  <si>
    <t>Т-2-630 ЛТП (ТП 565)</t>
  </si>
  <si>
    <t>ТП-554</t>
  </si>
  <si>
    <t>ТСН-30</t>
  </si>
  <si>
    <t>РП 13 10 кВ</t>
  </si>
  <si>
    <t>ТП-201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</si>
  <si>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</si>
  <si>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</si>
  <si>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</si>
  <si>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</si>
  <si>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</si>
  <si>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</si>
  <si>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</si>
  <si>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</si>
  <si>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</si>
  <si>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</si>
  <si>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</si>
  <si>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</si>
  <si>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</si>
  <si>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8"/>
        <color indexed="8"/>
        <rFont val="Arial Cyr"/>
        <charset val="204"/>
      </rPr>
      <t>ввод</t>
    </r>
  </si>
  <si>
    <t>ТП-12</t>
  </si>
  <si>
    <t>яч.28</t>
  </si>
  <si>
    <t>РП 15 10 кВ</t>
  </si>
  <si>
    <t>ТП-751</t>
  </si>
  <si>
    <t>ТП-764</t>
  </si>
  <si>
    <t>ТП-736,737</t>
  </si>
  <si>
    <t>ТП-758</t>
  </si>
  <si>
    <t>ТП-735</t>
  </si>
  <si>
    <t>ТП-750</t>
  </si>
  <si>
    <t>РП 16 10 кВ</t>
  </si>
  <si>
    <t>ТП-114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</si>
  <si>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</si>
  <si>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</si>
  <si>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</si>
  <si>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</si>
  <si>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</si>
  <si>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</si>
  <si>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</si>
  <si>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</si>
  <si>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</si>
  <si>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</si>
  <si>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ТП-307</t>
  </si>
  <si>
    <t>ввод с ПС "Выльгорт" яч.8</t>
  </si>
  <si>
    <t>ТП-905; ТП-306;</t>
  </si>
  <si>
    <t>Ввод с ПС "Южная"</t>
  </si>
  <si>
    <t xml:space="preserve"> ТП-928</t>
  </si>
  <si>
    <t>ТП-932</t>
  </si>
  <si>
    <t xml:space="preserve">ТП-960 </t>
  </si>
  <si>
    <t>Ввод. ПС "Южная"</t>
  </si>
  <si>
    <t>Соколовка</t>
  </si>
  <si>
    <t>Т-1-25</t>
  </si>
  <si>
    <t>Т-2-25</t>
  </si>
  <si>
    <t>РП 20 10 кВ</t>
  </si>
  <si>
    <t>база "северная зорька"</t>
  </si>
  <si>
    <t>РП-8</t>
  </si>
  <si>
    <t>Резерв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</si>
  <si>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</si>
  <si>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</si>
  <si>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</si>
  <si>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</si>
  <si>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</si>
  <si>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</si>
  <si>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</si>
  <si>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РП-12</t>
  </si>
  <si>
    <t>ТП-260</t>
  </si>
  <si>
    <t>ТП-292</t>
  </si>
  <si>
    <t>ТП-261</t>
  </si>
  <si>
    <t>ТП-290</t>
  </si>
  <si>
    <t>РП 24 10 кВ</t>
  </si>
  <si>
    <t>ТП-870,872</t>
  </si>
  <si>
    <t>Тп-877,873,876</t>
  </si>
  <si>
    <t>АВР</t>
  </si>
  <si>
    <t>ТП-401</t>
  </si>
  <si>
    <t>ТП-874</t>
  </si>
  <si>
    <t>РП 26 10 кВ</t>
  </si>
  <si>
    <t>ТП-112</t>
  </si>
  <si>
    <t>ТП-269</t>
  </si>
  <si>
    <t>ТП-149А</t>
  </si>
  <si>
    <t>ТП-48</t>
  </si>
  <si>
    <t>ТП-149А,149</t>
  </si>
  <si>
    <t>ТП-54</t>
  </si>
  <si>
    <t>ТП-351</t>
  </si>
  <si>
    <t>ТП-139</t>
  </si>
  <si>
    <t>РП 32 10 кВ</t>
  </si>
  <si>
    <t>Т-250</t>
  </si>
  <si>
    <t>РП 33 10 кВ</t>
  </si>
  <si>
    <t>ТП-728</t>
  </si>
  <si>
    <t>нет учета</t>
  </si>
  <si>
    <t>ТП-710</t>
  </si>
  <si>
    <t>ТП-709</t>
  </si>
  <si>
    <t>РП 34 10 кВ</t>
  </si>
  <si>
    <t>ТП-703,702</t>
  </si>
  <si>
    <t>ТП-760</t>
  </si>
  <si>
    <t>ТП-719,727</t>
  </si>
  <si>
    <t>РП 35 10 кВ</t>
  </si>
  <si>
    <t>ввод</t>
  </si>
  <si>
    <t>ТП 1065</t>
  </si>
  <si>
    <t>ТП 1073</t>
  </si>
  <si>
    <t>ТП 1241</t>
  </si>
  <si>
    <t>ТП 344</t>
  </si>
  <si>
    <t>ТП 49</t>
  </si>
  <si>
    <t>ЦРП 1 6 кВ</t>
  </si>
  <si>
    <t>1 С-6</t>
  </si>
  <si>
    <t>2 С-6</t>
  </si>
  <si>
    <t>ТП-111</t>
  </si>
  <si>
    <t>ТП-113</t>
  </si>
  <si>
    <t>ЦРП-2</t>
  </si>
  <si>
    <t>ТП-123</t>
  </si>
  <si>
    <t>ТП-104</t>
  </si>
  <si>
    <t>ТП-108</t>
  </si>
  <si>
    <t>ЦРП 2 6 кВ</t>
  </si>
  <si>
    <t xml:space="preserve"> яч.3</t>
  </si>
  <si>
    <t>ТМ "ОМЬ"</t>
  </si>
  <si>
    <t>ТП-135</t>
  </si>
  <si>
    <t>ТП-138</t>
  </si>
  <si>
    <t>РП ФОС</t>
  </si>
  <si>
    <t>ВВ ОПН</t>
  </si>
  <si>
    <t>ТП-128</t>
  </si>
  <si>
    <t>ТП-117</t>
  </si>
  <si>
    <t>ЦРП 3 10 кВ</t>
  </si>
  <si>
    <t>яч.34</t>
  </si>
  <si>
    <t>ТП-603</t>
  </si>
  <si>
    <t>яч.32</t>
  </si>
  <si>
    <t>ТП-5</t>
  </si>
  <si>
    <t>яч.30</t>
  </si>
  <si>
    <t>ТП-612</t>
  </si>
  <si>
    <t>ТП-601</t>
  </si>
  <si>
    <t>ТП-19</t>
  </si>
  <si>
    <t>ТП-4</t>
  </si>
  <si>
    <t>ТП-136</t>
  </si>
  <si>
    <t>ТП-3</t>
  </si>
  <si>
    <t>яч.36</t>
  </si>
  <si>
    <t>яч.35</t>
  </si>
  <si>
    <t>ТП-562</t>
  </si>
  <si>
    <t>Тп-19</t>
  </si>
  <si>
    <t>яч.29</t>
  </si>
  <si>
    <t>яч.31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</si>
  <si>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</si>
  <si>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</si>
  <si>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</si>
  <si>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</si>
  <si>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</si>
  <si>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</si>
  <si>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</si>
  <si>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</si>
  <si>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ТП-55</t>
  </si>
  <si>
    <t>Компрессорная</t>
  </si>
  <si>
    <t>ЦРП 5 6 кВ</t>
  </si>
  <si>
    <t>I, А</t>
  </si>
  <si>
    <t xml:space="preserve"> ТП СОТ" Бумажник"</t>
  </si>
  <si>
    <t>ТП-15А</t>
  </si>
  <si>
    <t>ТП-9</t>
  </si>
  <si>
    <t>РП Островная насосная 10 кВ</t>
  </si>
  <si>
    <t>РП ФОС 10 кВ</t>
  </si>
  <si>
    <t>ТП-127</t>
  </si>
  <si>
    <t>РП КНС 10 кВ</t>
  </si>
  <si>
    <t>РП ЦВК №1 10 кВ</t>
  </si>
  <si>
    <t xml:space="preserve"> РП-ЦВК №2</t>
  </si>
  <si>
    <t>ТП-36</t>
  </si>
  <si>
    <t>РП-ЦВК№2</t>
  </si>
  <si>
    <t>РП ЦВК №2 10 кВ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</si>
  <si>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</si>
  <si>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</si>
  <si>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</si>
  <si>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</si>
  <si>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</si>
  <si>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</si>
  <si>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</si>
  <si>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</si>
  <si>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>Приложение 1</t>
  </si>
  <si>
    <t>расчет</t>
  </si>
  <si>
    <t>РП-32 яч.3</t>
  </si>
  <si>
    <t>РП-32 яч.8</t>
  </si>
  <si>
    <t>ТП-345</t>
  </si>
  <si>
    <t>ввод с ПС "Выльгорт" яч.7</t>
  </si>
  <si>
    <t>РП-3, ввод 1</t>
  </si>
  <si>
    <t>РП-3, ввод 2</t>
  </si>
  <si>
    <t>РП 40-А 10 кВ</t>
  </si>
  <si>
    <t>ввод с РП-40 яч.19 (яч.525 ГРУ ТЭЦ)</t>
  </si>
  <si>
    <t>ЦРП-2 яч.3</t>
  </si>
  <si>
    <t>ввод с РП-40 яч.24 (яч.641 ГРУ ТЭЦ)</t>
  </si>
  <si>
    <t>ЦРП-2 яч.20</t>
  </si>
  <si>
    <t>РП 29 10 кВ</t>
  </si>
  <si>
    <t xml:space="preserve"> ввод 1</t>
  </si>
  <si>
    <t>ТП-954</t>
  </si>
  <si>
    <t xml:space="preserve"> ввод 2</t>
  </si>
  <si>
    <t>ТП-947</t>
  </si>
  <si>
    <t>Горводо-канал</t>
  </si>
  <si>
    <t>тр-р 6Т</t>
  </si>
  <si>
    <t>яч.42</t>
  </si>
  <si>
    <t>тр-р 10Т</t>
  </si>
  <si>
    <t>яч.41</t>
  </si>
  <si>
    <t>тр-р 5Т</t>
  </si>
  <si>
    <t>ввод 2 с  ПС "Орбита"</t>
  </si>
  <si>
    <t>ввод 1 с  ПС "Орбита"</t>
  </si>
  <si>
    <t>РП -15 на обслуживании РСК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</si>
  <si>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</si>
  <si>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</si>
  <si>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</si>
  <si>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</si>
  <si>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</si>
  <si>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</si>
  <si>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ТИ</t>
  </si>
  <si>
    <t>Показания счетчиков Р</t>
  </si>
  <si>
    <t>Показания счетчиков Q</t>
  </si>
  <si>
    <t>Ввод Т-2 110 кВ</t>
  </si>
  <si>
    <t>Т-2 110 кВ</t>
  </si>
  <si>
    <t>яч.15Д</t>
  </si>
  <si>
    <t>Т-1-10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</si>
  <si>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</si>
  <si>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</si>
  <si>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</si>
  <si>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</si>
  <si>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</si>
  <si>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</si>
  <si>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</si>
  <si>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</si>
  <si>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</si>
  <si>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</si>
  <si>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ДГР-1</t>
  </si>
  <si>
    <t>яч.7д</t>
  </si>
  <si>
    <t>ЦРП-3 яч.35</t>
  </si>
  <si>
    <t>яч.11д</t>
  </si>
  <si>
    <t>РП "КНС" яч.15</t>
  </si>
  <si>
    <t>яч.13д</t>
  </si>
  <si>
    <t>ТП-607, 1с.ш.</t>
  </si>
  <si>
    <t>яч.17д ОТКЛ.</t>
  </si>
  <si>
    <t>яч.4д</t>
  </si>
  <si>
    <t>ТП-609, 2с.ш.</t>
  </si>
  <si>
    <t>ДГР-2</t>
  </si>
  <si>
    <t>яч.8д</t>
  </si>
  <si>
    <t>ЦРП-3 яч.36</t>
  </si>
  <si>
    <t>яч.12д</t>
  </si>
  <si>
    <t>РП "КНС", яч.1</t>
  </si>
  <si>
    <t>яч.14д</t>
  </si>
  <si>
    <t>ТП-607, 2с.ш.</t>
  </si>
  <si>
    <t>яч.18д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</si>
  <si>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</si>
  <si>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</si>
  <si>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</si>
  <si>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</si>
  <si>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</si>
  <si>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</si>
  <si>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</si>
  <si>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</si>
  <si>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>РП "Максаковка"</t>
  </si>
  <si>
    <t>РП 37 10 кВ (ТП-169)</t>
  </si>
  <si>
    <t>Ввод  с ПС Южная яч.361</t>
  </si>
  <si>
    <t>ТП-53А</t>
  </si>
  <si>
    <t>ТП-162</t>
  </si>
  <si>
    <t>ТП-166</t>
  </si>
  <si>
    <t>Ввод  с ПС Южная яч.312</t>
  </si>
  <si>
    <t>к указанию производственного отделения "Сыктывкарские электрические сети" филиала ОАО "МРСК Северо-Запада" "Комиэнерго"</t>
  </si>
  <si>
    <t>РП"Островная насосная" яч.9</t>
  </si>
  <si>
    <t>РП"Островная насосная" яч.6</t>
  </si>
  <si>
    <t xml:space="preserve">яч.6д </t>
  </si>
  <si>
    <t>яч.5д</t>
  </si>
  <si>
    <t>ТП-341</t>
  </si>
  <si>
    <t>ТП-18</t>
  </si>
  <si>
    <t>ТП-66</t>
  </si>
  <si>
    <t>яч. 10</t>
  </si>
  <si>
    <t>Ввод с яч.219 Восточная</t>
  </si>
  <si>
    <t>Ввод с  яч.319 Южная</t>
  </si>
  <si>
    <t>РП 22 10 кВ  (РСК)</t>
  </si>
  <si>
    <t>Исп. Н.Г. Павленко  тел. 28-35-03</t>
  </si>
  <si>
    <t>Таблица  замеров электрических нагрузок в производственном отделении "Сыктывкарские электрические сети" в режимный день  19 июня  2013  года</t>
  </si>
  <si>
    <t>Таблица  замеров электрических нагрузок в производственном отделении "Сыктывкарские электрические сети" в режимный день  19  июня  2013 года</t>
  </si>
  <si>
    <t>ТП-343</t>
  </si>
  <si>
    <t>Ввод с  яч.343 Южная</t>
  </si>
  <si>
    <t>ТП-97, к-2</t>
  </si>
  <si>
    <t>ТП-361 к-1</t>
  </si>
  <si>
    <t>ТП-361 к-2</t>
  </si>
  <si>
    <t>ТП-97, к-1</t>
  </si>
  <si>
    <t>ТП-324, Т-2</t>
  </si>
  <si>
    <t>ТП-324, Т-1</t>
  </si>
  <si>
    <t>от 06.06.2013   № 62</t>
  </si>
  <si>
    <t>(форма приложения к указанию филиала ОАО "МРСК Северо-Запада" "Комиэнерго" от 28.05.2013 № 05).</t>
  </si>
  <si>
    <t>амперметр</t>
  </si>
  <si>
    <t>отключен</t>
  </si>
  <si>
    <t xml:space="preserve">ТП-52 </t>
  </si>
  <si>
    <t>ТП-155 ввод</t>
  </si>
  <si>
    <t>РП-26 яч.19 ввод</t>
  </si>
  <si>
    <t>ТП-320 ввод</t>
  </si>
  <si>
    <t>от 06.06.2013  № 62</t>
  </si>
  <si>
    <t>(форма приложения к указанию филиала ОАО "МРСК Северо-Запада" "Комиэнерго"  от 28.05.2013  № 05).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</si>
</sst>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0"/>
      <color indexed="53"/>
      <name val="Arial Cyr"/>
      <charset val="204"/>
    </font>
    <font>
      <b/>
      <sz val="8"/>
      <color indexed="53"/>
      <name val="Arial Cyr"/>
      <charset val="204"/>
    </font>
    <font>
      <b/>
      <sz val="8"/>
      <name val="Arial Cyr"/>
      <charset val="204"/>
    </font>
    <font>
      <sz val="10"/>
      <color indexed="10"/>
      <name val="Arial Cyr"/>
      <charset val="204"/>
    </font>
    <font>
      <sz val="9"/>
      <name val="Arial Cyr"/>
      <charset val="204"/>
    </font>
    <font>
      <sz val="8"/>
      <color indexed="8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color indexed="10"/>
      <name val="Arial Cyr"/>
      <charset val="204"/>
    </font>
    <font>
      <sz val="10"/>
      <color indexed="53"/>
      <name val="Arial Cyr"/>
      <charset val="204"/>
    </font>
    <font>
      <sz val="10"/>
      <color theme="1"/>
      <name val="Arial Cyr"/>
      <charset val="204"/>
    </font>
    <font>
      <b/>
      <sz val="10"/>
      <color rgb="FFFF0000"/>
      <name val="Arial Cyr"/>
      <charset val="204"/>
    </font>
    <font>
      <b/>
      <sz val="9"/>
      <color indexed="53"/>
      <name val="Arial Cyr"/>
      <charset val="204"/>
    </font>
    <font>
      <sz val="9"/>
      <color indexed="53"/>
      <name val="Arial Cyr"/>
      <charset val="204"/>
    </font>
    <font>
      <sz val="8"/>
      <color rgb="FFFF0000"/>
      <name val="Arial Cyr"/>
      <charset val="204"/>
    </font>
    <font>
      <b/>
      <sz val="16"/>
      <color rgb="FFFF0000"/>
      <name val="Arial Cyr"/>
      <charset val="204"/>
    </font>
    <font>
      <b/>
      <i/>
      <sz val="10"/>
      <color rgb="FFFF000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5" fillId="0" borderId="0" xfId="0" applyFont="1"/>
    <xf numFmtId="0" fontId="15" fillId="0" borderId="4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vertical="distributed"/>
    </xf>
    <xf numFmtId="0" fontId="16" fillId="0" borderId="11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5" fillId="0" borderId="2" xfId="0" applyFont="1" applyBorder="1"/>
    <xf numFmtId="0" fontId="18" fillId="3" borderId="1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left"/>
    </xf>
    <xf numFmtId="0" fontId="18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vertical="center"/>
    </xf>
    <xf numFmtId="1" fontId="5" fillId="5" borderId="4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" fontId="5" fillId="0" borderId="2" xfId="0" applyNumberFormat="1" applyFont="1" applyBorder="1"/>
    <xf numFmtId="1" fontId="5" fillId="0" borderId="2" xfId="0" applyNumberFormat="1" applyFont="1" applyFill="1" applyBorder="1"/>
    <xf numFmtId="0" fontId="15" fillId="0" borderId="4" xfId="0" applyFont="1" applyFill="1" applyBorder="1" applyAlignment="1">
      <alignment horizontal="left"/>
    </xf>
    <xf numFmtId="1" fontId="5" fillId="0" borderId="40" xfId="0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" fontId="6" fillId="0" borderId="13" xfId="0" applyNumberFormat="1" applyFont="1" applyFill="1" applyBorder="1" applyAlignment="1">
      <alignment horizontal="right"/>
    </xf>
    <xf numFmtId="0" fontId="18" fillId="0" borderId="2" xfId="0" applyFont="1" applyFill="1" applyBorder="1"/>
    <xf numFmtId="0" fontId="18" fillId="0" borderId="13" xfId="0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left"/>
    </xf>
    <xf numFmtId="1" fontId="6" fillId="0" borderId="4" xfId="0" applyNumberFormat="1" applyFont="1" applyFill="1" applyBorder="1" applyAlignment="1">
      <alignment horizontal="left"/>
    </xf>
    <xf numFmtId="1" fontId="6" fillId="0" borderId="20" xfId="0" applyNumberFormat="1" applyFont="1" applyFill="1" applyBorder="1" applyAlignment="1">
      <alignment horizontal="left"/>
    </xf>
    <xf numFmtId="0" fontId="6" fillId="4" borderId="1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right"/>
    </xf>
    <xf numFmtId="0" fontId="5" fillId="0" borderId="2" xfId="0" applyFont="1" applyFill="1" applyBorder="1" applyAlignment="1"/>
    <xf numFmtId="1" fontId="5" fillId="5" borderId="2" xfId="0" applyNumberFormat="1" applyFont="1" applyFill="1" applyBorder="1" applyAlignment="1"/>
    <xf numFmtId="1" fontId="15" fillId="0" borderId="2" xfId="0" applyNumberFormat="1" applyFont="1" applyFill="1" applyBorder="1" applyAlignment="1">
      <alignment vertical="center"/>
    </xf>
    <xf numFmtId="0" fontId="15" fillId="0" borderId="37" xfId="0" applyFont="1" applyFill="1" applyBorder="1" applyAlignment="1">
      <alignment horizontal="left"/>
    </xf>
    <xf numFmtId="0" fontId="15" fillId="0" borderId="34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" fontId="6" fillId="5" borderId="2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0" borderId="40" xfId="0" applyFont="1" applyFill="1" applyBorder="1" applyAlignment="1">
      <alignment vertical="center"/>
    </xf>
    <xf numFmtId="0" fontId="15" fillId="0" borderId="40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" fontId="6" fillId="5" borderId="33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5" fillId="0" borderId="3" xfId="0" applyNumberFormat="1" applyFont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6" xfId="0" applyNumberFormat="1" applyFont="1" applyBorder="1" applyAlignment="1">
      <alignment vertical="center"/>
    </xf>
    <xf numFmtId="164" fontId="5" fillId="0" borderId="2" xfId="0" applyNumberFormat="1" applyFont="1" applyFill="1" applyBorder="1"/>
    <xf numFmtId="0" fontId="15" fillId="0" borderId="2" xfId="0" applyFont="1" applyFill="1" applyBorder="1"/>
    <xf numFmtId="0" fontId="6" fillId="0" borderId="2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1" fontId="6" fillId="0" borderId="3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/>
    <xf numFmtId="0" fontId="6" fillId="0" borderId="20" xfId="0" applyFont="1" applyFill="1" applyBorder="1"/>
    <xf numFmtId="0" fontId="1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" fontId="0" fillId="5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horizontal="right"/>
    </xf>
    <xf numFmtId="0" fontId="0" fillId="0" borderId="2" xfId="0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right"/>
    </xf>
    <xf numFmtId="1" fontId="0" fillId="0" borderId="40" xfId="0" applyNumberFormat="1" applyFont="1" applyFill="1" applyBorder="1" applyAlignment="1">
      <alignment horizontal="right"/>
    </xf>
    <xf numFmtId="0" fontId="15" fillId="0" borderId="33" xfId="0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right"/>
    </xf>
    <xf numFmtId="0" fontId="15" fillId="0" borderId="16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15" fillId="0" borderId="3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22" fillId="3" borderId="37" xfId="0" applyNumberFormat="1" applyFont="1" applyFill="1" applyBorder="1" applyAlignment="1">
      <alignment horizontal="center"/>
    </xf>
    <xf numFmtId="2" fontId="22" fillId="3" borderId="3" xfId="0" applyNumberFormat="1" applyFont="1" applyFill="1" applyBorder="1" applyAlignment="1">
      <alignment horizontal="center"/>
    </xf>
    <xf numFmtId="2" fontId="22" fillId="0" borderId="3" xfId="0" applyNumberFormat="1" applyFont="1" applyFill="1" applyBorder="1" applyAlignment="1">
      <alignment horizontal="center"/>
    </xf>
    <xf numFmtId="2" fontId="22" fillId="3" borderId="36" xfId="0" applyNumberFormat="1" applyFont="1" applyFill="1" applyBorder="1" applyAlignment="1">
      <alignment horizontal="center"/>
    </xf>
    <xf numFmtId="2" fontId="22" fillId="3" borderId="21" xfId="0" applyNumberFormat="1" applyFont="1" applyFill="1" applyBorder="1" applyAlignment="1">
      <alignment horizontal="center"/>
    </xf>
    <xf numFmtId="2" fontId="22" fillId="3" borderId="4" xfId="0" applyNumberFormat="1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2" fontId="22" fillId="3" borderId="20" xfId="0" applyNumberFormat="1" applyFont="1" applyFill="1" applyBorder="1" applyAlignment="1">
      <alignment horizontal="center"/>
    </xf>
    <xf numFmtId="1" fontId="0" fillId="0" borderId="2" xfId="0" applyNumberFormat="1" applyFont="1" applyFill="1" applyBorder="1"/>
    <xf numFmtId="1" fontId="5" fillId="0" borderId="6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2" fontId="22" fillId="3" borderId="26" xfId="0" applyNumberFormat="1" applyFont="1" applyFill="1" applyBorder="1" applyAlignment="1">
      <alignment horizontal="center"/>
    </xf>
    <xf numFmtId="1" fontId="5" fillId="5" borderId="2" xfId="0" applyNumberFormat="1" applyFont="1" applyFill="1" applyBorder="1"/>
    <xf numFmtId="0" fontId="23" fillId="0" borderId="2" xfId="0" applyFont="1" applyFill="1" applyBorder="1" applyAlignment="1">
      <alignment horizontal="right"/>
    </xf>
    <xf numFmtId="1" fontId="5" fillId="0" borderId="2" xfId="0" applyNumberFormat="1" applyFont="1" applyFill="1" applyBorder="1" applyAlignment="1"/>
    <xf numFmtId="1" fontId="0" fillId="5" borderId="2" xfId="0" applyNumberFormat="1" applyFont="1" applyFill="1" applyBorder="1"/>
    <xf numFmtId="1" fontId="5" fillId="0" borderId="40" xfId="0" applyNumberFormat="1" applyFont="1" applyFill="1" applyBorder="1" applyAlignment="1"/>
    <xf numFmtId="1" fontId="5" fillId="0" borderId="3" xfId="0" applyNumberFormat="1" applyFont="1" applyFill="1" applyBorder="1" applyAlignment="1">
      <alignment horizontal="right"/>
    </xf>
    <xf numFmtId="1" fontId="5" fillId="0" borderId="36" xfId="0" applyNumberFormat="1" applyFont="1" applyFill="1" applyBorder="1" applyAlignment="1">
      <alignment horizontal="right"/>
    </xf>
    <xf numFmtId="0" fontId="5" fillId="0" borderId="0" xfId="0" applyFont="1" applyBorder="1" applyAlignment="1">
      <alignment vertical="center"/>
    </xf>
    <xf numFmtId="0" fontId="6" fillId="3" borderId="31" xfId="0" applyFont="1" applyFill="1" applyBorder="1" applyAlignment="1">
      <alignment horizontal="center"/>
    </xf>
    <xf numFmtId="1" fontId="6" fillId="0" borderId="36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0" fontId="18" fillId="4" borderId="1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left"/>
    </xf>
    <xf numFmtId="0" fontId="22" fillId="3" borderId="3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left"/>
    </xf>
    <xf numFmtId="2" fontId="22" fillId="3" borderId="32" xfId="0" applyNumberFormat="1" applyFont="1" applyFill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2" fontId="22" fillId="0" borderId="6" xfId="0" applyNumberFormat="1" applyFont="1" applyFill="1" applyBorder="1" applyAlignment="1">
      <alignment horizontal="center"/>
    </xf>
    <xf numFmtId="2" fontId="22" fillId="3" borderId="31" xfId="0" applyNumberFormat="1" applyFont="1" applyFill="1" applyBorder="1" applyAlignment="1">
      <alignment horizontal="center"/>
    </xf>
    <xf numFmtId="0" fontId="20" fillId="0" borderId="2" xfId="0" applyFont="1" applyBorder="1"/>
    <xf numFmtId="0" fontId="22" fillId="3" borderId="19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" fontId="5" fillId="0" borderId="40" xfId="0" applyNumberFormat="1" applyFont="1" applyFill="1" applyBorder="1"/>
    <xf numFmtId="0" fontId="5" fillId="0" borderId="20" xfId="0" applyFont="1" applyFill="1" applyBorder="1" applyAlignment="1"/>
    <xf numFmtId="0" fontId="22" fillId="3" borderId="17" xfId="0" applyFont="1" applyFill="1" applyBorder="1" applyAlignment="1">
      <alignment horizontal="left"/>
    </xf>
    <xf numFmtId="0" fontId="22" fillId="3" borderId="4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1" fontId="5" fillId="0" borderId="9" xfId="0" applyNumberFormat="1" applyFont="1" applyFill="1" applyBorder="1" applyAlignment="1">
      <alignment horizontal="right"/>
    </xf>
    <xf numFmtId="1" fontId="5" fillId="0" borderId="9" xfId="0" applyNumberFormat="1" applyFont="1" applyFill="1" applyBorder="1" applyAlignment="1">
      <alignment vertical="center"/>
    </xf>
    <xf numFmtId="2" fontId="22" fillId="3" borderId="41" xfId="0" applyNumberFormat="1" applyFont="1" applyFill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right"/>
    </xf>
    <xf numFmtId="0" fontId="23" fillId="0" borderId="4" xfId="0" applyFont="1" applyFill="1" applyBorder="1" applyAlignment="1">
      <alignment horizontal="right"/>
    </xf>
    <xf numFmtId="2" fontId="23" fillId="0" borderId="4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1" fontId="0" fillId="5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/>
    <xf numFmtId="1" fontId="6" fillId="0" borderId="4" xfId="0" applyNumberFormat="1" applyFont="1" applyFill="1" applyBorder="1"/>
    <xf numFmtId="1" fontId="6" fillId="0" borderId="20" xfId="0" applyNumberFormat="1" applyFont="1" applyFill="1" applyBorder="1"/>
    <xf numFmtId="2" fontId="22" fillId="3" borderId="12" xfId="0" applyNumberFormat="1" applyFont="1" applyFill="1" applyBorder="1" applyAlignment="1">
      <alignment horizontal="center"/>
    </xf>
    <xf numFmtId="1" fontId="5" fillId="5" borderId="40" xfId="0" applyNumberFormat="1" applyFont="1" applyFill="1" applyBorder="1" applyAlignment="1"/>
    <xf numFmtId="0" fontId="20" fillId="3" borderId="3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2" fontId="20" fillId="3" borderId="3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3" borderId="36" xfId="0" applyNumberFormat="1" applyFont="1" applyFill="1" applyBorder="1" applyAlignment="1">
      <alignment horizontal="center"/>
    </xf>
    <xf numFmtId="0" fontId="20" fillId="3" borderId="32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2" fontId="20" fillId="3" borderId="6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2" fontId="20" fillId="3" borderId="3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5" fillId="0" borderId="4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" fontId="18" fillId="0" borderId="2" xfId="0" applyNumberFormat="1" applyFont="1" applyFill="1" applyBorder="1"/>
    <xf numFmtId="0" fontId="15" fillId="0" borderId="11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2" fontId="22" fillId="3" borderId="4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shrinkToFit="1"/>
    </xf>
    <xf numFmtId="0" fontId="1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0" fontId="22" fillId="3" borderId="2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3" borderId="20" xfId="0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right"/>
    </xf>
    <xf numFmtId="2" fontId="23" fillId="0" borderId="2" xfId="0" applyNumberFormat="1" applyFont="1" applyBorder="1"/>
    <xf numFmtId="2" fontId="23" fillId="0" borderId="2" xfId="0" applyNumberFormat="1" applyFont="1" applyFill="1" applyBorder="1"/>
    <xf numFmtId="49" fontId="15" fillId="0" borderId="46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horizontal="right"/>
    </xf>
    <xf numFmtId="1" fontId="5" fillId="0" borderId="6" xfId="0" applyNumberFormat="1" applyFont="1" applyFill="1" applyBorder="1" applyAlignment="1">
      <alignment vertical="center"/>
    </xf>
    <xf numFmtId="1" fontId="5" fillId="0" borderId="3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0" fontId="18" fillId="0" borderId="0" xfId="0" applyFont="1" applyFill="1" applyBorder="1"/>
    <xf numFmtId="0" fontId="6" fillId="3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6" fillId="0" borderId="3" xfId="0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horizontal="center" vertical="center" shrinkToFit="1"/>
    </xf>
    <xf numFmtId="1" fontId="5" fillId="5" borderId="40" xfId="0" applyNumberFormat="1" applyFont="1" applyFill="1" applyBorder="1" applyAlignment="1">
      <alignment horizontal="center" vertical="center" shrinkToFit="1"/>
    </xf>
    <xf numFmtId="2" fontId="15" fillId="0" borderId="2" xfId="0" applyNumberFormat="1" applyFont="1" applyFill="1" applyBorder="1" applyAlignment="1">
      <alignment vertical="center"/>
    </xf>
    <xf numFmtId="0" fontId="0" fillId="5" borderId="2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15" fillId="0" borderId="46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22" fillId="0" borderId="2" xfId="0" applyFont="1" applyFill="1" applyBorder="1"/>
    <xf numFmtId="2" fontId="5" fillId="0" borderId="2" xfId="0" applyNumberFormat="1" applyFont="1" applyFill="1" applyBorder="1" applyAlignment="1">
      <alignment horizontal="right"/>
    </xf>
    <xf numFmtId="1" fontId="10" fillId="0" borderId="2" xfId="0" applyNumberFormat="1" applyFont="1" applyBorder="1"/>
    <xf numFmtId="1" fontId="5" fillId="0" borderId="6" xfId="0" applyNumberFormat="1" applyFont="1" applyFill="1" applyBorder="1" applyAlignment="1"/>
    <xf numFmtId="0" fontId="6" fillId="3" borderId="1" xfId="0" applyFont="1" applyFill="1" applyBorder="1" applyAlignment="1">
      <alignment horizontal="right"/>
    </xf>
    <xf numFmtId="0" fontId="18" fillId="3" borderId="11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right"/>
    </xf>
    <xf numFmtId="1" fontId="5" fillId="0" borderId="28" xfId="0" applyNumberFormat="1" applyFont="1" applyFill="1" applyBorder="1" applyAlignment="1">
      <alignment vertical="center"/>
    </xf>
    <xf numFmtId="1" fontId="5" fillId="0" borderId="36" xfId="0" applyNumberFormat="1" applyFont="1" applyFill="1" applyBorder="1" applyAlignment="1">
      <alignment vertical="center"/>
    </xf>
    <xf numFmtId="1" fontId="5" fillId="5" borderId="33" xfId="0" applyNumberFormat="1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33" xfId="0" applyNumberFormat="1" applyFont="1" applyFill="1" applyBorder="1" applyAlignment="1">
      <alignment vertical="center"/>
    </xf>
    <xf numFmtId="0" fontId="15" fillId="0" borderId="4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7" fillId="0" borderId="26" xfId="0" applyFont="1" applyFill="1" applyBorder="1" applyAlignment="1">
      <alignment horizontal="center" vertical="center"/>
    </xf>
    <xf numFmtId="0" fontId="18" fillId="4" borderId="4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right" vertical="center"/>
    </xf>
    <xf numFmtId="0" fontId="15" fillId="3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15" fillId="3" borderId="1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13" xfId="0" applyFont="1" applyFill="1" applyBorder="1" applyAlignment="1">
      <alignment horizontal="right"/>
    </xf>
    <xf numFmtId="0" fontId="6" fillId="0" borderId="33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1" fontId="5" fillId="0" borderId="40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/>
    </xf>
    <xf numFmtId="2" fontId="5" fillId="0" borderId="6" xfId="0" applyNumberFormat="1" applyFont="1" applyFill="1" applyBorder="1" applyAlignment="1">
      <alignment vertical="center"/>
    </xf>
    <xf numFmtId="0" fontId="6" fillId="0" borderId="36" xfId="0" applyFont="1" applyFill="1" applyBorder="1" applyAlignment="1">
      <alignment horizontal="right"/>
    </xf>
    <xf numFmtId="0" fontId="15" fillId="0" borderId="46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left"/>
    </xf>
    <xf numFmtId="0" fontId="18" fillId="3" borderId="2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8" fillId="0" borderId="41" xfId="0" applyFont="1" applyFill="1" applyBorder="1" applyAlignment="1">
      <alignment horizontal="left"/>
    </xf>
    <xf numFmtId="0" fontId="6" fillId="0" borderId="2" xfId="0" applyFont="1" applyFill="1" applyBorder="1"/>
    <xf numFmtId="0" fontId="15" fillId="0" borderId="13" xfId="0" applyFont="1" applyFill="1" applyBorder="1"/>
    <xf numFmtId="0" fontId="18" fillId="0" borderId="12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right"/>
    </xf>
    <xf numFmtId="0" fontId="15" fillId="0" borderId="41" xfId="0" applyFont="1" applyBorder="1" applyAlignment="1">
      <alignment vertical="center"/>
    </xf>
    <xf numFmtId="0" fontId="15" fillId="0" borderId="2" xfId="0" applyFont="1" applyFill="1" applyBorder="1" applyAlignment="1">
      <alignment horizontal="right"/>
    </xf>
    <xf numFmtId="0" fontId="15" fillId="0" borderId="5" xfId="0" applyFont="1" applyBorder="1" applyAlignment="1">
      <alignment vertical="center"/>
    </xf>
    <xf numFmtId="0" fontId="15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5" fillId="3" borderId="36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2" fontId="5" fillId="0" borderId="4" xfId="0" applyNumberFormat="1" applyFont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5" fillId="0" borderId="13" xfId="0" applyFont="1" applyFill="1" applyBorder="1" applyAlignment="1">
      <alignment horizontal="right"/>
    </xf>
    <xf numFmtId="2" fontId="5" fillId="0" borderId="3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left"/>
    </xf>
    <xf numFmtId="0" fontId="19" fillId="0" borderId="4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0" fontId="18" fillId="0" borderId="37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9" fontId="0" fillId="0" borderId="0" xfId="1" applyFont="1"/>
    <xf numFmtId="9" fontId="5" fillId="0" borderId="0" xfId="1" applyFont="1"/>
    <xf numFmtId="9" fontId="5" fillId="0" borderId="0" xfId="1" applyFont="1" applyFill="1"/>
    <xf numFmtId="0" fontId="4" fillId="0" borderId="0" xfId="0" applyFont="1" applyAlignment="1">
      <alignment horizontal="right"/>
    </xf>
    <xf numFmtId="0" fontId="18" fillId="0" borderId="57" xfId="0" applyFont="1" applyFill="1" applyBorder="1" applyAlignment="1">
      <alignment horizontal="center" vertical="distributed"/>
    </xf>
    <xf numFmtId="0" fontId="15" fillId="2" borderId="32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5" fillId="0" borderId="46" xfId="0" applyFont="1" applyFill="1" applyBorder="1" applyAlignment="1">
      <alignment horizontal="left" vertical="distributed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" fontId="26" fillId="0" borderId="6" xfId="0" applyNumberFormat="1" applyFont="1" applyBorder="1" applyAlignment="1">
      <alignment horizontal="right" vertical="top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1" fontId="0" fillId="5" borderId="2" xfId="0" applyNumberFormat="1" applyFill="1" applyBorder="1"/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1" fontId="20" fillId="0" borderId="32" xfId="0" applyNumberFormat="1" applyFont="1" applyFill="1" applyBorder="1" applyAlignment="1">
      <alignment horizontal="center"/>
    </xf>
    <xf numFmtId="0" fontId="20" fillId="0" borderId="2" xfId="0" applyFont="1" applyFill="1" applyBorder="1"/>
    <xf numFmtId="1" fontId="0" fillId="0" borderId="50" xfId="0" applyNumberFormat="1" applyBorder="1" applyAlignment="1">
      <alignment horizontal="center" vertical="center" shrinkToFit="1"/>
    </xf>
    <xf numFmtId="1" fontId="0" fillId="5" borderId="50" xfId="0" applyNumberFormat="1" applyFill="1" applyBorder="1" applyAlignment="1">
      <alignment horizontal="center" vertical="center" shrinkToFit="1"/>
    </xf>
    <xf numFmtId="0" fontId="25" fillId="0" borderId="27" xfId="0" applyFont="1" applyFill="1" applyBorder="1" applyAlignment="1">
      <alignment horizontal="center" vertical="center"/>
    </xf>
    <xf numFmtId="164" fontId="10" fillId="0" borderId="2" xfId="0" applyNumberFormat="1" applyFont="1" applyBorder="1"/>
    <xf numFmtId="1" fontId="10" fillId="5" borderId="2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5" fillId="5" borderId="33" xfId="0" applyFont="1" applyFill="1" applyBorder="1" applyAlignment="1">
      <alignment vertical="center"/>
    </xf>
    <xf numFmtId="2" fontId="23" fillId="0" borderId="6" xfId="0" applyNumberFormat="1" applyFont="1" applyFill="1" applyBorder="1" applyAlignment="1">
      <alignment horizontal="right"/>
    </xf>
    <xf numFmtId="1" fontId="5" fillId="5" borderId="33" xfId="0" applyNumberFormat="1" applyFont="1" applyFill="1" applyBorder="1" applyAlignment="1">
      <alignment horizontal="right"/>
    </xf>
    <xf numFmtId="0" fontId="18" fillId="0" borderId="12" xfId="0" applyFont="1" applyFill="1" applyBorder="1" applyAlignment="1">
      <alignment horizontal="left"/>
    </xf>
    <xf numFmtId="1" fontId="6" fillId="0" borderId="12" xfId="0" applyNumberFormat="1" applyFont="1" applyFill="1" applyBorder="1" applyAlignment="1">
      <alignment horizontal="right"/>
    </xf>
    <xf numFmtId="0" fontId="18" fillId="0" borderId="14" xfId="0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18" fillId="5" borderId="31" xfId="0" applyFont="1" applyFill="1" applyBorder="1" applyAlignment="1">
      <alignment horizontal="left"/>
    </xf>
    <xf numFmtId="0" fontId="15" fillId="5" borderId="28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right"/>
    </xf>
    <xf numFmtId="1" fontId="15" fillId="0" borderId="13" xfId="0" applyNumberFormat="1" applyFont="1" applyFill="1" applyBorder="1" applyAlignment="1">
      <alignment horizontal="left"/>
    </xf>
    <xf numFmtId="0" fontId="27" fillId="0" borderId="44" xfId="0" applyFont="1" applyFill="1" applyBorder="1" applyAlignment="1">
      <alignment horizontal="left" vertical="center"/>
    </xf>
    <xf numFmtId="0" fontId="23" fillId="0" borderId="27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left" vertical="center"/>
    </xf>
    <xf numFmtId="0" fontId="29" fillId="0" borderId="27" xfId="0" applyFont="1" applyFill="1" applyBorder="1" applyAlignment="1">
      <alignment horizontal="center" vertical="center"/>
    </xf>
    <xf numFmtId="1" fontId="5" fillId="0" borderId="41" xfId="0" applyNumberFormat="1" applyFont="1" applyFill="1" applyBorder="1" applyAlignment="1"/>
    <xf numFmtId="0" fontId="15" fillId="2" borderId="42" xfId="0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1" fontId="5" fillId="0" borderId="13" xfId="0" applyNumberFormat="1" applyFont="1" applyFill="1" applyBorder="1" applyAlignment="1"/>
    <xf numFmtId="0" fontId="15" fillId="2" borderId="55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0" fontId="18" fillId="0" borderId="13" xfId="0" applyFont="1" applyFill="1" applyBorder="1"/>
    <xf numFmtId="0" fontId="18" fillId="0" borderId="4" xfId="0" applyFont="1" applyFill="1" applyBorder="1"/>
    <xf numFmtId="9" fontId="18" fillId="0" borderId="0" xfId="1" applyFont="1" applyFill="1" applyBorder="1" applyAlignment="1">
      <alignment horizontal="left" vertical="center"/>
    </xf>
    <xf numFmtId="9" fontId="18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left" vertical="distributed"/>
    </xf>
    <xf numFmtId="0" fontId="13" fillId="0" borderId="0" xfId="0" applyFont="1" applyAlignment="1">
      <alignment horizontal="right" vertical="distributed"/>
    </xf>
    <xf numFmtId="0" fontId="15" fillId="0" borderId="0" xfId="0" applyFont="1" applyBorder="1"/>
    <xf numFmtId="0" fontId="20" fillId="0" borderId="0" xfId="0" applyFont="1" applyBorder="1"/>
    <xf numFmtId="1" fontId="18" fillId="0" borderId="0" xfId="0" applyNumberFormat="1" applyFont="1" applyFill="1" applyBorder="1"/>
    <xf numFmtId="0" fontId="13" fillId="0" borderId="0" xfId="0" applyFont="1" applyAlignment="1">
      <alignment horizontal="right" vertical="distributed"/>
    </xf>
    <xf numFmtId="1" fontId="26" fillId="0" borderId="6" xfId="0" applyNumberFormat="1" applyFont="1" applyFill="1" applyBorder="1" applyAlignment="1">
      <alignment horizontal="right" vertical="top"/>
    </xf>
    <xf numFmtId="1" fontId="26" fillId="0" borderId="9" xfId="0" applyNumberFormat="1" applyFont="1" applyFill="1" applyBorder="1" applyAlignment="1">
      <alignment horizontal="right" vertical="top"/>
    </xf>
    <xf numFmtId="1" fontId="26" fillId="0" borderId="9" xfId="0" applyNumberFormat="1" applyFont="1" applyBorder="1" applyAlignment="1">
      <alignment horizontal="right" vertical="top"/>
    </xf>
    <xf numFmtId="1" fontId="5" fillId="0" borderId="31" xfId="0" applyNumberFormat="1" applyFont="1" applyFill="1" applyBorder="1" applyAlignment="1">
      <alignment horizontal="right"/>
    </xf>
    <xf numFmtId="1" fontId="26" fillId="0" borderId="13" xfId="0" applyNumberFormat="1" applyFont="1" applyBorder="1" applyAlignment="1">
      <alignment horizontal="right" vertical="top"/>
    </xf>
    <xf numFmtId="1" fontId="26" fillId="0" borderId="2" xfId="0" applyNumberFormat="1" applyFont="1" applyBorder="1" applyAlignment="1">
      <alignment horizontal="right" vertical="top"/>
    </xf>
    <xf numFmtId="1" fontId="0" fillId="0" borderId="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vertical="center"/>
    </xf>
    <xf numFmtId="2" fontId="5" fillId="0" borderId="28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0" fontId="18" fillId="0" borderId="37" xfId="0" applyNumberFormat="1" applyFont="1" applyFill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/>
    </xf>
    <xf numFmtId="0" fontId="8" fillId="0" borderId="0" xfId="0" applyFont="1"/>
    <xf numFmtId="1" fontId="0" fillId="0" borderId="2" xfId="0" applyNumberFormat="1" applyFill="1" applyBorder="1" applyAlignment="1">
      <alignment horizontal="center" vertical="center" shrinkToFit="1"/>
    </xf>
    <xf numFmtId="1" fontId="0" fillId="0" borderId="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1" fontId="26" fillId="0" borderId="2" xfId="0" applyNumberFormat="1" applyFont="1" applyFill="1" applyBorder="1" applyAlignment="1">
      <alignment horizontal="right" vertical="top"/>
    </xf>
    <xf numFmtId="0" fontId="15" fillId="0" borderId="46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/>
    </xf>
    <xf numFmtId="0" fontId="18" fillId="9" borderId="7" xfId="0" applyFont="1" applyFill="1" applyBorder="1" applyAlignment="1">
      <alignment horizontal="left"/>
    </xf>
    <xf numFmtId="0" fontId="18" fillId="9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left"/>
    </xf>
    <xf numFmtId="0" fontId="15" fillId="9" borderId="1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5" fillId="13" borderId="15" xfId="0" applyFont="1" applyFill="1" applyBorder="1" applyAlignment="1">
      <alignment horizontal="left"/>
    </xf>
    <xf numFmtId="0" fontId="15" fillId="13" borderId="3" xfId="0" applyFont="1" applyFill="1" applyBorder="1" applyAlignment="1">
      <alignment horizontal="left" vertical="center"/>
    </xf>
    <xf numFmtId="0" fontId="15" fillId="13" borderId="3" xfId="0" applyFont="1" applyFill="1" applyBorder="1" applyAlignment="1">
      <alignment horizontal="right"/>
    </xf>
    <xf numFmtId="0" fontId="15" fillId="13" borderId="3" xfId="0" applyFont="1" applyFill="1" applyBorder="1" applyAlignment="1">
      <alignment horizontal="center"/>
    </xf>
    <xf numFmtId="0" fontId="15" fillId="13" borderId="16" xfId="0" applyFont="1" applyFill="1" applyBorder="1" applyAlignment="1">
      <alignment horizontal="left"/>
    </xf>
    <xf numFmtId="0" fontId="15" fillId="13" borderId="2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right"/>
    </xf>
    <xf numFmtId="0" fontId="15" fillId="13" borderId="2" xfId="0" applyFont="1" applyFill="1" applyBorder="1" applyAlignment="1">
      <alignment horizontal="center"/>
    </xf>
    <xf numFmtId="0" fontId="15" fillId="13" borderId="17" xfId="0" applyFont="1" applyFill="1" applyBorder="1" applyAlignment="1">
      <alignment horizontal="left"/>
    </xf>
    <xf numFmtId="0" fontId="15" fillId="13" borderId="4" xfId="0" applyFont="1" applyFill="1" applyBorder="1" applyAlignment="1">
      <alignment horizontal="left" vertical="center"/>
    </xf>
    <xf numFmtId="0" fontId="15" fillId="13" borderId="4" xfId="0" applyFont="1" applyFill="1" applyBorder="1" applyAlignment="1">
      <alignment horizontal="right"/>
    </xf>
    <xf numFmtId="0" fontId="15" fillId="13" borderId="4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left" vertical="center"/>
    </xf>
    <xf numFmtId="0" fontId="18" fillId="6" borderId="9" xfId="0" applyFont="1" applyFill="1" applyBorder="1" applyAlignment="1">
      <alignment horizontal="left" vertical="center"/>
    </xf>
    <xf numFmtId="0" fontId="18" fillId="6" borderId="28" xfId="0" applyFont="1" applyFill="1" applyBorder="1" applyAlignment="1">
      <alignment horizontal="left"/>
    </xf>
    <xf numFmtId="0" fontId="18" fillId="6" borderId="28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left"/>
    </xf>
    <xf numFmtId="0" fontId="18" fillId="3" borderId="6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9" borderId="33" xfId="0" applyFont="1" applyFill="1" applyBorder="1" applyAlignment="1">
      <alignment horizontal="left"/>
    </xf>
    <xf numFmtId="0" fontId="15" fillId="9" borderId="33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left"/>
    </xf>
    <xf numFmtId="0" fontId="15" fillId="9" borderId="20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distributed"/>
    </xf>
    <xf numFmtId="0" fontId="30" fillId="0" borderId="2" xfId="0" applyFont="1" applyBorder="1"/>
    <xf numFmtId="1" fontId="0" fillId="0" borderId="13" xfId="0" applyNumberFormat="1" applyFont="1" applyBorder="1" applyAlignment="1">
      <alignment vertical="center"/>
    </xf>
    <xf numFmtId="1" fontId="0" fillId="5" borderId="13" xfId="0" applyNumberFormat="1" applyFont="1" applyFill="1" applyBorder="1" applyAlignment="1">
      <alignment vertical="center"/>
    </xf>
    <xf numFmtId="0" fontId="31" fillId="0" borderId="2" xfId="0" applyFont="1" applyBorder="1"/>
    <xf numFmtId="1" fontId="0" fillId="0" borderId="2" xfId="0" applyNumberFormat="1" applyFont="1" applyBorder="1" applyAlignment="1">
      <alignment vertical="center"/>
    </xf>
    <xf numFmtId="1" fontId="5" fillId="0" borderId="14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right"/>
    </xf>
    <xf numFmtId="164" fontId="0" fillId="0" borderId="2" xfId="0" applyNumberFormat="1" applyBorder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15" fillId="0" borderId="0" xfId="0" applyFont="1" applyBorder="1" applyAlignment="1">
      <alignment vertical="distributed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0" fillId="0" borderId="0" xfId="0" applyFont="1" applyFill="1" applyBorder="1"/>
    <xf numFmtId="2" fontId="15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vertical="center"/>
    </xf>
    <xf numFmtId="0" fontId="22" fillId="0" borderId="0" xfId="0" applyFont="1" applyFill="1" applyBorder="1"/>
    <xf numFmtId="0" fontId="30" fillId="0" borderId="0" xfId="0" applyFont="1" applyBorder="1"/>
    <xf numFmtId="2" fontId="5" fillId="0" borderId="0" xfId="0" applyNumberFormat="1" applyFont="1" applyFill="1" applyBorder="1" applyAlignment="1">
      <alignment vertical="center"/>
    </xf>
    <xf numFmtId="1" fontId="6" fillId="0" borderId="12" xfId="0" applyNumberFormat="1" applyFont="1" applyFill="1" applyBorder="1"/>
    <xf numFmtId="0" fontId="8" fillId="0" borderId="13" xfId="0" applyFont="1" applyBorder="1" applyAlignment="1">
      <alignment horizontal="center" vertical="center" shrinkToFit="1"/>
    </xf>
    <xf numFmtId="0" fontId="15" fillId="0" borderId="13" xfId="0" applyFont="1" applyBorder="1"/>
    <xf numFmtId="1" fontId="0" fillId="0" borderId="13" xfId="0" applyNumberFormat="1" applyFont="1" applyFill="1" applyBorder="1"/>
    <xf numFmtId="0" fontId="32" fillId="0" borderId="0" xfId="0" applyFont="1" applyBorder="1"/>
    <xf numFmtId="0" fontId="5" fillId="0" borderId="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1" fontId="5" fillId="7" borderId="3" xfId="0" applyNumberFormat="1" applyFont="1" applyFill="1" applyBorder="1" applyAlignment="1">
      <alignment horizontal="center"/>
    </xf>
    <xf numFmtId="1" fontId="5" fillId="11" borderId="3" xfId="0" applyNumberFormat="1" applyFont="1" applyFill="1" applyBorder="1" applyAlignment="1">
      <alignment horizontal="center"/>
    </xf>
    <xf numFmtId="1" fontId="5" fillId="0" borderId="63" xfId="0" applyNumberFormat="1" applyFont="1" applyFill="1" applyBorder="1" applyAlignment="1">
      <alignment horizontal="center"/>
    </xf>
    <xf numFmtId="1" fontId="5" fillId="6" borderId="2" xfId="0" applyNumberFormat="1" applyFont="1" applyFill="1" applyBorder="1" applyAlignment="1">
      <alignment horizontal="center"/>
    </xf>
    <xf numFmtId="1" fontId="5" fillId="7" borderId="2" xfId="0" applyNumberFormat="1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6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5" fillId="4" borderId="6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9" borderId="6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" fontId="5" fillId="12" borderId="4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1" fontId="5" fillId="13" borderId="3" xfId="0" applyNumberFormat="1" applyFont="1" applyFill="1" applyBorder="1" applyAlignment="1">
      <alignment horizontal="center"/>
    </xf>
    <xf numFmtId="1" fontId="5" fillId="14" borderId="3" xfId="0" applyNumberFormat="1" applyFont="1" applyFill="1" applyBorder="1" applyAlignment="1">
      <alignment horizontal="center"/>
    </xf>
    <xf numFmtId="0" fontId="5" fillId="13" borderId="63" xfId="0" applyFont="1" applyFill="1" applyBorder="1" applyAlignment="1">
      <alignment horizontal="center"/>
    </xf>
    <xf numFmtId="1" fontId="5" fillId="13" borderId="2" xfId="0" applyNumberFormat="1" applyFont="1" applyFill="1" applyBorder="1" applyAlignment="1">
      <alignment horizontal="center"/>
    </xf>
    <xf numFmtId="1" fontId="5" fillId="14" borderId="2" xfId="0" applyNumberFormat="1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1" fontId="5" fillId="13" borderId="4" xfId="0" applyNumberFormat="1" applyFont="1" applyFill="1" applyBorder="1" applyAlignment="1">
      <alignment horizontal="center"/>
    </xf>
    <xf numFmtId="1" fontId="5" fillId="14" borderId="4" xfId="0" applyNumberFormat="1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/>
    </xf>
    <xf numFmtId="0" fontId="6" fillId="6" borderId="6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5" fillId="0" borderId="59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11" borderId="2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5" fillId="6" borderId="4" xfId="0" applyNumberFormat="1" applyFont="1" applyFill="1" applyBorder="1" applyAlignment="1">
      <alignment horizontal="center"/>
    </xf>
    <xf numFmtId="1" fontId="5" fillId="7" borderId="4" xfId="0" applyNumberFormat="1" applyFont="1" applyFill="1" applyBorder="1" applyAlignment="1">
      <alignment horizontal="center"/>
    </xf>
    <xf numFmtId="1" fontId="5" fillId="11" borderId="4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6" borderId="9" xfId="0" applyNumberFormat="1" applyFont="1" applyFill="1" applyBorder="1" applyAlignment="1">
      <alignment horizontal="center"/>
    </xf>
    <xf numFmtId="1" fontId="5" fillId="7" borderId="9" xfId="0" applyNumberFormat="1" applyFont="1" applyFill="1" applyBorder="1" applyAlignment="1">
      <alignment horizontal="center"/>
    </xf>
    <xf numFmtId="1" fontId="5" fillId="11" borderId="9" xfId="0" applyNumberFormat="1" applyFont="1" applyFill="1" applyBorder="1" applyAlignment="1">
      <alignment horizontal="center"/>
    </xf>
    <xf numFmtId="1" fontId="5" fillId="0" borderId="64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5" fillId="7" borderId="3" xfId="0" applyNumberFormat="1" applyFont="1" applyFill="1" applyBorder="1" applyAlignment="1">
      <alignment horizontal="center"/>
    </xf>
    <xf numFmtId="2" fontId="5" fillId="11" borderId="3" xfId="0" applyNumberFormat="1" applyFont="1" applyFill="1" applyBorder="1" applyAlignment="1">
      <alignment horizontal="center"/>
    </xf>
    <xf numFmtId="2" fontId="23" fillId="0" borderId="63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2" fontId="5" fillId="7" borderId="4" xfId="0" applyNumberFormat="1" applyFont="1" applyFill="1" applyBorder="1" applyAlignment="1">
      <alignment horizontal="center"/>
    </xf>
    <xf numFmtId="2" fontId="5" fillId="11" borderId="4" xfId="0" applyNumberFormat="1" applyFont="1" applyFill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0" fontId="5" fillId="9" borderId="59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distributed"/>
    </xf>
    <xf numFmtId="0" fontId="8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1" fontId="8" fillId="0" borderId="13" xfId="0" applyNumberFormat="1" applyFont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5" fillId="16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16" borderId="6" xfId="0" applyNumberFormat="1" applyFont="1" applyFill="1" applyBorder="1" applyAlignment="1">
      <alignment horizontal="center"/>
    </xf>
    <xf numFmtId="164" fontId="19" fillId="0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15" fillId="0" borderId="41" xfId="0" applyFont="1" applyBorder="1"/>
    <xf numFmtId="0" fontId="0" fillId="0" borderId="59" xfId="0" applyBorder="1" applyAlignment="1">
      <alignment horizontal="center" vertical="center" shrinkToFit="1"/>
    </xf>
    <xf numFmtId="0" fontId="5" fillId="0" borderId="59" xfId="0" applyFont="1" applyFill="1" applyBorder="1" applyAlignment="1">
      <alignment vertical="center"/>
    </xf>
    <xf numFmtId="1" fontId="5" fillId="0" borderId="2" xfId="0" applyNumberFormat="1" applyFont="1" applyBorder="1" applyAlignment="1">
      <alignment horizontal="center" vertical="top"/>
    </xf>
    <xf numFmtId="164" fontId="20" fillId="3" borderId="37" xfId="0" applyNumberFormat="1" applyFont="1" applyFill="1" applyBorder="1" applyAlignment="1">
      <alignment horizontal="center"/>
    </xf>
    <xf numFmtId="164" fontId="20" fillId="3" borderId="3" xfId="0" applyNumberFormat="1" applyFont="1" applyFill="1" applyBorder="1" applyAlignment="1">
      <alignment horizontal="center"/>
    </xf>
    <xf numFmtId="164" fontId="20" fillId="0" borderId="3" xfId="0" applyNumberFormat="1" applyFont="1" applyFill="1" applyBorder="1" applyAlignment="1">
      <alignment horizontal="center"/>
    </xf>
    <xf numFmtId="164" fontId="20" fillId="3" borderId="36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right"/>
    </xf>
    <xf numFmtId="0" fontId="15" fillId="0" borderId="13" xfId="0" applyFont="1" applyBorder="1" applyAlignment="1">
      <alignment vertical="distributed"/>
    </xf>
    <xf numFmtId="0" fontId="0" fillId="0" borderId="65" xfId="0" applyBorder="1"/>
    <xf numFmtId="0" fontId="8" fillId="0" borderId="0" xfId="0" applyFont="1" applyAlignment="1">
      <alignment horizontal="left"/>
    </xf>
    <xf numFmtId="1" fontId="11" fillId="5" borderId="2" xfId="0" applyNumberFormat="1" applyFont="1" applyFill="1" applyBorder="1" applyAlignment="1">
      <alignment horizontal="right"/>
    </xf>
    <xf numFmtId="164" fontId="5" fillId="5" borderId="2" xfId="0" applyNumberFormat="1" applyFont="1" applyFill="1" applyBorder="1" applyAlignment="1">
      <alignment horizontal="right"/>
    </xf>
    <xf numFmtId="164" fontId="0" fillId="0" borderId="2" xfId="0" applyNumberFormat="1" applyFont="1" applyFill="1" applyBorder="1"/>
    <xf numFmtId="1" fontId="5" fillId="9" borderId="13" xfId="0" applyNumberFormat="1" applyFont="1" applyFill="1" applyBorder="1" applyAlignment="1">
      <alignment horizontal="center"/>
    </xf>
    <xf numFmtId="1" fontId="5" fillId="9" borderId="4" xfId="0" applyNumberFormat="1" applyFont="1" applyFill="1" applyBorder="1" applyAlignment="1">
      <alignment horizontal="center"/>
    </xf>
    <xf numFmtId="0" fontId="31" fillId="0" borderId="0" xfId="0" applyFont="1" applyBorder="1"/>
    <xf numFmtId="0" fontId="0" fillId="0" borderId="4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1" fontId="23" fillId="0" borderId="2" xfId="0" applyNumberFormat="1" applyFont="1" applyFill="1" applyBorder="1" applyAlignment="1">
      <alignment horizontal="right"/>
    </xf>
    <xf numFmtId="0" fontId="18" fillId="5" borderId="41" xfId="0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vertical="center"/>
    </xf>
    <xf numFmtId="1" fontId="5" fillId="0" borderId="0" xfId="0" applyNumberFormat="1" applyFont="1"/>
    <xf numFmtId="1" fontId="5" fillId="0" borderId="9" xfId="0" applyNumberFormat="1" applyFont="1" applyBorder="1" applyAlignment="1">
      <alignment horizontal="right" vertical="top"/>
    </xf>
    <xf numFmtId="1" fontId="8" fillId="0" borderId="40" xfId="0" applyNumberFormat="1" applyFont="1" applyFill="1" applyBorder="1" applyAlignment="1">
      <alignment horizontal="center"/>
    </xf>
    <xf numFmtId="1" fontId="0" fillId="0" borderId="41" xfId="0" applyNumberFormat="1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 vertical="distributed"/>
    </xf>
    <xf numFmtId="0" fontId="18" fillId="0" borderId="39" xfId="0" applyFont="1" applyFill="1" applyBorder="1" applyAlignment="1">
      <alignment horizontal="center" vertical="distributed"/>
    </xf>
    <xf numFmtId="0" fontId="18" fillId="0" borderId="47" xfId="0" applyFont="1" applyFill="1" applyBorder="1" applyAlignment="1">
      <alignment horizontal="center" vertical="distributed"/>
    </xf>
    <xf numFmtId="0" fontId="18" fillId="0" borderId="57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distributed"/>
    </xf>
    <xf numFmtId="0" fontId="15" fillId="2" borderId="9" xfId="0" applyFont="1" applyFill="1" applyBorder="1" applyAlignment="1">
      <alignment horizontal="center" vertical="distributed"/>
    </xf>
    <xf numFmtId="0" fontId="15" fillId="2" borderId="14" xfId="0" applyFont="1" applyFill="1" applyBorder="1" applyAlignment="1">
      <alignment horizontal="center" vertical="distributed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distributed"/>
    </xf>
    <xf numFmtId="0" fontId="18" fillId="0" borderId="25" xfId="0" applyFont="1" applyFill="1" applyBorder="1" applyAlignment="1">
      <alignment horizontal="center" vertical="distributed"/>
    </xf>
    <xf numFmtId="0" fontId="15" fillId="2" borderId="23" xfId="0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0" fontId="15" fillId="2" borderId="25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center" vertical="distributed"/>
    </xf>
    <xf numFmtId="0" fontId="18" fillId="0" borderId="29" xfId="0" applyFont="1" applyFill="1" applyBorder="1" applyAlignment="1">
      <alignment horizontal="center" vertical="distributed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30" xfId="0" applyFont="1" applyFill="1" applyBorder="1" applyAlignment="1">
      <alignment horizontal="left" vertic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5" fillId="2" borderId="35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left" vertical="center"/>
    </xf>
    <xf numFmtId="0" fontId="15" fillId="2" borderId="48" xfId="0" applyFont="1" applyFill="1" applyBorder="1" applyAlignment="1">
      <alignment horizontal="left" vertical="center"/>
    </xf>
    <xf numFmtId="0" fontId="18" fillId="0" borderId="38" xfId="0" applyNumberFormat="1" applyFont="1" applyFill="1" applyBorder="1" applyAlignment="1">
      <alignment horizontal="center" vertical="distributed"/>
    </xf>
    <xf numFmtId="0" fontId="18" fillId="0" borderId="23" xfId="0" applyNumberFormat="1" applyFont="1" applyFill="1" applyBorder="1" applyAlignment="1">
      <alignment horizontal="center" vertical="distributed"/>
    </xf>
    <xf numFmtId="0" fontId="18" fillId="0" borderId="42" xfId="0" applyNumberFormat="1" applyFont="1" applyFill="1" applyBorder="1" applyAlignment="1">
      <alignment horizontal="center" vertical="distributed"/>
    </xf>
    <xf numFmtId="0" fontId="18" fillId="0" borderId="29" xfId="0" applyNumberFormat="1" applyFont="1" applyFill="1" applyBorder="1" applyAlignment="1">
      <alignment horizontal="center" vertical="distributed"/>
    </xf>
    <xf numFmtId="0" fontId="18" fillId="0" borderId="47" xfId="0" applyNumberFormat="1" applyFont="1" applyFill="1" applyBorder="1" applyAlignment="1">
      <alignment horizontal="center" vertical="distributed"/>
    </xf>
    <xf numFmtId="0" fontId="18" fillId="0" borderId="25" xfId="0" applyNumberFormat="1" applyFont="1" applyFill="1" applyBorder="1" applyAlignment="1">
      <alignment horizontal="center" vertical="distributed"/>
    </xf>
    <xf numFmtId="0" fontId="21" fillId="2" borderId="7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21" fillId="2" borderId="30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left" vertical="distributed"/>
    </xf>
    <xf numFmtId="0" fontId="18" fillId="0" borderId="23" xfId="0" applyFont="1" applyFill="1" applyBorder="1" applyAlignment="1">
      <alignment horizontal="left" vertical="distributed"/>
    </xf>
    <xf numFmtId="0" fontId="18" fillId="0" borderId="47" xfId="0" applyFont="1" applyFill="1" applyBorder="1" applyAlignment="1">
      <alignment horizontal="left" vertical="distributed"/>
    </xf>
    <xf numFmtId="0" fontId="18" fillId="0" borderId="25" xfId="0" applyFont="1" applyFill="1" applyBorder="1" applyAlignment="1">
      <alignment horizontal="left" vertical="distributed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5" fillId="2" borderId="19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/>
    </xf>
    <xf numFmtId="2" fontId="18" fillId="0" borderId="38" xfId="0" applyNumberFormat="1" applyFont="1" applyFill="1" applyBorder="1" applyAlignment="1">
      <alignment horizontal="left" vertical="distributed"/>
    </xf>
    <xf numFmtId="2" fontId="18" fillId="0" borderId="23" xfId="0" applyNumberFormat="1" applyFont="1" applyFill="1" applyBorder="1" applyAlignment="1">
      <alignment horizontal="left" vertical="distributed"/>
    </xf>
    <xf numFmtId="2" fontId="18" fillId="0" borderId="47" xfId="0" applyNumberFormat="1" applyFont="1" applyFill="1" applyBorder="1" applyAlignment="1">
      <alignment horizontal="left" vertical="distributed"/>
    </xf>
    <xf numFmtId="2" fontId="18" fillId="0" borderId="25" xfId="0" applyNumberFormat="1" applyFont="1" applyFill="1" applyBorder="1" applyAlignment="1">
      <alignment horizontal="left" vertical="distributed"/>
    </xf>
    <xf numFmtId="0" fontId="24" fillId="2" borderId="1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5" fillId="2" borderId="51" xfId="0" applyFont="1" applyFill="1" applyBorder="1" applyAlignment="1">
      <alignment horizontal="left" vertical="center"/>
    </xf>
    <xf numFmtId="0" fontId="15" fillId="2" borderId="52" xfId="0" applyFont="1" applyFill="1" applyBorder="1" applyAlignment="1">
      <alignment horizontal="left" vertical="center"/>
    </xf>
    <xf numFmtId="0" fontId="15" fillId="2" borderId="53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center" vertical="distributed"/>
    </xf>
    <xf numFmtId="0" fontId="15" fillId="2" borderId="29" xfId="0" applyFont="1" applyFill="1" applyBorder="1" applyAlignment="1">
      <alignment horizontal="center" vertical="distributed"/>
    </xf>
    <xf numFmtId="0" fontId="15" fillId="2" borderId="25" xfId="0" applyFont="1" applyFill="1" applyBorder="1" applyAlignment="1">
      <alignment horizontal="center" vertical="distributed"/>
    </xf>
    <xf numFmtId="2" fontId="15" fillId="2" borderId="1" xfId="0" applyNumberFormat="1" applyFont="1" applyFill="1" applyBorder="1" applyAlignment="1">
      <alignment horizontal="center" vertical="distributed" shrinkToFit="1"/>
    </xf>
    <xf numFmtId="2" fontId="15" fillId="2" borderId="9" xfId="0" applyNumberFormat="1" applyFont="1" applyFill="1" applyBorder="1" applyAlignment="1">
      <alignment horizontal="center" vertical="distributed" shrinkToFit="1"/>
    </xf>
    <xf numFmtId="2" fontId="15" fillId="2" borderId="14" xfId="0" applyNumberFormat="1" applyFont="1" applyFill="1" applyBorder="1" applyAlignment="1">
      <alignment horizontal="center" vertical="distributed" shrinkToFit="1"/>
    </xf>
    <xf numFmtId="0" fontId="0" fillId="0" borderId="40" xfId="0" applyFill="1" applyBorder="1" applyAlignment="1">
      <alignment horizontal="center" wrapText="1"/>
    </xf>
    <xf numFmtId="0" fontId="0" fillId="0" borderId="41" xfId="0" applyFill="1" applyBorder="1" applyAlignment="1">
      <alignment horizontal="center" wrapText="1"/>
    </xf>
    <xf numFmtId="0" fontId="15" fillId="2" borderId="23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left" vertical="center"/>
    </xf>
    <xf numFmtId="0" fontId="18" fillId="0" borderId="54" xfId="0" applyFont="1" applyFill="1" applyBorder="1" applyAlignment="1">
      <alignment horizontal="center" vertical="distributed"/>
    </xf>
    <xf numFmtId="0" fontId="18" fillId="0" borderId="32" xfId="0" applyFont="1" applyFill="1" applyBorder="1" applyAlignment="1">
      <alignment horizontal="center" vertical="distributed"/>
    </xf>
    <xf numFmtId="0" fontId="15" fillId="2" borderId="6" xfId="0" applyFont="1" applyFill="1" applyBorder="1" applyAlignment="1">
      <alignment horizontal="left" vertical="distributed"/>
    </xf>
    <xf numFmtId="0" fontId="15" fillId="2" borderId="9" xfId="0" applyFont="1" applyFill="1" applyBorder="1" applyAlignment="1">
      <alignment horizontal="left" vertical="distributed"/>
    </xf>
    <xf numFmtId="0" fontId="15" fillId="2" borderId="13" xfId="0" applyFont="1" applyFill="1" applyBorder="1" applyAlignment="1">
      <alignment horizontal="left" vertical="distributed"/>
    </xf>
    <xf numFmtId="0" fontId="15" fillId="2" borderId="6" xfId="0" applyFont="1" applyFill="1" applyBorder="1" applyAlignment="1">
      <alignment horizontal="center" vertical="distributed"/>
    </xf>
    <xf numFmtId="0" fontId="15" fillId="2" borderId="13" xfId="0" applyFont="1" applyFill="1" applyBorder="1" applyAlignment="1">
      <alignment horizontal="center" vertical="distributed"/>
    </xf>
    <xf numFmtId="0" fontId="21" fillId="2" borderId="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left" vertical="center"/>
    </xf>
    <xf numFmtId="0" fontId="15" fillId="5" borderId="13" xfId="0" applyFont="1" applyFill="1" applyBorder="1" applyAlignment="1">
      <alignment horizontal="left" vertical="center"/>
    </xf>
    <xf numFmtId="0" fontId="15" fillId="2" borderId="58" xfId="0" applyFont="1" applyFill="1" applyBorder="1" applyAlignment="1">
      <alignment horizontal="left" vertical="center"/>
    </xf>
    <xf numFmtId="0" fontId="15" fillId="2" borderId="58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distributed"/>
    </xf>
    <xf numFmtId="0" fontId="15" fillId="2" borderId="58" xfId="0" applyFont="1" applyFill="1" applyBorder="1" applyAlignment="1">
      <alignment horizontal="center" vertical="distributed"/>
    </xf>
    <xf numFmtId="0" fontId="15" fillId="2" borderId="48" xfId="0" applyFont="1" applyFill="1" applyBorder="1" applyAlignment="1">
      <alignment horizontal="center" vertical="distributed"/>
    </xf>
    <xf numFmtId="0" fontId="5" fillId="5" borderId="4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 vertical="distributed"/>
    </xf>
    <xf numFmtId="0" fontId="15" fillId="2" borderId="30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center" vertical="distributed"/>
    </xf>
    <xf numFmtId="0" fontId="18" fillId="0" borderId="2" xfId="0" applyFont="1" applyFill="1" applyBorder="1" applyAlignment="1">
      <alignment horizontal="center" vertical="distributed"/>
    </xf>
    <xf numFmtId="0" fontId="15" fillId="2" borderId="1" xfId="0" applyNumberFormat="1" applyFont="1" applyFill="1" applyBorder="1" applyAlignment="1">
      <alignment horizontal="center" vertical="distributed"/>
    </xf>
    <xf numFmtId="0" fontId="15" fillId="2" borderId="9" xfId="0" applyNumberFormat="1" applyFont="1" applyFill="1" applyBorder="1" applyAlignment="1">
      <alignment horizontal="center" vertical="distributed"/>
    </xf>
    <xf numFmtId="0" fontId="15" fillId="2" borderId="14" xfId="0" applyNumberFormat="1" applyFont="1" applyFill="1" applyBorder="1" applyAlignment="1">
      <alignment horizontal="center" vertical="distributed"/>
    </xf>
    <xf numFmtId="0" fontId="15" fillId="5" borderId="9" xfId="0" applyFont="1" applyFill="1" applyBorder="1" applyAlignment="1">
      <alignment horizontal="center" vertical="distributed"/>
    </xf>
    <xf numFmtId="0" fontId="15" fillId="5" borderId="13" xfId="0" applyFont="1" applyFill="1" applyBorder="1" applyAlignment="1">
      <alignment horizontal="center" vertical="distributed"/>
    </xf>
    <xf numFmtId="0" fontId="18" fillId="0" borderId="31" xfId="0" applyFont="1" applyFill="1" applyBorder="1" applyAlignment="1">
      <alignment horizontal="center" vertical="distributed"/>
    </xf>
    <xf numFmtId="0" fontId="18" fillId="0" borderId="28" xfId="0" applyFont="1" applyFill="1" applyBorder="1" applyAlignment="1">
      <alignment horizontal="center" vertical="distributed"/>
    </xf>
    <xf numFmtId="0" fontId="18" fillId="0" borderId="33" xfId="0" applyFont="1" applyFill="1" applyBorder="1" applyAlignment="1">
      <alignment horizontal="center" vertical="distributed"/>
    </xf>
    <xf numFmtId="0" fontId="18" fillId="0" borderId="34" xfId="0" applyFont="1" applyFill="1" applyBorder="1" applyAlignment="1">
      <alignment horizontal="center" vertical="distributed"/>
    </xf>
    <xf numFmtId="0" fontId="17" fillId="0" borderId="44" xfId="0" applyFont="1" applyFill="1" applyBorder="1" applyAlignment="1">
      <alignment horizontal="center" vertical="distributed"/>
    </xf>
    <xf numFmtId="0" fontId="17" fillId="0" borderId="27" xfId="0" applyFont="1" applyFill="1" applyBorder="1" applyAlignment="1">
      <alignment horizontal="center" vertical="distributed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8" fillId="4" borderId="44" xfId="0" applyFont="1" applyFill="1" applyBorder="1" applyAlignment="1">
      <alignment horizontal="left"/>
    </xf>
    <xf numFmtId="0" fontId="18" fillId="4" borderId="27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3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1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9" borderId="42" xfId="0" applyFont="1" applyFill="1" applyBorder="1" applyAlignment="1">
      <alignment horizontal="left" vertical="center" wrapText="1"/>
    </xf>
    <xf numFmtId="0" fontId="15" fillId="9" borderId="29" xfId="0" applyFont="1" applyFill="1" applyBorder="1" applyAlignment="1">
      <alignment horizontal="left"/>
    </xf>
    <xf numFmtId="0" fontId="15" fillId="9" borderId="47" xfId="0" applyFont="1" applyFill="1" applyBorder="1" applyAlignment="1">
      <alignment horizontal="left"/>
    </xf>
    <xf numFmtId="0" fontId="15" fillId="9" borderId="25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distributed"/>
    </xf>
  </cellXfs>
  <cellStyles count="2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Процентный" xfId="1" builtinId="5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4295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7442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2</xdr:row>
      <xdr:rowOff>0</xdr:rowOff>
    </xdr:from>
    <xdr:to>
      <xdr:col>16</xdr:col>
      <xdr:colOff>0</xdr:colOff>
      <xdr:row>2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601325" y="323850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2</xdr:row>
      <xdr:rowOff>0</xdr:rowOff>
    </xdr:from>
    <xdr:to>
      <xdr:col>24</xdr:col>
      <xdr:colOff>0</xdr:colOff>
      <xdr:row>2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5478125" y="323850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48665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887075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86"/>
  <sheetViews>
    <sheetView tabSelected="1" topLeftCell="A115" zoomScale="65" zoomScaleNormal="65" workbookViewId="0">
      <selection activeCell="D1229" sqref="D1229:AA1229"/>
    </sheetView>
  </sheetViews>
  <sheetFormatPr defaultRowHeight="12.75"/>
  <cols>
    <col min="1" max="1" width="6.42578125" style="384" customWidth="1"/>
    <col min="2" max="2" width="9.42578125" style="6" customWidth="1"/>
    <col min="3" max="3" width="9.140625" customWidth="1"/>
    <col min="4" max="4" width="8.28515625" style="11" customWidth="1"/>
    <col min="5" max="5" width="6.28515625" style="11" customWidth="1"/>
    <col min="6" max="6" width="7.140625" style="11" customWidth="1"/>
    <col min="7" max="7" width="7" style="11" customWidth="1"/>
    <col min="8" max="8" width="6.42578125" style="13" customWidth="1"/>
    <col min="9" max="9" width="6.28515625" style="11" customWidth="1"/>
    <col min="10" max="10" width="7.42578125" style="11" customWidth="1"/>
    <col min="11" max="11" width="7" style="11" customWidth="1"/>
    <col min="12" max="12" width="6.5703125" style="11" customWidth="1"/>
    <col min="13" max="13" width="6.7109375" style="11" customWidth="1"/>
    <col min="14" max="14" width="6.28515625" style="13" customWidth="1"/>
    <col min="15" max="15" width="6.7109375" style="11" customWidth="1"/>
    <col min="16" max="16" width="6.5703125" style="11" customWidth="1"/>
    <col min="17" max="17" width="6.28515625" style="11" customWidth="1"/>
    <col min="18" max="19" width="6.42578125" style="11" customWidth="1"/>
    <col min="20" max="20" width="6.28515625" style="11" customWidth="1"/>
    <col min="21" max="21" width="6.140625" style="11" customWidth="1"/>
    <col min="22" max="22" width="6.28515625" style="13" customWidth="1"/>
    <col min="23" max="23" width="6.42578125" style="11" customWidth="1"/>
    <col min="24" max="24" width="6.7109375" style="11" customWidth="1"/>
    <col min="25" max="25" width="6.28515625" style="13" customWidth="1"/>
    <col min="26" max="26" width="6.140625" style="11" customWidth="1"/>
    <col min="27" max="27" width="6.42578125" style="11" customWidth="1"/>
    <col min="28" max="28" width="6.7109375" style="11" customWidth="1"/>
    <col min="29" max="29" width="13.140625" customWidth="1"/>
    <col min="30" max="30" width="5" customWidth="1"/>
    <col min="31" max="31" width="7.42578125" customWidth="1"/>
    <col min="32" max="32" width="6.28515625" customWidth="1"/>
    <col min="33" max="33" width="7" customWidth="1"/>
  </cols>
  <sheetData>
    <row r="1" spans="1:30" ht="15.75">
      <c r="A1" s="3"/>
      <c r="B1" s="37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7"/>
      <c r="P1" s="443"/>
      <c r="Q1" s="2"/>
      <c r="R1" s="1"/>
      <c r="S1" s="1"/>
      <c r="T1"/>
      <c r="U1"/>
      <c r="V1"/>
      <c r="W1" s="742" t="s">
        <v>314</v>
      </c>
      <c r="X1" s="742"/>
      <c r="Y1" s="742"/>
      <c r="Z1" s="742"/>
      <c r="AA1" s="742"/>
      <c r="AB1" s="742"/>
      <c r="AC1" s="742"/>
      <c r="AD1" s="540"/>
    </row>
    <row r="2" spans="1:30" ht="15.75" customHeight="1">
      <c r="A2" s="37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  <c r="O2" s="743"/>
      <c r="P2" s="743"/>
      <c r="Q2"/>
      <c r="R2" s="743" t="s">
        <v>397</v>
      </c>
      <c r="S2" s="743"/>
      <c r="T2" s="743"/>
      <c r="U2" s="743"/>
      <c r="V2" s="743"/>
      <c r="W2" s="743"/>
      <c r="X2" s="743"/>
      <c r="Y2" s="743"/>
      <c r="Z2" s="743"/>
      <c r="AA2" s="743"/>
      <c r="AB2" s="743"/>
      <c r="AC2" s="743"/>
      <c r="AD2" s="541"/>
    </row>
    <row r="3" spans="1:30" ht="15.75">
      <c r="A3" s="37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443"/>
      <c r="P3" s="443"/>
      <c r="Q3"/>
      <c r="R3"/>
      <c r="S3"/>
      <c r="T3"/>
      <c r="U3"/>
      <c r="V3"/>
      <c r="W3" s="443"/>
      <c r="Y3" s="742" t="s">
        <v>428</v>
      </c>
      <c r="Z3" s="742"/>
      <c r="AA3" s="742"/>
      <c r="AB3" s="742"/>
      <c r="AC3" s="742"/>
      <c r="AD3" s="540"/>
    </row>
    <row r="4" spans="1:30" ht="15" customHeight="1">
      <c r="A4" s="378"/>
      <c r="B4" s="9"/>
      <c r="C4" s="379"/>
      <c r="D4" s="379"/>
      <c r="E4" s="379"/>
      <c r="F4" s="379"/>
      <c r="G4" s="379"/>
      <c r="H4" s="380"/>
      <c r="I4" s="379"/>
      <c r="J4" s="379"/>
      <c r="K4" s="379"/>
      <c r="L4" s="379"/>
      <c r="M4" s="379"/>
      <c r="N4" s="379"/>
      <c r="O4" s="379"/>
      <c r="P4" s="379"/>
      <c r="Q4" s="379"/>
      <c r="R4" s="743" t="s">
        <v>429</v>
      </c>
      <c r="S4" s="743"/>
      <c r="T4" s="743"/>
      <c r="U4" s="743"/>
      <c r="V4" s="743"/>
      <c r="W4" s="743"/>
      <c r="X4" s="743"/>
      <c r="Y4" s="743"/>
      <c r="Z4" s="743"/>
      <c r="AA4" s="743"/>
      <c r="AB4" s="743"/>
      <c r="AC4" s="743"/>
      <c r="AD4" s="541"/>
    </row>
    <row r="5" spans="1:30" ht="16.5" customHeight="1">
      <c r="A5" s="381"/>
      <c r="B5" s="382"/>
      <c r="C5" s="14"/>
      <c r="D5" s="14"/>
      <c r="E5" s="15"/>
      <c r="F5" s="15"/>
      <c r="G5" s="15"/>
      <c r="H5" s="14"/>
      <c r="I5" s="15"/>
      <c r="J5" s="15"/>
      <c r="K5" s="15"/>
      <c r="L5" s="15"/>
      <c r="M5" s="15"/>
      <c r="N5" s="14"/>
      <c r="O5" s="15"/>
      <c r="P5" s="15"/>
      <c r="Q5" s="15"/>
      <c r="R5" s="743"/>
      <c r="S5" s="743"/>
      <c r="T5" s="743"/>
      <c r="U5" s="743"/>
      <c r="V5" s="743"/>
      <c r="W5" s="743"/>
      <c r="X5" s="743"/>
      <c r="Y5" s="743"/>
      <c r="Z5" s="743"/>
      <c r="AA5" s="743"/>
      <c r="AB5" s="743"/>
      <c r="AC5" s="743"/>
      <c r="AD5" s="541"/>
    </row>
    <row r="6" spans="1:30" ht="14.25" customHeight="1">
      <c r="A6" s="381"/>
      <c r="B6" s="382"/>
      <c r="C6" s="14"/>
      <c r="D6" s="14"/>
      <c r="E6" s="15"/>
      <c r="F6" s="15"/>
      <c r="G6" s="15"/>
      <c r="H6" s="14"/>
      <c r="I6" s="15"/>
      <c r="J6" s="15"/>
      <c r="K6" s="15"/>
      <c r="L6" s="15"/>
      <c r="M6" s="15"/>
      <c r="N6" s="14"/>
      <c r="O6" s="15"/>
      <c r="P6" s="15"/>
      <c r="Q6" s="1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541"/>
    </row>
    <row r="7" spans="1:30" ht="15.75">
      <c r="A7" s="381"/>
      <c r="B7" s="382"/>
      <c r="C7" s="14"/>
      <c r="D7" s="14"/>
      <c r="E7" s="15"/>
      <c r="F7" s="15"/>
      <c r="G7" s="15"/>
      <c r="H7" s="14"/>
      <c r="I7" s="15"/>
      <c r="J7" s="15"/>
      <c r="K7" s="15"/>
      <c r="L7" s="15"/>
      <c r="M7" s="15"/>
      <c r="N7" s="14"/>
      <c r="O7" s="15"/>
      <c r="P7" s="15"/>
      <c r="Q7" s="15"/>
      <c r="R7" s="461"/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541"/>
    </row>
    <row r="8" spans="1:30" ht="15.75">
      <c r="A8" s="744" t="s">
        <v>410</v>
      </c>
      <c r="B8" s="744"/>
      <c r="C8" s="744"/>
      <c r="D8" s="744"/>
      <c r="E8" s="744"/>
      <c r="F8" s="744"/>
      <c r="G8" s="744"/>
      <c r="H8" s="744"/>
      <c r="I8" s="744"/>
      <c r="J8" s="744"/>
      <c r="K8" s="744"/>
      <c r="L8" s="744"/>
      <c r="M8" s="744"/>
      <c r="N8" s="744"/>
      <c r="O8" s="744"/>
      <c r="P8" s="744"/>
      <c r="Q8" s="744"/>
      <c r="R8" s="744"/>
      <c r="S8" s="744"/>
      <c r="T8" s="744"/>
      <c r="U8" s="744"/>
      <c r="V8" s="744"/>
      <c r="W8" s="744"/>
      <c r="X8" s="744"/>
      <c r="Y8" s="744"/>
      <c r="Z8" s="744"/>
      <c r="AA8" s="744"/>
      <c r="AB8" s="744"/>
      <c r="AC8" s="744"/>
      <c r="AD8" s="542"/>
    </row>
    <row r="9" spans="1:30" ht="15.75">
      <c r="A9" s="383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542"/>
    </row>
    <row r="10" spans="1:30" ht="13.5" thickBot="1"/>
    <row r="11" spans="1:30" ht="34.5" thickBot="1">
      <c r="A11" s="385" t="s">
        <v>3</v>
      </c>
      <c r="B11" s="16" t="s">
        <v>4</v>
      </c>
      <c r="C11" s="17" t="s">
        <v>5</v>
      </c>
      <c r="D11" s="18"/>
      <c r="E11" s="736" t="s">
        <v>6</v>
      </c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  <c r="AB11" s="738"/>
      <c r="AC11" s="19" t="s">
        <v>7</v>
      </c>
      <c r="AD11" s="543"/>
    </row>
    <row r="12" spans="1:30" ht="13.5" thickBot="1">
      <c r="A12" s="20" t="s">
        <v>8</v>
      </c>
      <c r="B12" s="21"/>
      <c r="C12" s="22"/>
      <c r="D12" s="23">
        <v>0</v>
      </c>
      <c r="E12" s="23">
        <v>1</v>
      </c>
      <c r="F12" s="23">
        <v>2</v>
      </c>
      <c r="G12" s="23">
        <v>3</v>
      </c>
      <c r="H12" s="24">
        <v>4</v>
      </c>
      <c r="I12" s="23">
        <v>5</v>
      </c>
      <c r="J12" s="23">
        <v>6</v>
      </c>
      <c r="K12" s="23">
        <v>7</v>
      </c>
      <c r="L12" s="23">
        <v>8</v>
      </c>
      <c r="M12" s="23">
        <v>9</v>
      </c>
      <c r="N12" s="24">
        <v>10</v>
      </c>
      <c r="O12" s="23">
        <v>11</v>
      </c>
      <c r="P12" s="23">
        <v>12</v>
      </c>
      <c r="Q12" s="23">
        <v>13</v>
      </c>
      <c r="R12" s="23">
        <v>14</v>
      </c>
      <c r="S12" s="23">
        <v>15</v>
      </c>
      <c r="T12" s="23">
        <v>16</v>
      </c>
      <c r="U12" s="23">
        <v>17</v>
      </c>
      <c r="V12" s="24">
        <v>18</v>
      </c>
      <c r="W12" s="23">
        <v>19</v>
      </c>
      <c r="X12" s="23">
        <v>20</v>
      </c>
      <c r="Y12" s="24">
        <v>21</v>
      </c>
      <c r="Z12" s="23">
        <v>22</v>
      </c>
      <c r="AA12" s="23">
        <v>23</v>
      </c>
      <c r="AB12" s="25">
        <v>24</v>
      </c>
      <c r="AC12" s="26" t="s">
        <v>9</v>
      </c>
      <c r="AD12" s="462"/>
    </row>
    <row r="13" spans="1:30">
      <c r="A13" s="27" t="s">
        <v>10</v>
      </c>
      <c r="B13" s="28"/>
      <c r="C13" s="29" t="s">
        <v>11</v>
      </c>
      <c r="D13" s="30">
        <v>10.4</v>
      </c>
      <c r="E13" s="30">
        <v>10.33</v>
      </c>
      <c r="F13" s="30">
        <v>10.4</v>
      </c>
      <c r="G13" s="30">
        <v>10.47</v>
      </c>
      <c r="H13" s="31">
        <v>10.46</v>
      </c>
      <c r="I13" s="30">
        <v>10.43</v>
      </c>
      <c r="J13" s="30">
        <v>10.44</v>
      </c>
      <c r="K13" s="30">
        <v>10.41</v>
      </c>
      <c r="L13" s="30">
        <v>10.5</v>
      </c>
      <c r="M13" s="30">
        <v>10.34</v>
      </c>
      <c r="N13" s="31">
        <v>10.47</v>
      </c>
      <c r="O13" s="30">
        <v>10.5</v>
      </c>
      <c r="P13" s="30">
        <v>10.42</v>
      </c>
      <c r="Q13" s="30">
        <v>10.34</v>
      </c>
      <c r="R13" s="30">
        <v>10.44</v>
      </c>
      <c r="S13" s="30">
        <v>10.48</v>
      </c>
      <c r="T13" s="30">
        <v>10.37</v>
      </c>
      <c r="U13" s="30">
        <v>10.45</v>
      </c>
      <c r="V13" s="31">
        <v>10.48</v>
      </c>
      <c r="W13" s="30">
        <v>10.5</v>
      </c>
      <c r="X13" s="30">
        <v>10.5</v>
      </c>
      <c r="Y13" s="31">
        <v>10.5</v>
      </c>
      <c r="Z13" s="30">
        <v>10.44</v>
      </c>
      <c r="AA13" s="30">
        <v>10.3</v>
      </c>
      <c r="AB13" s="32">
        <v>10.4</v>
      </c>
      <c r="AC13" s="26" t="s">
        <v>12</v>
      </c>
      <c r="AD13" s="462"/>
    </row>
    <row r="14" spans="1:30" ht="13.5" thickBot="1">
      <c r="A14" s="33" t="s">
        <v>13</v>
      </c>
      <c r="B14" s="34"/>
      <c r="C14" s="35" t="s">
        <v>11</v>
      </c>
      <c r="D14" s="36">
        <v>10.35</v>
      </c>
      <c r="E14" s="36">
        <v>1037</v>
      </c>
      <c r="F14" s="36">
        <v>10.45</v>
      </c>
      <c r="G14" s="36">
        <v>10.45</v>
      </c>
      <c r="H14" s="37">
        <v>10.46</v>
      </c>
      <c r="I14" s="36">
        <v>10.4</v>
      </c>
      <c r="J14" s="36">
        <v>10.41</v>
      </c>
      <c r="K14" s="36">
        <v>10.45</v>
      </c>
      <c r="L14" s="36">
        <v>10.4</v>
      </c>
      <c r="M14" s="36">
        <v>10.31</v>
      </c>
      <c r="N14" s="37">
        <v>10.55</v>
      </c>
      <c r="O14" s="36">
        <v>10.61</v>
      </c>
      <c r="P14" s="36">
        <v>10.45</v>
      </c>
      <c r="Q14" s="36">
        <v>10.35</v>
      </c>
      <c r="R14" s="36">
        <v>10.45</v>
      </c>
      <c r="S14" s="36">
        <v>10.34</v>
      </c>
      <c r="T14" s="36">
        <v>10.36</v>
      </c>
      <c r="U14" s="36">
        <v>10.4</v>
      </c>
      <c r="V14" s="37">
        <v>10.37</v>
      </c>
      <c r="W14" s="36">
        <v>10.4</v>
      </c>
      <c r="X14" s="36">
        <v>10.3</v>
      </c>
      <c r="Y14" s="37">
        <v>10.3</v>
      </c>
      <c r="Z14" s="36">
        <v>10.35</v>
      </c>
      <c r="AA14" s="36">
        <v>10.3</v>
      </c>
      <c r="AB14" s="38">
        <v>10.35</v>
      </c>
      <c r="AC14" s="26"/>
      <c r="AD14" s="462"/>
    </row>
    <row r="15" spans="1:30">
      <c r="A15" s="710" t="s">
        <v>14</v>
      </c>
      <c r="B15" s="716" t="s">
        <v>15</v>
      </c>
      <c r="C15" s="39" t="s">
        <v>16</v>
      </c>
      <c r="D15" s="484">
        <v>22.743259085580299</v>
      </c>
      <c r="E15" s="484">
        <v>19.695193434935501</v>
      </c>
      <c r="F15" s="484">
        <v>17.233294255568602</v>
      </c>
      <c r="G15" s="484">
        <v>16.647127784290699</v>
      </c>
      <c r="H15" s="484">
        <v>16.178194607268502</v>
      </c>
      <c r="I15" s="484">
        <v>16.529894490035201</v>
      </c>
      <c r="J15" s="484">
        <v>18.1711606096131</v>
      </c>
      <c r="K15" s="484">
        <v>21.453692848769101</v>
      </c>
      <c r="L15" s="484">
        <v>26.729191090269602</v>
      </c>
      <c r="M15" s="484">
        <v>37.983587338804199</v>
      </c>
      <c r="N15" s="484">
        <v>43.3</v>
      </c>
      <c r="O15" s="484">
        <v>43.1418522860492</v>
      </c>
      <c r="P15" s="484">
        <v>41.852286049238003</v>
      </c>
      <c r="Q15" s="484">
        <v>41.148886283704599</v>
      </c>
      <c r="R15" s="484">
        <v>40.914419695193402</v>
      </c>
      <c r="S15" s="484">
        <v>40.679953106682298</v>
      </c>
      <c r="T15" s="484">
        <v>39.9765533411489</v>
      </c>
      <c r="U15" s="484">
        <v>39.624853458382198</v>
      </c>
      <c r="V15" s="484">
        <v>35.404454865181698</v>
      </c>
      <c r="W15" s="484">
        <v>30.8323563892145</v>
      </c>
      <c r="X15" s="484">
        <v>27.315357561547501</v>
      </c>
      <c r="Y15" s="484">
        <v>27.3</v>
      </c>
      <c r="Z15" s="484">
        <v>27.198124267291899</v>
      </c>
      <c r="AA15" s="484">
        <v>23.915592028136</v>
      </c>
      <c r="AB15" s="484">
        <v>22.8604923798359</v>
      </c>
      <c r="AC15" s="26" t="s">
        <v>9</v>
      </c>
      <c r="AD15" s="462"/>
    </row>
    <row r="16" spans="1:30">
      <c r="A16" s="711"/>
      <c r="B16" s="717"/>
      <c r="C16" s="41" t="s">
        <v>17</v>
      </c>
      <c r="D16" s="48">
        <f>1.732*D15*10*0.9</f>
        <v>354.52192262602574</v>
      </c>
      <c r="E16" s="48">
        <f t="shared" ref="E16:AB16" si="0">1.732*E15*10*0.9</f>
        <v>307.00867526377459</v>
      </c>
      <c r="F16" s="48">
        <f t="shared" si="0"/>
        <v>268.63259085580336</v>
      </c>
      <c r="G16" s="48">
        <f t="shared" si="0"/>
        <v>259.49542790152339</v>
      </c>
      <c r="H16" s="48">
        <f t="shared" si="0"/>
        <v>252.18569753810138</v>
      </c>
      <c r="I16" s="48">
        <f t="shared" si="0"/>
        <v>257.66799531066874</v>
      </c>
      <c r="J16" s="48">
        <f t="shared" si="0"/>
        <v>283.25205158264902</v>
      </c>
      <c r="K16" s="48">
        <f t="shared" si="0"/>
        <v>334.42016412661275</v>
      </c>
      <c r="L16" s="48">
        <f t="shared" si="0"/>
        <v>416.65463071512255</v>
      </c>
      <c r="M16" s="48">
        <f t="shared" si="0"/>
        <v>592.08815943727996</v>
      </c>
      <c r="N16" s="48">
        <f t="shared" si="0"/>
        <v>674.96039999999994</v>
      </c>
      <c r="O16" s="48">
        <f t="shared" si="0"/>
        <v>672.495193434935</v>
      </c>
      <c r="P16" s="48">
        <f t="shared" si="0"/>
        <v>652.39343493552201</v>
      </c>
      <c r="Q16" s="48">
        <f t="shared" si="0"/>
        <v>641.42883939038734</v>
      </c>
      <c r="R16" s="48">
        <f t="shared" si="0"/>
        <v>637.77397420867476</v>
      </c>
      <c r="S16" s="48">
        <f t="shared" si="0"/>
        <v>634.11910902696366</v>
      </c>
      <c r="T16" s="48">
        <f t="shared" si="0"/>
        <v>623.1545134818291</v>
      </c>
      <c r="U16" s="48">
        <f t="shared" si="0"/>
        <v>617.67221570926176</v>
      </c>
      <c r="V16" s="48">
        <f t="shared" si="0"/>
        <v>551.88464243845226</v>
      </c>
      <c r="W16" s="48">
        <f t="shared" si="0"/>
        <v>480.61477139507559</v>
      </c>
      <c r="X16" s="48">
        <f t="shared" si="0"/>
        <v>425.79179366940247</v>
      </c>
      <c r="Y16" s="48">
        <f t="shared" si="0"/>
        <v>425.55240000000003</v>
      </c>
      <c r="Z16" s="48">
        <f t="shared" si="0"/>
        <v>423.96436107854612</v>
      </c>
      <c r="AA16" s="48">
        <f t="shared" si="0"/>
        <v>372.79624853458398</v>
      </c>
      <c r="AB16" s="48">
        <f t="shared" si="0"/>
        <v>356.34935521688203</v>
      </c>
      <c r="AC16" s="43" t="s">
        <v>315</v>
      </c>
      <c r="AD16" s="90"/>
    </row>
    <row r="17" spans="1:30" ht="13.5" thickBot="1">
      <c r="A17" s="712"/>
      <c r="B17" s="718"/>
      <c r="C17" s="44" t="s">
        <v>18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43"/>
      <c r="AD17" s="90"/>
    </row>
    <row r="18" spans="1:30">
      <c r="A18" s="710" t="s">
        <v>19</v>
      </c>
      <c r="B18" s="716" t="s">
        <v>20</v>
      </c>
      <c r="C18" s="39" t="s">
        <v>16</v>
      </c>
      <c r="D18" s="484">
        <v>0.99648300117233302</v>
      </c>
      <c r="E18" s="484">
        <v>1.02579132473623</v>
      </c>
      <c r="F18" s="484">
        <v>0.73270808909730401</v>
      </c>
      <c r="G18" s="484">
        <v>0.82063305978898005</v>
      </c>
      <c r="H18" s="484">
        <v>0.70339976553341099</v>
      </c>
      <c r="I18" s="484">
        <v>0.79132473622508803</v>
      </c>
      <c r="J18" s="484">
        <v>0.73270808909730401</v>
      </c>
      <c r="K18" s="484">
        <v>1.05509964830012</v>
      </c>
      <c r="L18" s="484">
        <v>1.2309495896834699</v>
      </c>
      <c r="M18" s="484">
        <v>0.84994138335287195</v>
      </c>
      <c r="N18" s="484">
        <v>1.2016412661195801</v>
      </c>
      <c r="O18" s="484">
        <v>1.1723329425556901</v>
      </c>
      <c r="P18" s="484">
        <v>1.1430246189917901</v>
      </c>
      <c r="Q18" s="484">
        <v>1.0844079718640101</v>
      </c>
      <c r="R18" s="484">
        <v>1.6412661195779601</v>
      </c>
      <c r="S18" s="484">
        <v>1.0844079718640101</v>
      </c>
      <c r="T18" s="484">
        <v>1.0844079718640101</v>
      </c>
      <c r="U18" s="484">
        <v>1.43610785463072</v>
      </c>
      <c r="V18" s="484">
        <v>1.4947245017585</v>
      </c>
      <c r="W18" s="484">
        <v>1.43610785463072</v>
      </c>
      <c r="X18" s="484">
        <v>1.43610785463072</v>
      </c>
      <c r="Y18" s="484">
        <v>1.1137162954279001</v>
      </c>
      <c r="Z18" s="484">
        <v>2.34466588511137</v>
      </c>
      <c r="AA18" s="484">
        <v>1.2895662368112499</v>
      </c>
      <c r="AB18" s="484">
        <v>0.87924970691676396</v>
      </c>
      <c r="AC18" s="26" t="s">
        <v>9</v>
      </c>
      <c r="AD18" s="462"/>
    </row>
    <row r="19" spans="1:30">
      <c r="A19" s="711"/>
      <c r="B19" s="717"/>
      <c r="C19" s="41" t="s">
        <v>17</v>
      </c>
      <c r="D19" s="48">
        <f t="shared" ref="D19:AB19" si="1">1.732*D18*10*0.9</f>
        <v>15.533177022274325</v>
      </c>
      <c r="E19" s="48">
        <f t="shared" si="1"/>
        <v>15.990035169988355</v>
      </c>
      <c r="F19" s="48">
        <f t="shared" si="1"/>
        <v>11.421453692848775</v>
      </c>
      <c r="G19" s="48">
        <f t="shared" si="1"/>
        <v>12.792028135990622</v>
      </c>
      <c r="H19" s="48">
        <f t="shared" si="1"/>
        <v>10.964595545134811</v>
      </c>
      <c r="I19" s="48">
        <f t="shared" si="1"/>
        <v>12.335169988276673</v>
      </c>
      <c r="J19" s="48">
        <f t="shared" si="1"/>
        <v>11.421453692848775</v>
      </c>
      <c r="K19" s="48">
        <f t="shared" si="1"/>
        <v>16.446893317702273</v>
      </c>
      <c r="L19" s="48">
        <f t="shared" si="1"/>
        <v>19.188042203985926</v>
      </c>
      <c r="M19" s="48">
        <f t="shared" si="1"/>
        <v>13.248886283704568</v>
      </c>
      <c r="N19" s="48">
        <f t="shared" si="1"/>
        <v>18.731184056272017</v>
      </c>
      <c r="O19" s="48">
        <f t="shared" si="1"/>
        <v>18.274325908558097</v>
      </c>
      <c r="P19" s="48">
        <f t="shared" si="1"/>
        <v>17.817467760844025</v>
      </c>
      <c r="Q19" s="48">
        <f t="shared" si="1"/>
        <v>16.903751465416189</v>
      </c>
      <c r="R19" s="48">
        <f t="shared" si="1"/>
        <v>25.584056271981243</v>
      </c>
      <c r="S19" s="48">
        <f t="shared" si="1"/>
        <v>16.903751465416189</v>
      </c>
      <c r="T19" s="48">
        <f t="shared" si="1"/>
        <v>16.903751465416189</v>
      </c>
      <c r="U19" s="48">
        <f t="shared" si="1"/>
        <v>22.386049237983663</v>
      </c>
      <c r="V19" s="48">
        <f t="shared" si="1"/>
        <v>23.299765533411499</v>
      </c>
      <c r="W19" s="48">
        <f t="shared" si="1"/>
        <v>22.386049237983663</v>
      </c>
      <c r="X19" s="48">
        <f t="shared" si="1"/>
        <v>22.386049237983663</v>
      </c>
      <c r="Y19" s="48">
        <f t="shared" si="1"/>
        <v>17.360609613130105</v>
      </c>
      <c r="Z19" s="48">
        <f t="shared" si="1"/>
        <v>36.548651817116038</v>
      </c>
      <c r="AA19" s="48">
        <f t="shared" si="1"/>
        <v>20.101758499413766</v>
      </c>
      <c r="AB19" s="48">
        <f t="shared" si="1"/>
        <v>13.705744431418518</v>
      </c>
      <c r="AC19" s="43" t="s">
        <v>315</v>
      </c>
      <c r="AD19" s="90"/>
    </row>
    <row r="20" spans="1:30" ht="13.5" thickBot="1">
      <c r="A20" s="712"/>
      <c r="B20" s="718"/>
      <c r="C20" s="44" t="s">
        <v>18</v>
      </c>
      <c r="D20" s="45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3"/>
      <c r="AD20" s="90"/>
    </row>
    <row r="21" spans="1:30">
      <c r="A21" s="710" t="s">
        <v>21</v>
      </c>
      <c r="B21" s="716" t="s">
        <v>22</v>
      </c>
      <c r="C21" s="39" t="s">
        <v>16</v>
      </c>
      <c r="D21" s="12">
        <v>4.0738569753810099</v>
      </c>
      <c r="E21" s="12">
        <v>3.2825322391559202</v>
      </c>
      <c r="F21" s="12">
        <v>2.5498241500586198</v>
      </c>
      <c r="G21" s="12">
        <v>2.0808909730363401</v>
      </c>
      <c r="H21" s="40">
        <v>1.7584994138335299</v>
      </c>
      <c r="I21" s="12">
        <v>1.6705744431418501</v>
      </c>
      <c r="J21" s="12">
        <v>1.7584994138335299</v>
      </c>
      <c r="K21" s="12">
        <v>2.0515826494724498</v>
      </c>
      <c r="L21" s="12">
        <v>3.9859320046893298</v>
      </c>
      <c r="M21" s="12">
        <v>3.9273153575615498</v>
      </c>
      <c r="N21" s="40">
        <v>6.1254396248534597</v>
      </c>
      <c r="O21" s="12">
        <v>4.0738569753810099</v>
      </c>
      <c r="P21" s="12">
        <v>4.5427901524032803</v>
      </c>
      <c r="Q21" s="12">
        <v>4.0738569753810099</v>
      </c>
      <c r="R21" s="12">
        <v>3.3704572098476002</v>
      </c>
      <c r="S21" s="12">
        <v>4.2203985932004704</v>
      </c>
      <c r="T21" s="12">
        <v>3.2239155920281402</v>
      </c>
      <c r="U21" s="12">
        <v>2.6963657678780799</v>
      </c>
      <c r="V21" s="40">
        <v>2.1688159437280201</v>
      </c>
      <c r="W21" s="12">
        <v>3.2532239155920299</v>
      </c>
      <c r="X21" s="12">
        <v>3.1946072684642401</v>
      </c>
      <c r="Y21" s="40">
        <v>2.8722157092614302</v>
      </c>
      <c r="Z21" s="12">
        <v>4.1910902696365797</v>
      </c>
      <c r="AA21" s="12">
        <v>3.6342321219226301</v>
      </c>
      <c r="AB21" s="12">
        <v>3.2825322391559202</v>
      </c>
      <c r="AC21" s="26" t="s">
        <v>9</v>
      </c>
      <c r="AD21" s="462"/>
    </row>
    <row r="22" spans="1:30">
      <c r="A22" s="711"/>
      <c r="B22" s="717"/>
      <c r="C22" s="41" t="s">
        <v>17</v>
      </c>
      <c r="D22" s="48">
        <f t="shared" ref="D22:AB22" si="2">1.732*D21*10*0.9</f>
        <v>63.503282532239176</v>
      </c>
      <c r="E22" s="48">
        <f t="shared" si="2"/>
        <v>51.168112543962486</v>
      </c>
      <c r="F22" s="48">
        <f t="shared" si="2"/>
        <v>39.746658851113764</v>
      </c>
      <c r="G22" s="48">
        <f t="shared" si="2"/>
        <v>32.436928487690473</v>
      </c>
      <c r="H22" s="48">
        <f t="shared" si="2"/>
        <v>27.411488862837068</v>
      </c>
      <c r="I22" s="48">
        <f t="shared" si="2"/>
        <v>26.040914419695159</v>
      </c>
      <c r="J22" s="48">
        <f t="shared" si="2"/>
        <v>27.411488862837068</v>
      </c>
      <c r="K22" s="48">
        <f t="shared" si="2"/>
        <v>31.98007033997655</v>
      </c>
      <c r="L22" s="48">
        <f t="shared" si="2"/>
        <v>62.132708089097278</v>
      </c>
      <c r="M22" s="48">
        <f t="shared" si="2"/>
        <v>61.218991793669439</v>
      </c>
      <c r="N22" s="48">
        <f t="shared" si="2"/>
        <v>95.483352872215733</v>
      </c>
      <c r="O22" s="48">
        <f t="shared" si="2"/>
        <v>63.503282532239176</v>
      </c>
      <c r="P22" s="48">
        <f t="shared" si="2"/>
        <v>70.813012895662325</v>
      </c>
      <c r="Q22" s="48">
        <f t="shared" si="2"/>
        <v>63.503282532239176</v>
      </c>
      <c r="R22" s="48">
        <f t="shared" si="2"/>
        <v>52.538686987104398</v>
      </c>
      <c r="S22" s="48">
        <f t="shared" si="2"/>
        <v>65.787573270808934</v>
      </c>
      <c r="T22" s="48">
        <f t="shared" si="2"/>
        <v>50.254396248534647</v>
      </c>
      <c r="U22" s="48">
        <f t="shared" si="2"/>
        <v>42.030949589683509</v>
      </c>
      <c r="V22" s="48">
        <f t="shared" si="2"/>
        <v>33.807502930832378</v>
      </c>
      <c r="W22" s="48">
        <f t="shared" si="2"/>
        <v>50.711254396248563</v>
      </c>
      <c r="X22" s="48">
        <f t="shared" si="2"/>
        <v>49.797538100820582</v>
      </c>
      <c r="Y22" s="48">
        <f t="shared" si="2"/>
        <v>44.772098475967177</v>
      </c>
      <c r="Z22" s="48">
        <f t="shared" si="2"/>
        <v>65.330715123095004</v>
      </c>
      <c r="AA22" s="48">
        <f t="shared" si="2"/>
        <v>56.650410316529964</v>
      </c>
      <c r="AB22" s="48">
        <f t="shared" si="2"/>
        <v>51.168112543962486</v>
      </c>
      <c r="AC22" s="43" t="s">
        <v>315</v>
      </c>
      <c r="AD22" s="90"/>
    </row>
    <row r="23" spans="1:30" ht="13.5" thickBot="1">
      <c r="A23" s="712"/>
      <c r="B23" s="718"/>
      <c r="C23" s="44" t="s">
        <v>18</v>
      </c>
      <c r="D23" s="45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46"/>
      <c r="Y23" s="46"/>
      <c r="Z23" s="46"/>
      <c r="AA23" s="46"/>
      <c r="AB23" s="47"/>
      <c r="AC23" s="43"/>
      <c r="AD23" s="90"/>
    </row>
    <row r="24" spans="1:30">
      <c r="A24" s="710" t="s">
        <v>23</v>
      </c>
      <c r="B24" s="716" t="s">
        <v>24</v>
      </c>
      <c r="C24" s="39" t="s">
        <v>16</v>
      </c>
      <c r="D24" s="466">
        <v>2.34466588511137</v>
      </c>
      <c r="E24" s="467">
        <v>2.4618991793669398</v>
      </c>
      <c r="F24" s="467">
        <v>2.6963657678780799</v>
      </c>
      <c r="G24" s="467">
        <v>1.6412661195779601</v>
      </c>
      <c r="H24" s="467">
        <v>1.8757327080891</v>
      </c>
      <c r="I24" s="467">
        <v>1.7584994138335299</v>
      </c>
      <c r="J24" s="467">
        <v>1.40679953106682</v>
      </c>
      <c r="K24" s="467">
        <v>4.2203985932004704</v>
      </c>
      <c r="L24" s="467">
        <v>3.9859320046893298</v>
      </c>
      <c r="M24" s="467">
        <v>3.39976553341149</v>
      </c>
      <c r="N24" s="467">
        <v>4.5720984759671701</v>
      </c>
      <c r="O24" s="467">
        <v>3.0480656506447801</v>
      </c>
      <c r="P24" s="467">
        <v>2.5791324736225101</v>
      </c>
      <c r="Q24" s="467">
        <v>3.2825322391559202</v>
      </c>
      <c r="R24" s="467">
        <v>2.6963657678780799</v>
      </c>
      <c r="S24" s="467">
        <v>2.1101992966002299</v>
      </c>
      <c r="T24" s="467">
        <v>2.5791324736225101</v>
      </c>
      <c r="U24" s="467">
        <v>2.1101992966002299</v>
      </c>
      <c r="V24" s="467">
        <v>1.7584994138335299</v>
      </c>
      <c r="W24" s="467">
        <v>2.34466588511137</v>
      </c>
      <c r="X24" s="12">
        <v>1.99296600234467</v>
      </c>
      <c r="Y24" s="40">
        <v>1.52403282532239</v>
      </c>
      <c r="Z24" s="12">
        <v>2.5791324736225101</v>
      </c>
      <c r="AA24" s="12">
        <v>2.1101992966002299</v>
      </c>
      <c r="AB24" s="40">
        <v>1.6412661195779601</v>
      </c>
      <c r="AC24" s="26" t="s">
        <v>9</v>
      </c>
      <c r="AD24" s="462"/>
    </row>
    <row r="25" spans="1:30">
      <c r="A25" s="711"/>
      <c r="B25" s="717"/>
      <c r="C25" s="41" t="s">
        <v>17</v>
      </c>
      <c r="D25" s="48">
        <f t="shared" ref="D25:AB25" si="3">1.732*D24*10*0.9</f>
        <v>36.548651817116038</v>
      </c>
      <c r="E25" s="48">
        <f t="shared" si="3"/>
        <v>38.376084407971852</v>
      </c>
      <c r="F25" s="48">
        <f t="shared" si="3"/>
        <v>42.030949589683509</v>
      </c>
      <c r="G25" s="48">
        <f t="shared" si="3"/>
        <v>25.584056271981243</v>
      </c>
      <c r="H25" s="48">
        <f t="shared" si="3"/>
        <v>29.238921453692893</v>
      </c>
      <c r="I25" s="48">
        <f t="shared" si="3"/>
        <v>27.411488862837068</v>
      </c>
      <c r="J25" s="48">
        <f t="shared" si="3"/>
        <v>21.92919109026959</v>
      </c>
      <c r="K25" s="48">
        <f t="shared" si="3"/>
        <v>65.787573270808934</v>
      </c>
      <c r="L25" s="48">
        <f t="shared" si="3"/>
        <v>62.132708089097278</v>
      </c>
      <c r="M25" s="48">
        <f t="shared" si="3"/>
        <v>52.995545134818308</v>
      </c>
      <c r="N25" s="48">
        <f t="shared" si="3"/>
        <v>71.269871043376256</v>
      </c>
      <c r="O25" s="48">
        <f t="shared" si="3"/>
        <v>47.51324736225083</v>
      </c>
      <c r="P25" s="48">
        <f t="shared" si="3"/>
        <v>40.203516998827688</v>
      </c>
      <c r="Q25" s="48">
        <f t="shared" si="3"/>
        <v>51.168112543962486</v>
      </c>
      <c r="R25" s="48">
        <f t="shared" si="3"/>
        <v>42.030949589683509</v>
      </c>
      <c r="S25" s="48">
        <f t="shared" si="3"/>
        <v>32.893786635404382</v>
      </c>
      <c r="T25" s="48">
        <f t="shared" si="3"/>
        <v>40.203516998827688</v>
      </c>
      <c r="U25" s="48">
        <f t="shared" si="3"/>
        <v>32.893786635404382</v>
      </c>
      <c r="V25" s="48">
        <f t="shared" si="3"/>
        <v>27.411488862837068</v>
      </c>
      <c r="W25" s="48">
        <f t="shared" si="3"/>
        <v>36.548651817116038</v>
      </c>
      <c r="X25" s="48">
        <f t="shared" si="3"/>
        <v>31.066354044548714</v>
      </c>
      <c r="Y25" s="48">
        <f t="shared" si="3"/>
        <v>23.756623681125415</v>
      </c>
      <c r="Z25" s="48">
        <f t="shared" si="3"/>
        <v>40.203516998827688</v>
      </c>
      <c r="AA25" s="48">
        <f t="shared" si="3"/>
        <v>32.893786635404382</v>
      </c>
      <c r="AB25" s="48">
        <f t="shared" si="3"/>
        <v>25.584056271981243</v>
      </c>
      <c r="AC25" s="43" t="s">
        <v>315</v>
      </c>
      <c r="AD25" s="90"/>
    </row>
    <row r="26" spans="1:30" ht="13.5" thickBot="1">
      <c r="A26" s="712"/>
      <c r="B26" s="718"/>
      <c r="C26" s="44" t="s">
        <v>18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3"/>
      <c r="AD26" s="90"/>
    </row>
    <row r="27" spans="1:30">
      <c r="A27" s="710" t="s">
        <v>25</v>
      </c>
      <c r="B27" s="716" t="s">
        <v>26</v>
      </c>
      <c r="C27" s="39" t="s">
        <v>16</v>
      </c>
      <c r="D27" s="12">
        <v>12.8956623681125</v>
      </c>
      <c r="E27" s="12">
        <v>11.4888628370457</v>
      </c>
      <c r="F27" s="12">
        <v>9.6131301289566196</v>
      </c>
      <c r="G27" s="12">
        <v>9.6131301289566196</v>
      </c>
      <c r="H27" s="40">
        <v>8.9097303634232095</v>
      </c>
      <c r="I27" s="12">
        <v>9.6131301289566196</v>
      </c>
      <c r="J27" s="12">
        <v>12.192262602579101</v>
      </c>
      <c r="K27" s="12">
        <v>14.7713950762016</v>
      </c>
      <c r="L27" s="12">
        <v>18.757327080890999</v>
      </c>
      <c r="M27" s="12">
        <v>22.977725674091399</v>
      </c>
      <c r="N27" s="40">
        <v>24.150058616647101</v>
      </c>
      <c r="O27" s="12">
        <v>23.8</v>
      </c>
      <c r="P27" s="12">
        <v>24.150058616647101</v>
      </c>
      <c r="Q27" s="12">
        <v>23.6811254396249</v>
      </c>
      <c r="R27" s="12">
        <v>24.150058616647101</v>
      </c>
      <c r="S27" s="12">
        <v>23.6811254396249</v>
      </c>
      <c r="T27" s="12">
        <v>23.6811254396249</v>
      </c>
      <c r="U27" s="12">
        <v>24.384525205158301</v>
      </c>
      <c r="V27" s="12">
        <v>19.4607268464244</v>
      </c>
      <c r="W27" s="12">
        <v>18.522860492379799</v>
      </c>
      <c r="X27" s="12">
        <v>19.2262602579132</v>
      </c>
      <c r="Y27" s="40">
        <v>19.3</v>
      </c>
      <c r="Z27" s="12">
        <v>15.9437280187573</v>
      </c>
      <c r="AA27" s="12">
        <v>15.4747948417351</v>
      </c>
      <c r="AB27" s="12">
        <v>12.8956623681125</v>
      </c>
      <c r="AC27" s="26" t="s">
        <v>9</v>
      </c>
      <c r="AD27" s="462"/>
    </row>
    <row r="28" spans="1:30">
      <c r="A28" s="711"/>
      <c r="B28" s="717"/>
      <c r="C28" s="41" t="s">
        <v>17</v>
      </c>
      <c r="D28" s="48">
        <f>1.732*D27*10*0.9</f>
        <v>201.01758499413768</v>
      </c>
      <c r="E28" s="48">
        <f t="shared" ref="E28:AB28" si="4">1.732*E27*10*0.9</f>
        <v>179.08839390386839</v>
      </c>
      <c r="F28" s="48">
        <f t="shared" si="4"/>
        <v>149.8494724501758</v>
      </c>
      <c r="G28" s="48">
        <f t="shared" si="4"/>
        <v>149.8494724501758</v>
      </c>
      <c r="H28" s="48">
        <f t="shared" si="4"/>
        <v>138.88487690504098</v>
      </c>
      <c r="I28" s="48">
        <f t="shared" si="4"/>
        <v>149.8494724501758</v>
      </c>
      <c r="J28" s="48">
        <f t="shared" si="4"/>
        <v>190.05298944900304</v>
      </c>
      <c r="K28" s="48">
        <f t="shared" si="4"/>
        <v>230.25650644783056</v>
      </c>
      <c r="L28" s="48">
        <f t="shared" si="4"/>
        <v>292.38921453692893</v>
      </c>
      <c r="M28" s="48">
        <f t="shared" si="4"/>
        <v>358.17678780773679</v>
      </c>
      <c r="N28" s="48">
        <f t="shared" si="4"/>
        <v>376.45111371629497</v>
      </c>
      <c r="O28" s="48">
        <f t="shared" si="4"/>
        <v>370.99440000000004</v>
      </c>
      <c r="P28" s="48">
        <f t="shared" si="4"/>
        <v>376.45111371629497</v>
      </c>
      <c r="Q28" s="48">
        <f t="shared" si="4"/>
        <v>369.14138335287294</v>
      </c>
      <c r="R28" s="48">
        <f t="shared" si="4"/>
        <v>376.45111371629497</v>
      </c>
      <c r="S28" s="48">
        <f t="shared" si="4"/>
        <v>369.14138335287294</v>
      </c>
      <c r="T28" s="48">
        <f t="shared" si="4"/>
        <v>369.14138335287294</v>
      </c>
      <c r="U28" s="48">
        <f t="shared" si="4"/>
        <v>380.10597889800761</v>
      </c>
      <c r="V28" s="48">
        <f t="shared" si="4"/>
        <v>303.35381008206355</v>
      </c>
      <c r="W28" s="48">
        <f t="shared" si="4"/>
        <v>288.7343493552163</v>
      </c>
      <c r="X28" s="48">
        <f t="shared" si="4"/>
        <v>299.69894490035097</v>
      </c>
      <c r="Y28" s="48">
        <f t="shared" si="4"/>
        <v>300.84839999999997</v>
      </c>
      <c r="Z28" s="48">
        <f t="shared" si="4"/>
        <v>248.5308323563888</v>
      </c>
      <c r="AA28" s="48">
        <f t="shared" si="4"/>
        <v>241.22110199296674</v>
      </c>
      <c r="AB28" s="48">
        <f t="shared" si="4"/>
        <v>201.01758499413768</v>
      </c>
      <c r="AC28" s="43" t="s">
        <v>315</v>
      </c>
      <c r="AD28" s="90"/>
    </row>
    <row r="29" spans="1:30" ht="13.5" thickBot="1">
      <c r="A29" s="712"/>
      <c r="B29" s="718"/>
      <c r="C29" s="44" t="s">
        <v>18</v>
      </c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3"/>
      <c r="AD29" s="90"/>
    </row>
    <row r="30" spans="1:30">
      <c r="A30" s="710" t="s">
        <v>27</v>
      </c>
      <c r="B30" s="716" t="s">
        <v>28</v>
      </c>
      <c r="C30" s="39" t="s">
        <v>16</v>
      </c>
      <c r="D30" s="12">
        <v>10.3751465416178</v>
      </c>
      <c r="E30" s="12">
        <v>10.3751465416178</v>
      </c>
      <c r="F30" s="12">
        <v>9.1441969519343491</v>
      </c>
      <c r="G30" s="12">
        <v>8.0890973036342295</v>
      </c>
      <c r="H30" s="40">
        <v>7.9132473622508801</v>
      </c>
      <c r="I30" s="12">
        <v>8.0890973036342295</v>
      </c>
      <c r="J30" s="12">
        <v>8.7924970691676396</v>
      </c>
      <c r="K30" s="12">
        <v>11.4302461899179</v>
      </c>
      <c r="L30" s="12">
        <v>11.781946072684599</v>
      </c>
      <c r="M30" s="12">
        <v>18.640093786635401</v>
      </c>
      <c r="N30" s="40">
        <v>20.0468933177022</v>
      </c>
      <c r="O30" s="12">
        <v>18.991793669402099</v>
      </c>
      <c r="P30" s="12">
        <v>19.695193434935501</v>
      </c>
      <c r="Q30" s="12">
        <v>20.398593200468898</v>
      </c>
      <c r="R30" s="12">
        <v>18.815943728018802</v>
      </c>
      <c r="S30" s="12">
        <v>17.233294255568602</v>
      </c>
      <c r="T30" s="12">
        <v>18.815943728018802</v>
      </c>
      <c r="U30" s="12">
        <v>17.233294255568602</v>
      </c>
      <c r="V30" s="12">
        <v>17.4091441969519</v>
      </c>
      <c r="W30" s="12">
        <v>14.5955451348183</v>
      </c>
      <c r="X30" s="12">
        <v>12.6611957796014</v>
      </c>
      <c r="Y30" s="40">
        <v>13.188745603751499</v>
      </c>
      <c r="Z30" s="12">
        <v>11.957796014068</v>
      </c>
      <c r="AA30" s="12">
        <v>12.309495896834701</v>
      </c>
      <c r="AB30" s="12">
        <v>10.726846424384499</v>
      </c>
      <c r="AC30" s="26" t="s">
        <v>9</v>
      </c>
      <c r="AD30" s="462"/>
    </row>
    <row r="31" spans="1:30">
      <c r="A31" s="711"/>
      <c r="B31" s="717"/>
      <c r="C31" s="41" t="s">
        <v>17</v>
      </c>
      <c r="D31" s="48">
        <f>1.732*D30*10*0.9</f>
        <v>161.72778429073827</v>
      </c>
      <c r="E31" s="48">
        <f t="shared" ref="E31:AB31" si="5">1.732*E30*10*0.9</f>
        <v>161.72778429073827</v>
      </c>
      <c r="F31" s="48">
        <f t="shared" si="5"/>
        <v>142.53974208675263</v>
      </c>
      <c r="G31" s="48">
        <f t="shared" si="5"/>
        <v>126.09284876905036</v>
      </c>
      <c r="H31" s="48">
        <f t="shared" si="5"/>
        <v>123.35169988276674</v>
      </c>
      <c r="I31" s="48">
        <f t="shared" si="5"/>
        <v>126.09284876905036</v>
      </c>
      <c r="J31" s="48">
        <f t="shared" si="5"/>
        <v>137.05744431418518</v>
      </c>
      <c r="K31" s="48">
        <f t="shared" si="5"/>
        <v>178.17467760844025</v>
      </c>
      <c r="L31" s="48">
        <f t="shared" si="5"/>
        <v>183.65697538100753</v>
      </c>
      <c r="M31" s="48">
        <f t="shared" si="5"/>
        <v>290.56178194607264</v>
      </c>
      <c r="N31" s="48">
        <f t="shared" si="5"/>
        <v>312.49097303634193</v>
      </c>
      <c r="O31" s="48">
        <f t="shared" si="5"/>
        <v>296.04407971863998</v>
      </c>
      <c r="P31" s="48">
        <f t="shared" si="5"/>
        <v>307.00867526377459</v>
      </c>
      <c r="Q31" s="48">
        <f t="shared" si="5"/>
        <v>317.97327080890921</v>
      </c>
      <c r="R31" s="48">
        <f t="shared" si="5"/>
        <v>293.30293083235711</v>
      </c>
      <c r="S31" s="48">
        <f t="shared" si="5"/>
        <v>268.63259085580336</v>
      </c>
      <c r="T31" s="48">
        <f t="shared" si="5"/>
        <v>293.30293083235711</v>
      </c>
      <c r="U31" s="48">
        <f t="shared" si="5"/>
        <v>268.63259085580336</v>
      </c>
      <c r="V31" s="48">
        <f t="shared" si="5"/>
        <v>271.37373974208623</v>
      </c>
      <c r="W31" s="48">
        <f t="shared" si="5"/>
        <v>227.51535756154766</v>
      </c>
      <c r="X31" s="48">
        <f t="shared" si="5"/>
        <v>197.3627198124266</v>
      </c>
      <c r="Y31" s="48">
        <f t="shared" si="5"/>
        <v>205.58616647127837</v>
      </c>
      <c r="Z31" s="48">
        <f t="shared" si="5"/>
        <v>186.39812426729199</v>
      </c>
      <c r="AA31" s="48">
        <f t="shared" si="5"/>
        <v>191.88042203985933</v>
      </c>
      <c r="AB31" s="48">
        <f t="shared" si="5"/>
        <v>167.21008206330558</v>
      </c>
      <c r="AC31" s="43" t="s">
        <v>315</v>
      </c>
      <c r="AD31" s="90"/>
    </row>
    <row r="32" spans="1:30" ht="13.5" thickBot="1">
      <c r="A32" s="712"/>
      <c r="B32" s="718"/>
      <c r="C32" s="44" t="s">
        <v>18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3"/>
      <c r="AD32" s="90"/>
    </row>
    <row r="33" spans="1:30">
      <c r="A33" s="710" t="s">
        <v>29</v>
      </c>
      <c r="B33" s="716" t="s">
        <v>30</v>
      </c>
      <c r="C33" s="39" t="s">
        <v>16</v>
      </c>
      <c r="D33" s="12">
        <v>32.708089097303599</v>
      </c>
      <c r="E33" s="12">
        <v>28.1359906213365</v>
      </c>
      <c r="F33" s="12">
        <v>27.256740914419701</v>
      </c>
      <c r="G33" s="12">
        <v>24.4431418522861</v>
      </c>
      <c r="H33" s="40">
        <v>24.9706916764361</v>
      </c>
      <c r="I33" s="12">
        <v>24.9706916764361</v>
      </c>
      <c r="J33" s="12">
        <v>25.674091441969502</v>
      </c>
      <c r="K33" s="12">
        <v>33.763188745603699</v>
      </c>
      <c r="L33" s="12">
        <v>42.555685814771401</v>
      </c>
      <c r="M33" s="12">
        <v>54.161781946072701</v>
      </c>
      <c r="N33" s="40">
        <v>59.964830011723301</v>
      </c>
      <c r="O33" s="12">
        <v>57.854630715123101</v>
      </c>
      <c r="P33" s="12">
        <v>56.271981242672901</v>
      </c>
      <c r="Q33" s="12">
        <v>57.678780773739703</v>
      </c>
      <c r="R33" s="12">
        <v>55.920281359906198</v>
      </c>
      <c r="S33" s="12">
        <v>52.754982415005898</v>
      </c>
      <c r="T33" s="12">
        <v>55.568581477139503</v>
      </c>
      <c r="U33" s="12">
        <v>53.810082063305998</v>
      </c>
      <c r="V33" s="40">
        <v>49.062133645955399</v>
      </c>
      <c r="W33" s="12">
        <v>46.248534583821801</v>
      </c>
      <c r="X33" s="12">
        <v>45.545134818288403</v>
      </c>
      <c r="Y33" s="40">
        <v>39.917936694021101</v>
      </c>
      <c r="Z33" s="12">
        <v>40.269636576787804</v>
      </c>
      <c r="AA33" s="12">
        <v>38.862837045721001</v>
      </c>
      <c r="AB33" s="12">
        <v>33.235638921453699</v>
      </c>
      <c r="AC33" s="26" t="s">
        <v>9</v>
      </c>
      <c r="AD33" s="462"/>
    </row>
    <row r="34" spans="1:30">
      <c r="A34" s="711"/>
      <c r="B34" s="717"/>
      <c r="C34" s="41" t="s">
        <v>17</v>
      </c>
      <c r="D34" s="48">
        <f t="shared" ref="D34:AB34" si="6">1.732*D33*10*0.9</f>
        <v>509.85369284876856</v>
      </c>
      <c r="E34" s="48">
        <f t="shared" si="6"/>
        <v>438.58382180539337</v>
      </c>
      <c r="F34" s="48">
        <f t="shared" si="6"/>
        <v>424.87807737397429</v>
      </c>
      <c r="G34" s="48">
        <f t="shared" si="6"/>
        <v>381.01969519343572</v>
      </c>
      <c r="H34" s="48">
        <f t="shared" si="6"/>
        <v>389.24314185228599</v>
      </c>
      <c r="I34" s="48">
        <f t="shared" si="6"/>
        <v>389.24314185228599</v>
      </c>
      <c r="J34" s="48">
        <f t="shared" si="6"/>
        <v>400.2077373974206</v>
      </c>
      <c r="K34" s="48">
        <f t="shared" si="6"/>
        <v>526.30058616647045</v>
      </c>
      <c r="L34" s="48">
        <f t="shared" si="6"/>
        <v>663.35803048065657</v>
      </c>
      <c r="M34" s="48">
        <f t="shared" si="6"/>
        <v>844.27385697538125</v>
      </c>
      <c r="N34" s="48">
        <f t="shared" si="6"/>
        <v>934.73177022274285</v>
      </c>
      <c r="O34" s="48">
        <f t="shared" si="6"/>
        <v>901.83798358733884</v>
      </c>
      <c r="P34" s="48">
        <f t="shared" si="6"/>
        <v>877.16764361078526</v>
      </c>
      <c r="Q34" s="48">
        <f t="shared" si="6"/>
        <v>899.09683470105449</v>
      </c>
      <c r="R34" s="48">
        <f t="shared" si="6"/>
        <v>871.68534583821781</v>
      </c>
      <c r="S34" s="48">
        <f t="shared" si="6"/>
        <v>822.34466588511202</v>
      </c>
      <c r="T34" s="48">
        <f t="shared" si="6"/>
        <v>866.20304806565059</v>
      </c>
      <c r="U34" s="48">
        <f t="shared" si="6"/>
        <v>838.7915592028138</v>
      </c>
      <c r="V34" s="48">
        <f t="shared" si="6"/>
        <v>764.78053927315273</v>
      </c>
      <c r="W34" s="48">
        <f t="shared" si="6"/>
        <v>720.92215709261427</v>
      </c>
      <c r="X34" s="48">
        <f t="shared" si="6"/>
        <v>709.9575615474796</v>
      </c>
      <c r="Y34" s="48">
        <f t="shared" si="6"/>
        <v>622.24079718640098</v>
      </c>
      <c r="Z34" s="48">
        <f t="shared" si="6"/>
        <v>627.72309495896832</v>
      </c>
      <c r="AA34" s="48">
        <f t="shared" si="6"/>
        <v>605.79390386869898</v>
      </c>
      <c r="AB34" s="48">
        <f t="shared" si="6"/>
        <v>518.07713950762025</v>
      </c>
      <c r="AC34" s="43" t="s">
        <v>315</v>
      </c>
      <c r="AD34" s="90"/>
    </row>
    <row r="35" spans="1:30" ht="13.5" thickBot="1">
      <c r="A35" s="712"/>
      <c r="B35" s="718"/>
      <c r="C35" s="44" t="s">
        <v>18</v>
      </c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43"/>
      <c r="AD35" s="90"/>
    </row>
    <row r="36" spans="1:30">
      <c r="A36" s="745" t="s">
        <v>31</v>
      </c>
      <c r="B36" s="739" t="s">
        <v>32</v>
      </c>
      <c r="C36" s="39" t="s">
        <v>16</v>
      </c>
      <c r="D36" s="53">
        <f>D59+D53+D43+D30+D24+D18+D15+D65</f>
        <v>72.098475967174608</v>
      </c>
      <c r="E36" s="53">
        <f t="shared" ref="E36:AB36" si="7">E59+E53+E43+E30+E24+E18+E15+E65</f>
        <v>64.155920281359855</v>
      </c>
      <c r="F36" s="53">
        <f t="shared" si="7"/>
        <v>57.590855803048029</v>
      </c>
      <c r="G36" s="53">
        <f t="shared" si="7"/>
        <v>57.561547479484162</v>
      </c>
      <c r="H36" s="53">
        <f t="shared" si="7"/>
        <v>56.623681125439724</v>
      </c>
      <c r="I36" s="53">
        <f t="shared" si="7"/>
        <v>58.880422039859432</v>
      </c>
      <c r="J36" s="53">
        <f t="shared" si="7"/>
        <v>61.987104337631912</v>
      </c>
      <c r="K36" s="53">
        <f t="shared" si="7"/>
        <v>73.270808909730363</v>
      </c>
      <c r="L36" s="53">
        <f t="shared" si="7"/>
        <v>88.569753810081934</v>
      </c>
      <c r="M36" s="53">
        <f t="shared" si="7"/>
        <v>111.22508792497064</v>
      </c>
      <c r="N36" s="53">
        <f t="shared" si="7"/>
        <v>126.15697538100819</v>
      </c>
      <c r="O36" s="53">
        <f>O59+O53+O43+O30+O24+O18+O15+O65</f>
        <v>125.14654161781944</v>
      </c>
      <c r="P36" s="53">
        <f t="shared" si="7"/>
        <v>120.66236811254396</v>
      </c>
      <c r="Q36" s="53">
        <f t="shared" si="7"/>
        <v>116.09026963657681</v>
      </c>
      <c r="R36" s="53">
        <f>R59+R53+R43+R30+R24+R18+R15+R65</f>
        <v>117.70222743259092</v>
      </c>
      <c r="S36" s="53">
        <f>S59+S53+S43+S30+S24+S18+S15+S65</f>
        <v>116.79366940211025</v>
      </c>
      <c r="T36" s="53">
        <f t="shared" si="7"/>
        <v>113.62837045720988</v>
      </c>
      <c r="U36" s="53">
        <f t="shared" si="7"/>
        <v>111.10785463071517</v>
      </c>
      <c r="V36" s="53">
        <f t="shared" si="7"/>
        <v>98.915592028135933</v>
      </c>
      <c r="W36" s="53">
        <f t="shared" si="7"/>
        <v>83.147713950762025</v>
      </c>
      <c r="X36" s="53">
        <f t="shared" si="7"/>
        <v>83.20633059788976</v>
      </c>
      <c r="Y36" s="53">
        <f t="shared" si="7"/>
        <v>84.568464243845256</v>
      </c>
      <c r="Z36" s="53">
        <f t="shared" si="7"/>
        <v>78.01875732708082</v>
      </c>
      <c r="AA36" s="53">
        <f t="shared" si="7"/>
        <v>76.08440797186401</v>
      </c>
      <c r="AB36" s="53">
        <f t="shared" si="7"/>
        <v>69.167643610785476</v>
      </c>
      <c r="AC36" s="26" t="s">
        <v>9</v>
      </c>
      <c r="AD36" s="462"/>
    </row>
    <row r="37" spans="1:30">
      <c r="A37" s="746"/>
      <c r="B37" s="740"/>
      <c r="C37" s="41" t="s">
        <v>17</v>
      </c>
      <c r="D37" s="49">
        <f>D60+D54+D44+D31+D25+D19+D16+D66</f>
        <v>1123.8710433763176</v>
      </c>
      <c r="E37" s="49">
        <f t="shared" ref="E37:AB37" si="8">E60+E54+E44+E31+E25+E19+E16+E66</f>
        <v>1000.0624853458374</v>
      </c>
      <c r="F37" s="49">
        <f t="shared" si="8"/>
        <v>897.72626025791283</v>
      </c>
      <c r="G37" s="49">
        <f t="shared" si="8"/>
        <v>897.26940211019917</v>
      </c>
      <c r="H37" s="49">
        <f t="shared" si="8"/>
        <v>882.64994138335442</v>
      </c>
      <c r="I37" s="49">
        <f t="shared" si="8"/>
        <v>917.82801875732878</v>
      </c>
      <c r="J37" s="49">
        <f t="shared" si="8"/>
        <v>966.25498241500645</v>
      </c>
      <c r="K37" s="49">
        <f t="shared" si="8"/>
        <v>1142.1453692848766</v>
      </c>
      <c r="L37" s="49">
        <f t="shared" si="8"/>
        <v>1380.6253223915571</v>
      </c>
      <c r="M37" s="49">
        <f t="shared" si="8"/>
        <v>1733.7766705744425</v>
      </c>
      <c r="N37" s="49">
        <f t="shared" si="8"/>
        <v>1966.534932239156</v>
      </c>
      <c r="O37" s="49">
        <f t="shared" si="8"/>
        <v>1950.7842907385698</v>
      </c>
      <c r="P37" s="49">
        <f t="shared" si="8"/>
        <v>1880.8849941383351</v>
      </c>
      <c r="Q37" s="49">
        <f t="shared" si="8"/>
        <v>1809.615123094959</v>
      </c>
      <c r="R37" s="49">
        <f t="shared" si="8"/>
        <v>1834.7423212192273</v>
      </c>
      <c r="S37" s="49">
        <f t="shared" si="8"/>
        <v>1820.5797186400948</v>
      </c>
      <c r="T37" s="49">
        <f t="shared" si="8"/>
        <v>1771.2390386869877</v>
      </c>
      <c r="U37" s="49">
        <f t="shared" si="8"/>
        <v>1731.9492379835881</v>
      </c>
      <c r="V37" s="49">
        <f t="shared" si="8"/>
        <v>1541.8962485345828</v>
      </c>
      <c r="W37" s="49">
        <f t="shared" si="8"/>
        <v>1296.1065650644784</v>
      </c>
      <c r="X37" s="49">
        <f t="shared" si="8"/>
        <v>1297.0202813599053</v>
      </c>
      <c r="Y37" s="49">
        <f t="shared" si="8"/>
        <v>1318.2532206330598</v>
      </c>
      <c r="Z37" s="49">
        <f t="shared" si="8"/>
        <v>1216.1563892145361</v>
      </c>
      <c r="AA37" s="49">
        <f t="shared" si="8"/>
        <v>1186.0037514654166</v>
      </c>
      <c r="AB37" s="49">
        <f t="shared" si="8"/>
        <v>1078.1852286049241</v>
      </c>
      <c r="AC37" s="43" t="s">
        <v>315</v>
      </c>
      <c r="AD37" s="90"/>
    </row>
    <row r="38" spans="1:30">
      <c r="A38" s="746"/>
      <c r="B38" s="740"/>
      <c r="C38" s="54" t="s">
        <v>33</v>
      </c>
      <c r="D38" s="55">
        <f>D37*D39</f>
        <v>314.68389214536899</v>
      </c>
      <c r="E38" s="55">
        <f t="shared" ref="E38:AB38" si="9">E37*E39</f>
        <v>280.01749589683453</v>
      </c>
      <c r="F38" s="55">
        <f t="shared" si="9"/>
        <v>251.36335287221561</v>
      </c>
      <c r="G38" s="55">
        <f t="shared" si="9"/>
        <v>251.23543259085579</v>
      </c>
      <c r="H38" s="55">
        <f t="shared" si="9"/>
        <v>247.14198358733927</v>
      </c>
      <c r="I38" s="55">
        <f t="shared" si="9"/>
        <v>256.99184525205209</v>
      </c>
      <c r="J38" s="55">
        <f t="shared" si="9"/>
        <v>270.55139507620186</v>
      </c>
      <c r="K38" s="55">
        <f t="shared" si="9"/>
        <v>319.80070339976544</v>
      </c>
      <c r="L38" s="55">
        <f t="shared" si="9"/>
        <v>386.57509026963601</v>
      </c>
      <c r="M38" s="55">
        <f t="shared" si="9"/>
        <v>485.45746776084394</v>
      </c>
      <c r="N38" s="55">
        <f t="shared" si="9"/>
        <v>550.62978102696377</v>
      </c>
      <c r="O38" s="55">
        <f t="shared" si="9"/>
        <v>546.2196014067996</v>
      </c>
      <c r="P38" s="55">
        <f t="shared" si="9"/>
        <v>526.64779835873389</v>
      </c>
      <c r="Q38" s="55">
        <f t="shared" si="9"/>
        <v>506.69223446658856</v>
      </c>
      <c r="R38" s="55">
        <f t="shared" si="9"/>
        <v>513.72784994138374</v>
      </c>
      <c r="S38" s="55">
        <f t="shared" si="9"/>
        <v>509.76232121922658</v>
      </c>
      <c r="T38" s="55">
        <f t="shared" si="9"/>
        <v>495.9469308323566</v>
      </c>
      <c r="U38" s="55">
        <f t="shared" si="9"/>
        <v>484.94578663540472</v>
      </c>
      <c r="V38" s="55">
        <f t="shared" si="9"/>
        <v>431.73094958968323</v>
      </c>
      <c r="W38" s="55">
        <f t="shared" si="9"/>
        <v>362.90983821805401</v>
      </c>
      <c r="X38" s="55">
        <f t="shared" si="9"/>
        <v>363.16567878077353</v>
      </c>
      <c r="Y38" s="55">
        <f t="shared" si="9"/>
        <v>369.11090177725674</v>
      </c>
      <c r="Z38" s="55">
        <f t="shared" si="9"/>
        <v>340.52378898007015</v>
      </c>
      <c r="AA38" s="55">
        <f t="shared" si="9"/>
        <v>332.08105041031666</v>
      </c>
      <c r="AB38" s="55">
        <f t="shared" si="9"/>
        <v>301.89186400937876</v>
      </c>
      <c r="AC38" s="43" t="s">
        <v>315</v>
      </c>
      <c r="AD38" s="90"/>
    </row>
    <row r="39" spans="1:30" ht="13.5" thickBot="1">
      <c r="A39" s="747"/>
      <c r="B39" s="741"/>
      <c r="C39" s="56" t="s">
        <v>18</v>
      </c>
      <c r="D39" s="57">
        <v>0.28000000000000003</v>
      </c>
      <c r="E39" s="57">
        <v>0.28000000000000003</v>
      </c>
      <c r="F39" s="57">
        <v>0.28000000000000003</v>
      </c>
      <c r="G39" s="57">
        <v>0.28000000000000003</v>
      </c>
      <c r="H39" s="57">
        <v>0.28000000000000003</v>
      </c>
      <c r="I39" s="57">
        <v>0.28000000000000003</v>
      </c>
      <c r="J39" s="57">
        <v>0.28000000000000003</v>
      </c>
      <c r="K39" s="57">
        <v>0.28000000000000003</v>
      </c>
      <c r="L39" s="57">
        <v>0.28000000000000003</v>
      </c>
      <c r="M39" s="57">
        <v>0.28000000000000003</v>
      </c>
      <c r="N39" s="57">
        <v>0.28000000000000003</v>
      </c>
      <c r="O39" s="57">
        <v>0.28000000000000003</v>
      </c>
      <c r="P39" s="57">
        <v>0.28000000000000003</v>
      </c>
      <c r="Q39" s="57">
        <v>0.28000000000000003</v>
      </c>
      <c r="R39" s="57">
        <v>0.28000000000000003</v>
      </c>
      <c r="S39" s="57">
        <v>0.28000000000000003</v>
      </c>
      <c r="T39" s="57">
        <v>0.28000000000000003</v>
      </c>
      <c r="U39" s="57">
        <v>0.28000000000000003</v>
      </c>
      <c r="V39" s="57">
        <v>0.28000000000000003</v>
      </c>
      <c r="W39" s="57">
        <v>0.28000000000000003</v>
      </c>
      <c r="X39" s="57">
        <v>0.28000000000000003</v>
      </c>
      <c r="Y39" s="57">
        <v>0.28000000000000003</v>
      </c>
      <c r="Z39" s="57">
        <v>0.28000000000000003</v>
      </c>
      <c r="AA39" s="57">
        <v>0.28000000000000003</v>
      </c>
      <c r="AB39" s="57">
        <v>0.28000000000000003</v>
      </c>
      <c r="AC39" s="43" t="s">
        <v>140</v>
      </c>
      <c r="AD39" s="90"/>
    </row>
    <row r="40" spans="1:30">
      <c r="A40" s="710" t="s">
        <v>34</v>
      </c>
      <c r="B40" s="716" t="s">
        <v>35</v>
      </c>
      <c r="C40" s="39" t="s">
        <v>16</v>
      </c>
      <c r="D40" s="55">
        <v>0</v>
      </c>
      <c r="E40" s="55">
        <v>1.1723329425556901</v>
      </c>
      <c r="F40" s="55">
        <v>10.6682297772567</v>
      </c>
      <c r="G40" s="55">
        <v>7.5029308323563901</v>
      </c>
      <c r="H40" s="55">
        <v>7.1512309495896798</v>
      </c>
      <c r="I40" s="55">
        <v>8.2063305978897993</v>
      </c>
      <c r="J40" s="55">
        <v>6.0961313012895699</v>
      </c>
      <c r="K40" s="55">
        <v>6.21336459554513</v>
      </c>
      <c r="L40" s="55">
        <v>6.4478311840562696</v>
      </c>
      <c r="M40" s="55">
        <v>6.3305978898006998</v>
      </c>
      <c r="N40" s="55">
        <v>7.0339976553341197</v>
      </c>
      <c r="O40" s="55">
        <v>6.0961313012895699</v>
      </c>
      <c r="P40" s="55">
        <v>6.4478311840562696</v>
      </c>
      <c r="Q40" s="55">
        <v>6.5650644783118404</v>
      </c>
      <c r="R40" s="55">
        <v>6.6822977725674102</v>
      </c>
      <c r="S40" s="55">
        <v>1.40679953106682</v>
      </c>
      <c r="T40" s="55">
        <v>1.40679953106682</v>
      </c>
      <c r="U40" s="55">
        <v>0</v>
      </c>
      <c r="V40" s="55">
        <v>1.6412661195779601</v>
      </c>
      <c r="W40" s="55">
        <v>2</v>
      </c>
      <c r="X40" s="55">
        <v>1</v>
      </c>
      <c r="Y40" s="55">
        <v>1</v>
      </c>
      <c r="Z40" s="55">
        <v>1</v>
      </c>
      <c r="AA40" s="55">
        <v>1</v>
      </c>
      <c r="AB40" s="55">
        <v>1</v>
      </c>
      <c r="AC40" s="26" t="s">
        <v>9</v>
      </c>
      <c r="AD40" s="462"/>
    </row>
    <row r="41" spans="1:30">
      <c r="A41" s="711"/>
      <c r="B41" s="717"/>
      <c r="C41" s="41" t="s">
        <v>17</v>
      </c>
      <c r="D41" s="48">
        <f t="shared" ref="D41:AB41" si="10">1.732*D40*10*0.9</f>
        <v>0</v>
      </c>
      <c r="E41" s="48">
        <f t="shared" si="10"/>
        <v>18.274325908558097</v>
      </c>
      <c r="F41" s="48">
        <f t="shared" si="10"/>
        <v>166.29636576787743</v>
      </c>
      <c r="G41" s="48">
        <f t="shared" si="10"/>
        <v>116.95568581477141</v>
      </c>
      <c r="H41" s="48">
        <f t="shared" si="10"/>
        <v>111.47338804220392</v>
      </c>
      <c r="I41" s="48">
        <f t="shared" si="10"/>
        <v>127.9202813599062</v>
      </c>
      <c r="J41" s="48">
        <f t="shared" si="10"/>
        <v>95.026494724501831</v>
      </c>
      <c r="K41" s="48">
        <f t="shared" si="10"/>
        <v>96.853927315357481</v>
      </c>
      <c r="L41" s="48">
        <f t="shared" si="10"/>
        <v>100.50879249706914</v>
      </c>
      <c r="M41" s="48">
        <f t="shared" si="10"/>
        <v>98.681359906213302</v>
      </c>
      <c r="N41" s="48">
        <f t="shared" si="10"/>
        <v>109.64595545134827</v>
      </c>
      <c r="O41" s="48">
        <f t="shared" si="10"/>
        <v>95.026494724501831</v>
      </c>
      <c r="P41" s="48">
        <f t="shared" si="10"/>
        <v>100.50879249706914</v>
      </c>
      <c r="Q41" s="48">
        <f t="shared" si="10"/>
        <v>102.33622508792497</v>
      </c>
      <c r="R41" s="48">
        <f t="shared" si="10"/>
        <v>104.16365767878079</v>
      </c>
      <c r="S41" s="48">
        <f t="shared" si="10"/>
        <v>21.92919109026959</v>
      </c>
      <c r="T41" s="48">
        <f t="shared" si="10"/>
        <v>21.92919109026959</v>
      </c>
      <c r="U41" s="48">
        <f t="shared" si="10"/>
        <v>0</v>
      </c>
      <c r="V41" s="48">
        <f t="shared" si="10"/>
        <v>25.584056271981243</v>
      </c>
      <c r="W41" s="48">
        <f t="shared" si="10"/>
        <v>31.176000000000002</v>
      </c>
      <c r="X41" s="48">
        <f t="shared" si="10"/>
        <v>15.588000000000001</v>
      </c>
      <c r="Y41" s="48">
        <f t="shared" si="10"/>
        <v>15.588000000000001</v>
      </c>
      <c r="Z41" s="48">
        <f t="shared" si="10"/>
        <v>15.588000000000001</v>
      </c>
      <c r="AA41" s="48">
        <f t="shared" si="10"/>
        <v>15.588000000000001</v>
      </c>
      <c r="AB41" s="48">
        <f t="shared" si="10"/>
        <v>15.588000000000001</v>
      </c>
      <c r="AC41" s="43" t="s">
        <v>315</v>
      </c>
      <c r="AD41" s="90"/>
    </row>
    <row r="42" spans="1:30" ht="13.5" thickBot="1">
      <c r="A42" s="712"/>
      <c r="B42" s="718"/>
      <c r="C42" s="44" t="s">
        <v>18</v>
      </c>
      <c r="D42" s="45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3"/>
      <c r="AD42" s="90"/>
    </row>
    <row r="43" spans="1:30">
      <c r="A43" s="710" t="s">
        <v>36</v>
      </c>
      <c r="B43" s="716" t="s">
        <v>37</v>
      </c>
      <c r="C43" s="39" t="s">
        <v>16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26" t="s">
        <v>9</v>
      </c>
      <c r="AD43" s="462"/>
    </row>
    <row r="44" spans="1:30">
      <c r="A44" s="711"/>
      <c r="B44" s="717"/>
      <c r="C44" s="41" t="s">
        <v>17</v>
      </c>
      <c r="D44" s="48">
        <f>1.732*D43*10*0.9</f>
        <v>0</v>
      </c>
      <c r="E44" s="48">
        <f t="shared" ref="E44:AB44" si="11">1.732*E43*10*0.9</f>
        <v>0</v>
      </c>
      <c r="F44" s="48">
        <f t="shared" si="11"/>
        <v>0</v>
      </c>
      <c r="G44" s="48">
        <f t="shared" si="11"/>
        <v>0</v>
      </c>
      <c r="H44" s="48">
        <f t="shared" si="11"/>
        <v>0</v>
      </c>
      <c r="I44" s="48">
        <f t="shared" si="11"/>
        <v>0</v>
      </c>
      <c r="J44" s="48">
        <f t="shared" si="11"/>
        <v>0</v>
      </c>
      <c r="K44" s="48">
        <f t="shared" si="11"/>
        <v>0</v>
      </c>
      <c r="L44" s="48">
        <f t="shared" si="11"/>
        <v>0</v>
      </c>
      <c r="M44" s="48">
        <f t="shared" si="11"/>
        <v>0</v>
      </c>
      <c r="N44" s="48">
        <f t="shared" si="11"/>
        <v>0</v>
      </c>
      <c r="O44" s="48">
        <f t="shared" si="11"/>
        <v>0</v>
      </c>
      <c r="P44" s="48">
        <f t="shared" si="11"/>
        <v>0</v>
      </c>
      <c r="Q44" s="48">
        <f t="shared" si="11"/>
        <v>0</v>
      </c>
      <c r="R44" s="48">
        <f t="shared" si="11"/>
        <v>0</v>
      </c>
      <c r="S44" s="48">
        <f t="shared" si="11"/>
        <v>0</v>
      </c>
      <c r="T44" s="48">
        <f t="shared" si="11"/>
        <v>0</v>
      </c>
      <c r="U44" s="48">
        <f t="shared" si="11"/>
        <v>0</v>
      </c>
      <c r="V44" s="48">
        <f t="shared" si="11"/>
        <v>0</v>
      </c>
      <c r="W44" s="48">
        <f t="shared" si="11"/>
        <v>0</v>
      </c>
      <c r="X44" s="48">
        <f t="shared" si="11"/>
        <v>0</v>
      </c>
      <c r="Y44" s="48">
        <f t="shared" si="11"/>
        <v>0</v>
      </c>
      <c r="Z44" s="48">
        <f t="shared" si="11"/>
        <v>0</v>
      </c>
      <c r="AA44" s="48">
        <f t="shared" si="11"/>
        <v>0</v>
      </c>
      <c r="AB44" s="48">
        <f t="shared" si="11"/>
        <v>0</v>
      </c>
      <c r="AC44" s="43" t="s">
        <v>315</v>
      </c>
      <c r="AD44" s="90"/>
    </row>
    <row r="45" spans="1:30" ht="13.5" thickBot="1">
      <c r="A45" s="712"/>
      <c r="B45" s="718"/>
      <c r="C45" s="60" t="s">
        <v>18</v>
      </c>
      <c r="D45" s="51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43"/>
      <c r="AD45" s="90"/>
    </row>
    <row r="46" spans="1:30">
      <c r="A46" s="748" t="s">
        <v>38</v>
      </c>
      <c r="B46" s="739" t="s">
        <v>39</v>
      </c>
      <c r="C46" s="39" t="s">
        <v>16</v>
      </c>
      <c r="D46" s="53">
        <f>D21+D27+D33+D40+D50+D56+D62</f>
        <v>74.091441969519281</v>
      </c>
      <c r="E46" s="53">
        <f t="shared" ref="E46:AB46" si="12">E21+E27+E33+E40+E50+E56+E62</f>
        <v>66.529894490035218</v>
      </c>
      <c r="F46" s="53">
        <f t="shared" si="12"/>
        <v>68.728018757327064</v>
      </c>
      <c r="G46" s="53">
        <f t="shared" si="12"/>
        <v>67.145369284876921</v>
      </c>
      <c r="H46" s="53">
        <f t="shared" si="12"/>
        <v>63.247362250879277</v>
      </c>
      <c r="I46" s="53">
        <f t="shared" si="12"/>
        <v>64.390386869871023</v>
      </c>
      <c r="J46" s="53">
        <f t="shared" si="12"/>
        <v>71.189917936693988</v>
      </c>
      <c r="K46" s="53">
        <f t="shared" si="12"/>
        <v>78.86869871043362</v>
      </c>
      <c r="L46" s="53">
        <f t="shared" si="12"/>
        <v>100.49824150058619</v>
      </c>
      <c r="M46" s="53">
        <f t="shared" si="12"/>
        <v>123.7104337631887</v>
      </c>
      <c r="N46" s="53">
        <f t="shared" si="12"/>
        <v>141.506447831184</v>
      </c>
      <c r="O46" s="53">
        <f t="shared" si="12"/>
        <v>136.84220398593197</v>
      </c>
      <c r="P46" s="53">
        <f t="shared" si="12"/>
        <v>135.6389214536928</v>
      </c>
      <c r="Q46" s="53">
        <f t="shared" si="12"/>
        <v>135.60961313012893</v>
      </c>
      <c r="R46" s="53">
        <f>R21+R27+R33+R40+R50+R56+R62</f>
        <v>133.99765533411485</v>
      </c>
      <c r="S46" s="53">
        <f t="shared" si="12"/>
        <v>123.47596717467766</v>
      </c>
      <c r="T46" s="53">
        <f t="shared" si="12"/>
        <v>126.69988276670588</v>
      </c>
      <c r="U46" s="53">
        <f t="shared" si="12"/>
        <v>122.74325908558038</v>
      </c>
      <c r="V46" s="53">
        <f t="shared" si="12"/>
        <v>109.17350527549824</v>
      </c>
      <c r="W46" s="53">
        <f t="shared" si="12"/>
        <v>101.50175849941374</v>
      </c>
      <c r="X46" s="53">
        <f t="shared" si="12"/>
        <v>97.98124267291908</v>
      </c>
      <c r="Y46" s="53">
        <f t="shared" si="12"/>
        <v>92.090152403282531</v>
      </c>
      <c r="Z46" s="53">
        <f t="shared" si="12"/>
        <v>90.947245017584891</v>
      </c>
      <c r="AA46" s="53">
        <f t="shared" si="12"/>
        <v>84.294255568581562</v>
      </c>
      <c r="AB46" s="53">
        <f t="shared" si="12"/>
        <v>71.95545134818282</v>
      </c>
      <c r="AC46" s="26" t="s">
        <v>9</v>
      </c>
      <c r="AD46" s="462"/>
    </row>
    <row r="47" spans="1:30">
      <c r="A47" s="749"/>
      <c r="B47" s="740"/>
      <c r="C47" s="41" t="s">
        <v>17</v>
      </c>
      <c r="D47" s="49">
        <f>D22+D28+D34+D41+D51+D57+D63</f>
        <v>1154.9373974208665</v>
      </c>
      <c r="E47" s="49">
        <f t="shared" ref="E47:AB47" si="13">E22+E28+E34+E41+E51+E57+E63</f>
        <v>1037.0679953106692</v>
      </c>
      <c r="F47" s="49">
        <f t="shared" si="13"/>
        <v>1071.3323563892143</v>
      </c>
      <c r="G47" s="49">
        <f t="shared" si="13"/>
        <v>1046.6620164126612</v>
      </c>
      <c r="H47" s="49">
        <f t="shared" si="13"/>
        <v>985.89988276670624</v>
      </c>
      <c r="I47" s="49">
        <f>I22+I28+I34+I41+I51+I57+I63</f>
        <v>1003.7173505275497</v>
      </c>
      <c r="J47" s="49">
        <f t="shared" si="13"/>
        <v>1109.7084407971859</v>
      </c>
      <c r="K47" s="49">
        <f t="shared" si="13"/>
        <v>1229.4052754982395</v>
      </c>
      <c r="L47" s="49">
        <f t="shared" si="13"/>
        <v>1566.5665885111375</v>
      </c>
      <c r="M47" s="49">
        <f t="shared" si="13"/>
        <v>1928.3982415005858</v>
      </c>
      <c r="N47" s="49">
        <f t="shared" si="13"/>
        <v>2205.8025087924962</v>
      </c>
      <c r="O47" s="49">
        <f t="shared" si="13"/>
        <v>2133.0962757327079</v>
      </c>
      <c r="P47" s="49">
        <f t="shared" si="13"/>
        <v>2114.3395076201637</v>
      </c>
      <c r="Q47" s="49">
        <f t="shared" si="13"/>
        <v>2113.8826494724503</v>
      </c>
      <c r="R47" s="49">
        <f t="shared" si="13"/>
        <v>2088.7554513481823</v>
      </c>
      <c r="S47" s="49">
        <f t="shared" si="13"/>
        <v>1924.7433763188751</v>
      </c>
      <c r="T47" s="49">
        <f t="shared" si="13"/>
        <v>1974.9977725674112</v>
      </c>
      <c r="U47" s="49">
        <f t="shared" si="13"/>
        <v>1913.3219226260267</v>
      </c>
      <c r="V47" s="49">
        <f t="shared" si="13"/>
        <v>1701.7966002344667</v>
      </c>
      <c r="W47" s="49">
        <f t="shared" si="13"/>
        <v>1582.2094114888614</v>
      </c>
      <c r="X47" s="49">
        <f t="shared" si="13"/>
        <v>1527.3316107854628</v>
      </c>
      <c r="Y47" s="49">
        <f t="shared" si="13"/>
        <v>1435.5012956623682</v>
      </c>
      <c r="Z47" s="49">
        <f t="shared" si="13"/>
        <v>1417.6856553341131</v>
      </c>
      <c r="AA47" s="49">
        <f t="shared" si="13"/>
        <v>1313.9788558030493</v>
      </c>
      <c r="AB47" s="49">
        <f t="shared" si="13"/>
        <v>1121.6415756154736</v>
      </c>
      <c r="AC47" s="43" t="s">
        <v>315</v>
      </c>
      <c r="AD47" s="90"/>
    </row>
    <row r="48" spans="1:30">
      <c r="A48" s="749"/>
      <c r="B48" s="740"/>
      <c r="C48" s="54" t="s">
        <v>33</v>
      </c>
      <c r="D48" s="55">
        <f>D47*D49</f>
        <v>346.48121922625995</v>
      </c>
      <c r="E48" s="55">
        <f t="shared" ref="E48:AB48" si="14">E47*E49</f>
        <v>311.12039859320072</v>
      </c>
      <c r="F48" s="55">
        <f t="shared" si="14"/>
        <v>321.39970691676427</v>
      </c>
      <c r="G48" s="55">
        <f t="shared" si="14"/>
        <v>313.99860492379833</v>
      </c>
      <c r="H48" s="55">
        <f t="shared" si="14"/>
        <v>295.76996483001187</v>
      </c>
      <c r="I48" s="55">
        <f t="shared" si="14"/>
        <v>301.11520515826487</v>
      </c>
      <c r="J48" s="55">
        <f t="shared" si="14"/>
        <v>332.91253223915572</v>
      </c>
      <c r="K48" s="55">
        <f t="shared" si="14"/>
        <v>368.82158264947185</v>
      </c>
      <c r="L48" s="55">
        <f t="shared" si="14"/>
        <v>469.96997655334121</v>
      </c>
      <c r="M48" s="55">
        <f t="shared" si="14"/>
        <v>578.51947245017573</v>
      </c>
      <c r="N48" s="55">
        <f t="shared" si="14"/>
        <v>661.74075263774887</v>
      </c>
      <c r="O48" s="55">
        <f t="shared" si="14"/>
        <v>639.92888271981235</v>
      </c>
      <c r="P48" s="55">
        <f t="shared" si="14"/>
        <v>634.3018522860491</v>
      </c>
      <c r="Q48" s="55">
        <f t="shared" si="14"/>
        <v>634.1647948417351</v>
      </c>
      <c r="R48" s="55">
        <f t="shared" si="14"/>
        <v>626.62663540445465</v>
      </c>
      <c r="S48" s="55">
        <f t="shared" si="14"/>
        <v>577.42301289566251</v>
      </c>
      <c r="T48" s="55">
        <f t="shared" si="14"/>
        <v>592.49933177022331</v>
      </c>
      <c r="U48" s="55">
        <f t="shared" si="14"/>
        <v>573.99657678780795</v>
      </c>
      <c r="V48" s="55">
        <f t="shared" si="14"/>
        <v>510.53898007034002</v>
      </c>
      <c r="W48" s="55">
        <f t="shared" si="14"/>
        <v>474.66282344665842</v>
      </c>
      <c r="X48" s="55">
        <f t="shared" si="14"/>
        <v>458.19948323563881</v>
      </c>
      <c r="Y48" s="55">
        <f t="shared" si="14"/>
        <v>430.65038869871046</v>
      </c>
      <c r="Z48" s="55">
        <f t="shared" si="14"/>
        <v>425.30569660023394</v>
      </c>
      <c r="AA48" s="55">
        <f t="shared" si="14"/>
        <v>394.19365674091478</v>
      </c>
      <c r="AB48" s="61">
        <f t="shared" si="14"/>
        <v>336.49247268464205</v>
      </c>
      <c r="AC48" s="43" t="s">
        <v>315</v>
      </c>
      <c r="AD48" s="90"/>
    </row>
    <row r="49" spans="1:30" ht="13.5" thickBot="1">
      <c r="A49" s="750"/>
      <c r="B49" s="741"/>
      <c r="C49" s="44" t="s">
        <v>18</v>
      </c>
      <c r="D49" s="57">
        <v>0.3</v>
      </c>
      <c r="E49" s="57">
        <v>0.3</v>
      </c>
      <c r="F49" s="57">
        <v>0.3</v>
      </c>
      <c r="G49" s="57">
        <v>0.3</v>
      </c>
      <c r="H49" s="57">
        <v>0.3</v>
      </c>
      <c r="I49" s="57">
        <v>0.3</v>
      </c>
      <c r="J49" s="57">
        <v>0.3</v>
      </c>
      <c r="K49" s="57">
        <v>0.3</v>
      </c>
      <c r="L49" s="57">
        <v>0.3</v>
      </c>
      <c r="M49" s="57">
        <v>0.3</v>
      </c>
      <c r="N49" s="57">
        <v>0.3</v>
      </c>
      <c r="O49" s="57">
        <v>0.3</v>
      </c>
      <c r="P49" s="57">
        <v>0.3</v>
      </c>
      <c r="Q49" s="57">
        <v>0.3</v>
      </c>
      <c r="R49" s="57">
        <v>0.3</v>
      </c>
      <c r="S49" s="57">
        <v>0.3</v>
      </c>
      <c r="T49" s="57">
        <v>0.3</v>
      </c>
      <c r="U49" s="57">
        <v>0.3</v>
      </c>
      <c r="V49" s="57">
        <v>0.3</v>
      </c>
      <c r="W49" s="57">
        <v>0.3</v>
      </c>
      <c r="X49" s="57">
        <v>0.3</v>
      </c>
      <c r="Y49" s="57">
        <v>0.3</v>
      </c>
      <c r="Z49" s="57">
        <v>0.3</v>
      </c>
      <c r="AA49" s="57">
        <v>0.3</v>
      </c>
      <c r="AB49" s="57">
        <v>0.3</v>
      </c>
      <c r="AC49" s="43" t="s">
        <v>140</v>
      </c>
      <c r="AD49" s="90"/>
    </row>
    <row r="50" spans="1:30">
      <c r="A50" s="710" t="s">
        <v>40</v>
      </c>
      <c r="B50" s="716" t="s">
        <v>41</v>
      </c>
      <c r="C50" s="39" t="s">
        <v>16</v>
      </c>
      <c r="D50" s="12">
        <v>2.34466588511137</v>
      </c>
      <c r="E50" s="12">
        <v>3.2825322391559202</v>
      </c>
      <c r="F50" s="12">
        <v>0</v>
      </c>
      <c r="G50" s="12">
        <v>3.2825322391559202</v>
      </c>
      <c r="H50" s="12">
        <v>2.34466588511137</v>
      </c>
      <c r="I50" s="12">
        <v>2.34466588511137</v>
      </c>
      <c r="J50" s="12">
        <v>4.4548651817116101</v>
      </c>
      <c r="K50" s="12">
        <v>0</v>
      </c>
      <c r="L50" s="12">
        <v>2.8135990621336502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26" t="s">
        <v>9</v>
      </c>
      <c r="AD50" s="462"/>
    </row>
    <row r="51" spans="1:30">
      <c r="A51" s="711"/>
      <c r="B51" s="717"/>
      <c r="C51" s="41" t="s">
        <v>17</v>
      </c>
      <c r="D51" s="48">
        <f>1.732*D50*10*0.9</f>
        <v>36.548651817116038</v>
      </c>
      <c r="E51" s="48">
        <f t="shared" ref="E51:AB51" si="15">1.732*E50*10*0.9</f>
        <v>51.168112543962486</v>
      </c>
      <c r="F51" s="48">
        <f t="shared" si="15"/>
        <v>0</v>
      </c>
      <c r="G51" s="48">
        <f t="shared" si="15"/>
        <v>51.168112543962486</v>
      </c>
      <c r="H51" s="48">
        <f t="shared" si="15"/>
        <v>36.548651817116038</v>
      </c>
      <c r="I51" s="48">
        <f t="shared" si="15"/>
        <v>36.548651817116038</v>
      </c>
      <c r="J51" s="48">
        <f t="shared" si="15"/>
        <v>69.442438452520577</v>
      </c>
      <c r="K51" s="48">
        <f t="shared" si="15"/>
        <v>0</v>
      </c>
      <c r="L51" s="48">
        <f t="shared" si="15"/>
        <v>43.858382180539337</v>
      </c>
      <c r="M51" s="48">
        <f t="shared" si="15"/>
        <v>0</v>
      </c>
      <c r="N51" s="48">
        <f t="shared" si="15"/>
        <v>0</v>
      </c>
      <c r="O51" s="48">
        <f t="shared" si="15"/>
        <v>0</v>
      </c>
      <c r="P51" s="48">
        <f t="shared" si="15"/>
        <v>0</v>
      </c>
      <c r="Q51" s="48">
        <f t="shared" si="15"/>
        <v>0</v>
      </c>
      <c r="R51" s="48">
        <f t="shared" si="15"/>
        <v>0</v>
      </c>
      <c r="S51" s="48">
        <f t="shared" si="15"/>
        <v>0</v>
      </c>
      <c r="T51" s="48">
        <f t="shared" si="15"/>
        <v>0</v>
      </c>
      <c r="U51" s="48">
        <f t="shared" si="15"/>
        <v>0</v>
      </c>
      <c r="V51" s="48">
        <f t="shared" si="15"/>
        <v>0</v>
      </c>
      <c r="W51" s="48">
        <f t="shared" si="15"/>
        <v>0</v>
      </c>
      <c r="X51" s="48">
        <f t="shared" si="15"/>
        <v>0</v>
      </c>
      <c r="Y51" s="48">
        <f t="shared" si="15"/>
        <v>0</v>
      </c>
      <c r="Z51" s="48">
        <f t="shared" si="15"/>
        <v>0</v>
      </c>
      <c r="AA51" s="48">
        <f t="shared" si="15"/>
        <v>0</v>
      </c>
      <c r="AB51" s="48">
        <f t="shared" si="15"/>
        <v>0</v>
      </c>
      <c r="AC51" s="43" t="s">
        <v>315</v>
      </c>
      <c r="AD51" s="90"/>
    </row>
    <row r="52" spans="1:30" ht="13.5" thickBot="1">
      <c r="A52" s="712"/>
      <c r="B52" s="718"/>
      <c r="C52" s="44" t="s">
        <v>18</v>
      </c>
      <c r="D52" s="45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7"/>
      <c r="AC52" s="43"/>
      <c r="AD52" s="90"/>
    </row>
    <row r="53" spans="1:30">
      <c r="A53" s="710" t="s">
        <v>42</v>
      </c>
      <c r="B53" s="716" t="s">
        <v>43</v>
      </c>
      <c r="C53" s="39" t="s">
        <v>16</v>
      </c>
      <c r="D53" s="12">
        <v>16.002344665885101</v>
      </c>
      <c r="E53" s="12">
        <v>13.892145369284901</v>
      </c>
      <c r="F53" s="12">
        <v>13.0128956623681</v>
      </c>
      <c r="G53" s="12">
        <v>13.892145369284901</v>
      </c>
      <c r="H53" s="40">
        <v>14.5955451348183</v>
      </c>
      <c r="I53" s="12">
        <v>15.4747948417351</v>
      </c>
      <c r="J53" s="12">
        <v>14.243845252051599</v>
      </c>
      <c r="K53" s="12">
        <v>16.002344665885101</v>
      </c>
      <c r="L53" s="12">
        <v>21.1019929660023</v>
      </c>
      <c r="M53" s="12">
        <v>27.960140679953099</v>
      </c>
      <c r="N53" s="40">
        <v>34</v>
      </c>
      <c r="O53" s="12">
        <v>33.939038686987097</v>
      </c>
      <c r="P53" s="12">
        <v>31.652989449003499</v>
      </c>
      <c r="Q53" s="12">
        <v>30.2461899179367</v>
      </c>
      <c r="R53" s="12">
        <v>30.949589683470101</v>
      </c>
      <c r="S53" s="12">
        <v>32.180539273153599</v>
      </c>
      <c r="T53" s="12">
        <v>32.532239155920301</v>
      </c>
      <c r="U53" s="12">
        <v>30.597889800703399</v>
      </c>
      <c r="V53" s="12">
        <v>24.9706916764361</v>
      </c>
      <c r="W53" s="12">
        <v>19.519343493552199</v>
      </c>
      <c r="X53" s="12">
        <v>18.112543962485301</v>
      </c>
      <c r="Y53" s="40">
        <v>20.574443141852299</v>
      </c>
      <c r="Z53" s="12">
        <v>16.3540445486518</v>
      </c>
      <c r="AA53" s="12">
        <v>16.881594372801899</v>
      </c>
      <c r="AB53" s="12">
        <v>14.7713950762016</v>
      </c>
      <c r="AC53" s="26" t="s">
        <v>9</v>
      </c>
      <c r="AD53" s="462"/>
    </row>
    <row r="54" spans="1:30">
      <c r="A54" s="711"/>
      <c r="B54" s="717"/>
      <c r="C54" s="41" t="s">
        <v>17</v>
      </c>
      <c r="D54" s="48">
        <f>1.732*D53*10*0.9</f>
        <v>249.44454865181697</v>
      </c>
      <c r="E54" s="48">
        <f t="shared" ref="E54:AB54" si="16">1.732*E53*10*0.9</f>
        <v>216.55076201641305</v>
      </c>
      <c r="F54" s="48">
        <f t="shared" si="16"/>
        <v>202.84501758499394</v>
      </c>
      <c r="G54" s="48">
        <f t="shared" si="16"/>
        <v>216.55076201641305</v>
      </c>
      <c r="H54" s="48">
        <f t="shared" si="16"/>
        <v>227.51535756154766</v>
      </c>
      <c r="I54" s="48">
        <f t="shared" si="16"/>
        <v>241.22110199296674</v>
      </c>
      <c r="J54" s="48">
        <f t="shared" si="16"/>
        <v>222.03305978898035</v>
      </c>
      <c r="K54" s="48">
        <f t="shared" si="16"/>
        <v>249.44454865181697</v>
      </c>
      <c r="L54" s="48">
        <f t="shared" si="16"/>
        <v>328.93786635404382</v>
      </c>
      <c r="M54" s="48">
        <f t="shared" si="16"/>
        <v>435.84267291910891</v>
      </c>
      <c r="N54" s="48">
        <f t="shared" si="16"/>
        <v>529.99199999999996</v>
      </c>
      <c r="O54" s="48">
        <f t="shared" si="16"/>
        <v>529.04173505275492</v>
      </c>
      <c r="P54" s="48">
        <f t="shared" si="16"/>
        <v>493.40679953106655</v>
      </c>
      <c r="Q54" s="48">
        <f t="shared" si="16"/>
        <v>471.47760844079721</v>
      </c>
      <c r="R54" s="48">
        <f t="shared" si="16"/>
        <v>482.44220398593194</v>
      </c>
      <c r="S54" s="48">
        <f t="shared" si="16"/>
        <v>501.63024618991824</v>
      </c>
      <c r="T54" s="48">
        <f t="shared" si="16"/>
        <v>507.11254396248569</v>
      </c>
      <c r="U54" s="48">
        <f t="shared" si="16"/>
        <v>476.95990621336455</v>
      </c>
      <c r="V54" s="48">
        <f t="shared" si="16"/>
        <v>389.24314185228599</v>
      </c>
      <c r="W54" s="48">
        <f t="shared" si="16"/>
        <v>304.26752637749166</v>
      </c>
      <c r="X54" s="48">
        <f t="shared" si="16"/>
        <v>282.3383352872209</v>
      </c>
      <c r="Y54" s="48">
        <f t="shared" si="16"/>
        <v>320.71441969519367</v>
      </c>
      <c r="Z54" s="48">
        <f t="shared" si="16"/>
        <v>254.92684642438428</v>
      </c>
      <c r="AA54" s="48">
        <f t="shared" si="16"/>
        <v>263.15029308323602</v>
      </c>
      <c r="AB54" s="48">
        <f t="shared" si="16"/>
        <v>230.25650644783056</v>
      </c>
      <c r="AC54" s="43" t="s">
        <v>315</v>
      </c>
      <c r="AD54" s="90"/>
    </row>
    <row r="55" spans="1:30" ht="13.5" thickBot="1">
      <c r="A55" s="712"/>
      <c r="B55" s="718"/>
      <c r="C55" s="44" t="s">
        <v>18</v>
      </c>
      <c r="D55" s="45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7"/>
      <c r="AC55" s="43"/>
      <c r="AD55" s="90"/>
    </row>
    <row r="56" spans="1:30">
      <c r="A56" s="710" t="s">
        <v>44</v>
      </c>
      <c r="B56" s="716" t="s">
        <v>24</v>
      </c>
      <c r="C56" s="39" t="s">
        <v>16</v>
      </c>
      <c r="D56" s="12">
        <v>7.8253223915592001</v>
      </c>
      <c r="E56" s="12">
        <v>5.9788980070340001</v>
      </c>
      <c r="F56" s="12">
        <v>5.8909730363423201</v>
      </c>
      <c r="G56" s="12">
        <v>5.80304806565064</v>
      </c>
      <c r="H56" s="40">
        <v>5.6271981242672897</v>
      </c>
      <c r="I56" s="12">
        <v>5.27549824150059</v>
      </c>
      <c r="J56" s="12">
        <v>6.0668229777256704</v>
      </c>
      <c r="K56" s="12">
        <v>6.9460726846424397</v>
      </c>
      <c r="L56" s="12">
        <v>7.2977725674091403</v>
      </c>
      <c r="M56" s="12">
        <v>9.4958968347010604</v>
      </c>
      <c r="N56" s="40">
        <v>9.23212192262603</v>
      </c>
      <c r="O56" s="12">
        <v>10.0234466588511</v>
      </c>
      <c r="P56" s="12">
        <v>9.8475967174677592</v>
      </c>
      <c r="Q56" s="12">
        <v>10.2872215709261</v>
      </c>
      <c r="R56" s="12">
        <v>9.1441969519343491</v>
      </c>
      <c r="S56" s="12">
        <v>9.4958968347010604</v>
      </c>
      <c r="T56" s="12">
        <v>10.199296600234501</v>
      </c>
      <c r="U56" s="12">
        <v>9.4079718640093795</v>
      </c>
      <c r="V56" s="40">
        <v>9.4958968347010604</v>
      </c>
      <c r="W56" s="12">
        <v>8.5287221570926093</v>
      </c>
      <c r="X56" s="12">
        <v>9.9355216881594401</v>
      </c>
      <c r="Y56" s="40">
        <v>10</v>
      </c>
      <c r="Z56" s="12">
        <v>12.9249706916764</v>
      </c>
      <c r="AA56" s="12">
        <v>7.7373974208675298</v>
      </c>
      <c r="AB56" s="12">
        <v>7.12192262602579</v>
      </c>
      <c r="AC56" s="26" t="s">
        <v>9</v>
      </c>
      <c r="AD56" s="462"/>
    </row>
    <row r="57" spans="1:30">
      <c r="A57" s="711"/>
      <c r="B57" s="717"/>
      <c r="C57" s="41" t="s">
        <v>17</v>
      </c>
      <c r="D57" s="48">
        <f t="shared" ref="D57:AB57" si="17">1.732*D56*10*0.9</f>
        <v>121.9811254396248</v>
      </c>
      <c r="E57" s="48">
        <f t="shared" si="17"/>
        <v>93.199062133645995</v>
      </c>
      <c r="F57" s="48">
        <f t="shared" si="17"/>
        <v>91.828487690504076</v>
      </c>
      <c r="G57" s="48">
        <f t="shared" si="17"/>
        <v>90.457913247362171</v>
      </c>
      <c r="H57" s="48">
        <f t="shared" si="17"/>
        <v>87.716764361078518</v>
      </c>
      <c r="I57" s="48">
        <f t="shared" si="17"/>
        <v>82.234466588511197</v>
      </c>
      <c r="J57" s="48">
        <f t="shared" si="17"/>
        <v>94.569636576787758</v>
      </c>
      <c r="K57" s="48">
        <f t="shared" si="17"/>
        <v>108.27538100820635</v>
      </c>
      <c r="L57" s="48">
        <f t="shared" si="17"/>
        <v>113.75767878077367</v>
      </c>
      <c r="M57" s="48">
        <f t="shared" si="17"/>
        <v>148.02203985932013</v>
      </c>
      <c r="N57" s="48">
        <f t="shared" si="17"/>
        <v>143.91031652989454</v>
      </c>
      <c r="O57" s="48">
        <f t="shared" si="17"/>
        <v>156.24548651817096</v>
      </c>
      <c r="P57" s="48">
        <f t="shared" si="17"/>
        <v>153.50433763188741</v>
      </c>
      <c r="Q57" s="48">
        <f t="shared" si="17"/>
        <v>160.35720984759604</v>
      </c>
      <c r="R57" s="48">
        <f t="shared" si="17"/>
        <v>142.53974208675263</v>
      </c>
      <c r="S57" s="48">
        <f t="shared" si="17"/>
        <v>148.02203985932013</v>
      </c>
      <c r="T57" s="48">
        <f t="shared" si="17"/>
        <v>158.9866354044554</v>
      </c>
      <c r="U57" s="48">
        <f t="shared" si="17"/>
        <v>146.65146541617821</v>
      </c>
      <c r="V57" s="48">
        <f t="shared" si="17"/>
        <v>148.02203985932013</v>
      </c>
      <c r="W57" s="48">
        <f t="shared" si="17"/>
        <v>132.94572098475959</v>
      </c>
      <c r="X57" s="48">
        <f t="shared" si="17"/>
        <v>154.87491207502936</v>
      </c>
      <c r="Y57" s="48">
        <f t="shared" si="17"/>
        <v>155.88</v>
      </c>
      <c r="Z57" s="48">
        <f t="shared" si="17"/>
        <v>201.47444314185174</v>
      </c>
      <c r="AA57" s="48">
        <f t="shared" si="17"/>
        <v>120.61055099648306</v>
      </c>
      <c r="AB57" s="48">
        <f t="shared" si="17"/>
        <v>111.01652989449002</v>
      </c>
      <c r="AC57" s="43" t="s">
        <v>315</v>
      </c>
      <c r="AD57" s="90"/>
    </row>
    <row r="58" spans="1:30" ht="13.5" thickBot="1">
      <c r="A58" s="712"/>
      <c r="B58" s="718"/>
      <c r="C58" s="44" t="s">
        <v>18</v>
      </c>
      <c r="D58" s="45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7"/>
      <c r="AC58" s="43"/>
      <c r="AD58" s="90"/>
    </row>
    <row r="59" spans="1:30">
      <c r="A59" s="710" t="s">
        <v>45</v>
      </c>
      <c r="B59" s="716" t="s">
        <v>35</v>
      </c>
      <c r="C59" s="39" t="s">
        <v>16</v>
      </c>
      <c r="D59" s="12">
        <v>16.647127784290699</v>
      </c>
      <c r="E59" s="12">
        <v>14.0679953106682</v>
      </c>
      <c r="F59" s="12">
        <v>14.7713950762016</v>
      </c>
      <c r="G59" s="12">
        <v>14.1852286049238</v>
      </c>
      <c r="H59" s="40">
        <v>13.2473622508793</v>
      </c>
      <c r="I59" s="12">
        <v>13.599062133645999</v>
      </c>
      <c r="J59" s="12">
        <v>15.4747948417351</v>
      </c>
      <c r="K59" s="12">
        <v>15.592028135990599</v>
      </c>
      <c r="L59" s="12">
        <v>19.695193434935501</v>
      </c>
      <c r="M59" s="12">
        <v>17.467760844079699</v>
      </c>
      <c r="N59" s="40">
        <v>16.178194607268502</v>
      </c>
      <c r="O59" s="12">
        <v>19.577960140679998</v>
      </c>
      <c r="P59" s="12">
        <v>17.584994138335301</v>
      </c>
      <c r="Q59" s="12">
        <v>15.3575615474795</v>
      </c>
      <c r="R59" s="12">
        <v>16.178194607268502</v>
      </c>
      <c r="S59" s="12">
        <v>18.4056271981243</v>
      </c>
      <c r="T59" s="12">
        <v>14.7713950762016</v>
      </c>
      <c r="U59" s="12">
        <v>15.3575615474795</v>
      </c>
      <c r="V59" s="40">
        <v>14.536928487690499</v>
      </c>
      <c r="W59" s="12">
        <v>11.957796014068</v>
      </c>
      <c r="X59" s="12">
        <v>17.819460726846401</v>
      </c>
      <c r="Y59" s="40">
        <v>16.998827667057402</v>
      </c>
      <c r="Z59" s="12">
        <v>14.7713950762016</v>
      </c>
      <c r="AA59" s="12">
        <v>16.412661195779599</v>
      </c>
      <c r="AB59" s="12">
        <v>15.4747948417351</v>
      </c>
      <c r="AC59" s="26" t="s">
        <v>9</v>
      </c>
      <c r="AD59" s="462"/>
    </row>
    <row r="60" spans="1:30">
      <c r="A60" s="711"/>
      <c r="B60" s="717"/>
      <c r="C60" s="41" t="s">
        <v>17</v>
      </c>
      <c r="D60" s="48">
        <f t="shared" ref="D60:AB60" si="18">1.732*D59*10*0.9</f>
        <v>259.49542790152339</v>
      </c>
      <c r="E60" s="48">
        <f t="shared" si="18"/>
        <v>219.29191090269589</v>
      </c>
      <c r="F60" s="48">
        <f t="shared" si="18"/>
        <v>230.25650644783056</v>
      </c>
      <c r="G60" s="48">
        <f t="shared" si="18"/>
        <v>221.11934349355221</v>
      </c>
      <c r="H60" s="48">
        <f t="shared" si="18"/>
        <v>206.49988276670655</v>
      </c>
      <c r="I60" s="48">
        <f t="shared" si="18"/>
        <v>211.98218053927383</v>
      </c>
      <c r="J60" s="48">
        <f t="shared" si="18"/>
        <v>241.22110199296674</v>
      </c>
      <c r="K60" s="48">
        <f t="shared" si="18"/>
        <v>243.04853458382144</v>
      </c>
      <c r="L60" s="48">
        <f t="shared" si="18"/>
        <v>307.00867526377459</v>
      </c>
      <c r="M60" s="48">
        <f t="shared" si="18"/>
        <v>272.28745603751435</v>
      </c>
      <c r="N60" s="48">
        <f t="shared" si="18"/>
        <v>252.18569753810138</v>
      </c>
      <c r="O60" s="48">
        <f t="shared" si="18"/>
        <v>305.18124267291984</v>
      </c>
      <c r="P60" s="48">
        <f t="shared" si="18"/>
        <v>274.11488862837064</v>
      </c>
      <c r="Q60" s="48">
        <f t="shared" si="18"/>
        <v>239.39366940211045</v>
      </c>
      <c r="R60" s="48">
        <f t="shared" si="18"/>
        <v>252.18569753810138</v>
      </c>
      <c r="S60" s="48">
        <f t="shared" si="18"/>
        <v>286.9069167643616</v>
      </c>
      <c r="T60" s="48">
        <f t="shared" si="18"/>
        <v>230.25650644783056</v>
      </c>
      <c r="U60" s="48">
        <f t="shared" si="18"/>
        <v>239.39366940211045</v>
      </c>
      <c r="V60" s="48">
        <f t="shared" si="18"/>
        <v>226.60164126611949</v>
      </c>
      <c r="W60" s="48">
        <f t="shared" si="18"/>
        <v>186.39812426729199</v>
      </c>
      <c r="X60" s="48">
        <f t="shared" si="18"/>
        <v>277.76975381008168</v>
      </c>
      <c r="Y60" s="48">
        <f t="shared" si="18"/>
        <v>264.97772567409083</v>
      </c>
      <c r="Z60" s="48">
        <f t="shared" si="18"/>
        <v>230.25650644783056</v>
      </c>
      <c r="AA60" s="48">
        <f t="shared" si="18"/>
        <v>255.8405627198124</v>
      </c>
      <c r="AB60" s="48">
        <f t="shared" si="18"/>
        <v>241.22110199296674</v>
      </c>
      <c r="AC60" s="43" t="s">
        <v>315</v>
      </c>
      <c r="AD60" s="90"/>
    </row>
    <row r="61" spans="1:30" ht="13.5" thickBot="1">
      <c r="A61" s="712"/>
      <c r="B61" s="718"/>
      <c r="C61" s="44" t="s">
        <v>18</v>
      </c>
      <c r="D61" s="45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7"/>
      <c r="AC61" s="43"/>
      <c r="AD61" s="90"/>
    </row>
    <row r="62" spans="1:30">
      <c r="A62" s="710" t="s">
        <v>46</v>
      </c>
      <c r="B62" s="716" t="s">
        <v>47</v>
      </c>
      <c r="C62" s="39" t="s">
        <v>16</v>
      </c>
      <c r="D62" s="12">
        <v>14.243845252051599</v>
      </c>
      <c r="E62" s="12">
        <v>13.188745603751499</v>
      </c>
      <c r="F62" s="12">
        <v>12.7491207502931</v>
      </c>
      <c r="G62" s="12">
        <v>14.419695193434899</v>
      </c>
      <c r="H62" s="40">
        <v>12.4853458382181</v>
      </c>
      <c r="I62" s="12">
        <v>12.309495896834701</v>
      </c>
      <c r="J62" s="12">
        <v>14.947245017585001</v>
      </c>
      <c r="K62" s="12">
        <v>15.1230949589683</v>
      </c>
      <c r="L62" s="12">
        <v>18.640093786635401</v>
      </c>
      <c r="M62" s="12">
        <v>26.8171160609613</v>
      </c>
      <c r="N62" s="40">
        <v>35</v>
      </c>
      <c r="O62" s="12">
        <v>34.994138335287197</v>
      </c>
      <c r="P62" s="12">
        <v>34.378663540445501</v>
      </c>
      <c r="Q62" s="12">
        <v>33.323563892145401</v>
      </c>
      <c r="R62" s="12">
        <v>34.730363423212196</v>
      </c>
      <c r="S62" s="12">
        <v>31.916764361078499</v>
      </c>
      <c r="T62" s="12">
        <v>32.620164126612003</v>
      </c>
      <c r="U62" s="12">
        <v>32.444314185228599</v>
      </c>
      <c r="V62" s="12">
        <v>27.3446658851114</v>
      </c>
      <c r="W62" s="12">
        <v>22.9484173505275</v>
      </c>
      <c r="X62" s="12">
        <v>19.079718640093802</v>
      </c>
      <c r="Y62" s="40">
        <v>19</v>
      </c>
      <c r="Z62" s="12">
        <v>16.6178194607268</v>
      </c>
      <c r="AA62" s="12">
        <v>17.584994138335301</v>
      </c>
      <c r="AB62" s="12">
        <v>14.419695193434899</v>
      </c>
      <c r="AC62" s="26" t="s">
        <v>9</v>
      </c>
      <c r="AD62" s="462"/>
    </row>
    <row r="63" spans="1:30">
      <c r="A63" s="711"/>
      <c r="B63" s="717"/>
      <c r="C63" s="41" t="s">
        <v>17</v>
      </c>
      <c r="D63" s="48">
        <f>1.732*D62*10*0.9</f>
        <v>222.03305978898035</v>
      </c>
      <c r="E63" s="48">
        <f t="shared" ref="E63:AB63" si="19">1.732*E62*10*0.9</f>
        <v>205.58616647127837</v>
      </c>
      <c r="F63" s="48">
        <f t="shared" si="19"/>
        <v>198.73329425556884</v>
      </c>
      <c r="G63" s="48">
        <f t="shared" si="19"/>
        <v>224.7742086752632</v>
      </c>
      <c r="H63" s="48">
        <f t="shared" si="19"/>
        <v>194.62157092614376</v>
      </c>
      <c r="I63" s="48">
        <f t="shared" si="19"/>
        <v>191.88042203985933</v>
      </c>
      <c r="J63" s="48">
        <f t="shared" si="19"/>
        <v>232.99765533411497</v>
      </c>
      <c r="K63" s="48">
        <f t="shared" si="19"/>
        <v>235.73880422039784</v>
      </c>
      <c r="L63" s="48">
        <f t="shared" si="19"/>
        <v>290.56178194607264</v>
      </c>
      <c r="M63" s="48">
        <f t="shared" si="19"/>
        <v>418.02520515826473</v>
      </c>
      <c r="N63" s="48">
        <f t="shared" si="19"/>
        <v>545.57999999999993</v>
      </c>
      <c r="O63" s="48">
        <f t="shared" si="19"/>
        <v>545.48862837045681</v>
      </c>
      <c r="P63" s="48">
        <f t="shared" si="19"/>
        <v>535.89460726846448</v>
      </c>
      <c r="Q63" s="48">
        <f t="shared" si="19"/>
        <v>519.44771395076248</v>
      </c>
      <c r="R63" s="48">
        <f t="shared" si="19"/>
        <v>541.3769050410317</v>
      </c>
      <c r="S63" s="48">
        <f t="shared" si="19"/>
        <v>497.51852286049166</v>
      </c>
      <c r="T63" s="48">
        <f t="shared" si="19"/>
        <v>508.48311840562798</v>
      </c>
      <c r="U63" s="48">
        <f t="shared" si="19"/>
        <v>505.74196951934346</v>
      </c>
      <c r="V63" s="48">
        <f t="shared" si="19"/>
        <v>426.24865181711652</v>
      </c>
      <c r="W63" s="48">
        <f t="shared" si="19"/>
        <v>357.71992966002267</v>
      </c>
      <c r="X63" s="48">
        <f t="shared" si="19"/>
        <v>297.41465416178221</v>
      </c>
      <c r="Y63" s="48">
        <f t="shared" si="19"/>
        <v>296.17200000000003</v>
      </c>
      <c r="Z63" s="48">
        <f t="shared" si="19"/>
        <v>259.03856975380938</v>
      </c>
      <c r="AA63" s="48">
        <f t="shared" si="19"/>
        <v>274.11488862837064</v>
      </c>
      <c r="AB63" s="48">
        <f t="shared" si="19"/>
        <v>224.7742086752632</v>
      </c>
      <c r="AC63" s="43" t="s">
        <v>315</v>
      </c>
      <c r="AD63" s="90"/>
    </row>
    <row r="64" spans="1:30" ht="13.5" thickBot="1">
      <c r="A64" s="712"/>
      <c r="B64" s="718"/>
      <c r="C64" s="60" t="s">
        <v>18</v>
      </c>
      <c r="D64" s="45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3"/>
      <c r="AD64" s="90"/>
    </row>
    <row r="65" spans="1:30">
      <c r="A65" s="710" t="s">
        <v>48</v>
      </c>
      <c r="B65" s="716" t="s">
        <v>49</v>
      </c>
      <c r="C65" s="41" t="s">
        <v>16</v>
      </c>
      <c r="D65" s="260">
        <v>2.989449003517</v>
      </c>
      <c r="E65" s="260">
        <v>2.6377491207502901</v>
      </c>
      <c r="F65" s="260">
        <v>0</v>
      </c>
      <c r="G65" s="260">
        <v>2.2860492379835899</v>
      </c>
      <c r="H65" s="260">
        <v>2.1101992966002299</v>
      </c>
      <c r="I65" s="260">
        <v>2.6377491207502901</v>
      </c>
      <c r="J65" s="260">
        <v>3.1652989449003499</v>
      </c>
      <c r="K65" s="260">
        <v>3.5169988276670598</v>
      </c>
      <c r="L65" s="260">
        <v>4.0445486518171201</v>
      </c>
      <c r="M65" s="260">
        <v>4.9237983587338796</v>
      </c>
      <c r="N65" s="260">
        <v>6.8581477139507596</v>
      </c>
      <c r="O65" s="260">
        <v>5.27549824150059</v>
      </c>
      <c r="P65" s="260">
        <v>6.1547479484173504</v>
      </c>
      <c r="Q65" s="260">
        <v>4.5720984759671701</v>
      </c>
      <c r="R65" s="260">
        <v>6.5064478311840599</v>
      </c>
      <c r="S65" s="260">
        <v>5.0996483001172299</v>
      </c>
      <c r="T65" s="260">
        <v>3.86869871043376</v>
      </c>
      <c r="U65" s="260">
        <v>4.7479484173505302</v>
      </c>
      <c r="V65" s="260">
        <v>3.3411488862837002</v>
      </c>
      <c r="W65" s="260">
        <v>2.4618991793669398</v>
      </c>
      <c r="X65" s="260">
        <v>3.86869871043376</v>
      </c>
      <c r="Y65" s="260">
        <v>3.86869871043376</v>
      </c>
      <c r="Z65" s="260">
        <v>2.8135990621336502</v>
      </c>
      <c r="AA65" s="260">
        <v>3.1652989449003499</v>
      </c>
      <c r="AB65" s="260">
        <v>2.8135990621336502</v>
      </c>
      <c r="AC65" s="26" t="s">
        <v>9</v>
      </c>
      <c r="AD65" s="90"/>
    </row>
    <row r="66" spans="1:30">
      <c r="A66" s="711"/>
      <c r="B66" s="717"/>
      <c r="C66" s="41" t="s">
        <v>17</v>
      </c>
      <c r="D66" s="48">
        <f t="shared" ref="D66:AB66" si="20">1.732*D65*10*0.9</f>
        <v>46.599531066822998</v>
      </c>
      <c r="E66" s="48">
        <f t="shared" si="20"/>
        <v>41.11723329425552</v>
      </c>
      <c r="F66" s="48">
        <f t="shared" si="20"/>
        <v>0</v>
      </c>
      <c r="G66" s="48">
        <f t="shared" si="20"/>
        <v>35.634935521688199</v>
      </c>
      <c r="H66" s="48">
        <f t="shared" si="20"/>
        <v>32.893786635404382</v>
      </c>
      <c r="I66" s="48">
        <f t="shared" si="20"/>
        <v>41.11723329425552</v>
      </c>
      <c r="J66" s="48">
        <f t="shared" si="20"/>
        <v>49.340679953106651</v>
      </c>
      <c r="K66" s="48">
        <f t="shared" si="20"/>
        <v>54.822977725674136</v>
      </c>
      <c r="L66" s="48">
        <f t="shared" si="20"/>
        <v>63.046424384525274</v>
      </c>
      <c r="M66" s="48">
        <f t="shared" si="20"/>
        <v>76.752168815943705</v>
      </c>
      <c r="N66" s="48">
        <f t="shared" si="20"/>
        <v>106.90480656506445</v>
      </c>
      <c r="O66" s="48">
        <f t="shared" si="20"/>
        <v>82.234466588511197</v>
      </c>
      <c r="P66" s="48">
        <f t="shared" si="20"/>
        <v>95.940211019929663</v>
      </c>
      <c r="Q66" s="48">
        <f t="shared" si="20"/>
        <v>71.269871043376256</v>
      </c>
      <c r="R66" s="48">
        <f t="shared" si="20"/>
        <v>101.42250879249713</v>
      </c>
      <c r="S66" s="48">
        <f t="shared" si="20"/>
        <v>79.493317702227387</v>
      </c>
      <c r="T66" s="48">
        <f t="shared" si="20"/>
        <v>60.305275498241457</v>
      </c>
      <c r="U66" s="48">
        <f t="shared" si="20"/>
        <v>74.011019929660065</v>
      </c>
      <c r="V66" s="48">
        <f t="shared" si="20"/>
        <v>52.081828839390319</v>
      </c>
      <c r="W66" s="48">
        <f t="shared" si="20"/>
        <v>38.376084407971852</v>
      </c>
      <c r="X66" s="48">
        <f t="shared" si="20"/>
        <v>60.305275498241457</v>
      </c>
      <c r="Y66" s="48">
        <f t="shared" si="20"/>
        <v>60.305275498241457</v>
      </c>
      <c r="Z66" s="48">
        <f t="shared" si="20"/>
        <v>43.858382180539337</v>
      </c>
      <c r="AA66" s="48">
        <f t="shared" si="20"/>
        <v>49.340679953106651</v>
      </c>
      <c r="AB66" s="48">
        <f t="shared" si="20"/>
        <v>43.858382180539337</v>
      </c>
      <c r="AC66" s="43" t="s">
        <v>315</v>
      </c>
      <c r="AD66" s="245"/>
    </row>
    <row r="67" spans="1:30" ht="13.5" thickBot="1">
      <c r="A67" s="712"/>
      <c r="B67" s="718"/>
      <c r="C67" s="60" t="s">
        <v>18</v>
      </c>
      <c r="D67" s="64"/>
      <c r="E67" s="64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41"/>
      <c r="AD67" s="245"/>
    </row>
    <row r="68" spans="1:30" ht="12.75" customHeight="1">
      <c r="A68" s="706" t="s">
        <v>51</v>
      </c>
      <c r="B68" s="719"/>
      <c r="C68" s="41" t="s">
        <v>16</v>
      </c>
      <c r="D68" s="65">
        <f>D36+D46</f>
        <v>146.18991793669389</v>
      </c>
      <c r="E68" s="65">
        <f t="shared" ref="E68:AB69" si="21">E36+E46</f>
        <v>130.68581477139509</v>
      </c>
      <c r="F68" s="65">
        <f t="shared" si="21"/>
        <v>126.31887456037509</v>
      </c>
      <c r="G68" s="65">
        <f t="shared" si="21"/>
        <v>124.70691676436108</v>
      </c>
      <c r="H68" s="65">
        <f t="shared" si="21"/>
        <v>119.87104337631899</v>
      </c>
      <c r="I68" s="65">
        <f t="shared" si="21"/>
        <v>123.27080890973045</v>
      </c>
      <c r="J68" s="65">
        <f t="shared" si="21"/>
        <v>133.17702227432591</v>
      </c>
      <c r="K68" s="65">
        <f t="shared" si="21"/>
        <v>152.13950762016398</v>
      </c>
      <c r="L68" s="65">
        <f t="shared" si="21"/>
        <v>189.06799531066812</v>
      </c>
      <c r="M68" s="65">
        <f t="shared" si="21"/>
        <v>234.93552168815933</v>
      </c>
      <c r="N68" s="65">
        <f t="shared" si="21"/>
        <v>267.66342321219219</v>
      </c>
      <c r="O68" s="65">
        <f t="shared" si="21"/>
        <v>261.9887456037514</v>
      </c>
      <c r="P68" s="65">
        <f t="shared" si="21"/>
        <v>256.30128956623673</v>
      </c>
      <c r="Q68" s="65">
        <f>Q36+Q46</f>
        <v>251.69988276670574</v>
      </c>
      <c r="R68" s="65">
        <f t="shared" si="21"/>
        <v>251.69988276670577</v>
      </c>
      <c r="S68" s="65">
        <f t="shared" si="21"/>
        <v>240.26963657678792</v>
      </c>
      <c r="T68" s="65">
        <f t="shared" si="21"/>
        <v>240.32825322391577</v>
      </c>
      <c r="U68" s="65">
        <f t="shared" si="21"/>
        <v>233.85111371629554</v>
      </c>
      <c r="V68" s="65">
        <f t="shared" si="21"/>
        <v>208.08909730363416</v>
      </c>
      <c r="W68" s="65">
        <f t="shared" si="21"/>
        <v>184.64947245017578</v>
      </c>
      <c r="X68" s="65">
        <f t="shared" si="21"/>
        <v>181.18757327080885</v>
      </c>
      <c r="Y68" s="65">
        <f t="shared" si="21"/>
        <v>176.65861664712779</v>
      </c>
      <c r="Z68" s="65">
        <f t="shared" si="21"/>
        <v>168.9660023446657</v>
      </c>
      <c r="AA68" s="65">
        <f t="shared" si="21"/>
        <v>160.37866354044559</v>
      </c>
      <c r="AB68" s="65">
        <f t="shared" si="21"/>
        <v>141.1230949589683</v>
      </c>
      <c r="AC68" s="66"/>
      <c r="AD68" s="263"/>
    </row>
    <row r="69" spans="1:30">
      <c r="A69" s="732"/>
      <c r="B69" s="733"/>
      <c r="C69" s="67" t="s">
        <v>17</v>
      </c>
      <c r="D69" s="68">
        <f>D37+D47</f>
        <v>2278.8084407971842</v>
      </c>
      <c r="E69" s="68">
        <f t="shared" si="21"/>
        <v>2037.1304806565067</v>
      </c>
      <c r="F69" s="68">
        <f t="shared" si="21"/>
        <v>1969.0586166471271</v>
      </c>
      <c r="G69" s="68">
        <f t="shared" si="21"/>
        <v>1943.9314185228604</v>
      </c>
      <c r="H69" s="68">
        <f t="shared" si="21"/>
        <v>1868.5498241500607</v>
      </c>
      <c r="I69" s="68">
        <f t="shared" si="21"/>
        <v>1921.5453692848785</v>
      </c>
      <c r="J69" s="68">
        <f t="shared" si="21"/>
        <v>2075.9634232121925</v>
      </c>
      <c r="K69" s="68">
        <f t="shared" si="21"/>
        <v>2371.5506447831158</v>
      </c>
      <c r="L69" s="68">
        <f t="shared" si="21"/>
        <v>2947.1919109026949</v>
      </c>
      <c r="M69" s="68">
        <f t="shared" si="21"/>
        <v>3662.1749120750283</v>
      </c>
      <c r="N69" s="68">
        <f t="shared" si="21"/>
        <v>4172.3374410316519</v>
      </c>
      <c r="O69" s="68">
        <f t="shared" si="21"/>
        <v>4083.8805664712777</v>
      </c>
      <c r="P69" s="68">
        <f t="shared" si="21"/>
        <v>3995.2245017584987</v>
      </c>
      <c r="Q69" s="68">
        <f>Q37+Q47</f>
        <v>3923.4977725674094</v>
      </c>
      <c r="R69" s="68">
        <f t="shared" si="21"/>
        <v>3923.4977725674098</v>
      </c>
      <c r="S69" s="68">
        <f t="shared" si="21"/>
        <v>3745.3230949589697</v>
      </c>
      <c r="T69" s="68">
        <f t="shared" si="21"/>
        <v>3746.2368112543991</v>
      </c>
      <c r="U69" s="68">
        <f t="shared" si="21"/>
        <v>3645.2711606096145</v>
      </c>
      <c r="V69" s="68">
        <f t="shared" si="21"/>
        <v>3243.6928487690493</v>
      </c>
      <c r="W69" s="68">
        <f t="shared" si="21"/>
        <v>2878.3159765533401</v>
      </c>
      <c r="X69" s="68">
        <f t="shared" si="21"/>
        <v>2824.3518921453679</v>
      </c>
      <c r="Y69" s="68">
        <f t="shared" si="21"/>
        <v>2753.7545162954279</v>
      </c>
      <c r="Z69" s="68">
        <f t="shared" si="21"/>
        <v>2633.842044548649</v>
      </c>
      <c r="AA69" s="68">
        <f t="shared" si="21"/>
        <v>2499.9826072684659</v>
      </c>
      <c r="AB69" s="68">
        <f t="shared" si="21"/>
        <v>2199.8268042203977</v>
      </c>
      <c r="AC69" s="66"/>
      <c r="AD69" s="263"/>
    </row>
    <row r="70" spans="1:30" ht="13.5" thickBot="1">
      <c r="A70" s="708"/>
      <c r="B70" s="720"/>
      <c r="C70" s="69" t="s">
        <v>33</v>
      </c>
      <c r="D70" s="87">
        <f>D38+D48</f>
        <v>661.16511137162888</v>
      </c>
      <c r="E70" s="70">
        <f t="shared" ref="E70:AB70" si="22">E48+E38</f>
        <v>591.13789449003525</v>
      </c>
      <c r="F70" s="70">
        <f t="shared" si="22"/>
        <v>572.76305978897994</v>
      </c>
      <c r="G70" s="70">
        <f t="shared" si="22"/>
        <v>565.23403751465412</v>
      </c>
      <c r="H70" s="70">
        <f t="shared" si="22"/>
        <v>542.91194841735114</v>
      </c>
      <c r="I70" s="70">
        <f t="shared" si="22"/>
        <v>558.10705041031702</v>
      </c>
      <c r="J70" s="70">
        <f t="shared" si="22"/>
        <v>603.46392731535752</v>
      </c>
      <c r="K70" s="70">
        <f t="shared" si="22"/>
        <v>688.62228604923735</v>
      </c>
      <c r="L70" s="70">
        <f t="shared" si="22"/>
        <v>856.54506682297722</v>
      </c>
      <c r="M70" s="70">
        <f t="shared" si="22"/>
        <v>1063.9769402110196</v>
      </c>
      <c r="N70" s="70">
        <f t="shared" si="22"/>
        <v>1212.3705336647126</v>
      </c>
      <c r="O70" s="70">
        <f t="shared" si="22"/>
        <v>1186.1484841266119</v>
      </c>
      <c r="P70" s="70">
        <f t="shared" si="22"/>
        <v>1160.9496506447831</v>
      </c>
      <c r="Q70" s="70">
        <f t="shared" si="22"/>
        <v>1140.8570293083237</v>
      </c>
      <c r="R70" s="70">
        <f t="shared" si="22"/>
        <v>1140.3544853458384</v>
      </c>
      <c r="S70" s="70">
        <f t="shared" si="22"/>
        <v>1087.185334114889</v>
      </c>
      <c r="T70" s="70">
        <f t="shared" si="22"/>
        <v>1088.44626260258</v>
      </c>
      <c r="U70" s="70">
        <f t="shared" si="22"/>
        <v>1058.9423634232126</v>
      </c>
      <c r="V70" s="70">
        <f t="shared" si="22"/>
        <v>942.26992966002331</v>
      </c>
      <c r="W70" s="70">
        <f t="shared" si="22"/>
        <v>837.57266166471243</v>
      </c>
      <c r="X70" s="70">
        <f t="shared" si="22"/>
        <v>821.36516201641234</v>
      </c>
      <c r="Y70" s="70">
        <f t="shared" si="22"/>
        <v>799.76129047596714</v>
      </c>
      <c r="Z70" s="70">
        <f t="shared" si="22"/>
        <v>765.82948558030409</v>
      </c>
      <c r="AA70" s="70">
        <f t="shared" si="22"/>
        <v>726.2747071512315</v>
      </c>
      <c r="AB70" s="71">
        <f t="shared" si="22"/>
        <v>638.38433669402082</v>
      </c>
      <c r="AC70" s="66"/>
      <c r="AD70" s="263"/>
    </row>
    <row r="71" spans="1:30">
      <c r="AC71" s="7"/>
      <c r="AD71" s="10"/>
    </row>
    <row r="72" spans="1:30" ht="13.5" thickBot="1">
      <c r="AC72" s="7"/>
      <c r="AD72" s="10"/>
    </row>
    <row r="73" spans="1:30" ht="34.5" thickBot="1">
      <c r="A73" s="320" t="s">
        <v>3</v>
      </c>
      <c r="B73" s="16" t="s">
        <v>4</v>
      </c>
      <c r="C73" s="17" t="s">
        <v>5</v>
      </c>
      <c r="D73" s="18"/>
      <c r="E73" s="736" t="s">
        <v>6</v>
      </c>
      <c r="F73" s="737"/>
      <c r="G73" s="737"/>
      <c r="H73" s="737"/>
      <c r="I73" s="737"/>
      <c r="J73" s="737"/>
      <c r="K73" s="737"/>
      <c r="L73" s="737"/>
      <c r="M73" s="737"/>
      <c r="N73" s="737"/>
      <c r="O73" s="737"/>
      <c r="P73" s="737"/>
      <c r="Q73" s="737"/>
      <c r="R73" s="737"/>
      <c r="S73" s="737"/>
      <c r="T73" s="737"/>
      <c r="U73" s="737"/>
      <c r="V73" s="737"/>
      <c r="W73" s="737"/>
      <c r="X73" s="737"/>
      <c r="Y73" s="737"/>
      <c r="Z73" s="737"/>
      <c r="AA73" s="737"/>
      <c r="AB73" s="738"/>
      <c r="AC73" s="19" t="s">
        <v>7</v>
      </c>
      <c r="AD73" s="543"/>
    </row>
    <row r="74" spans="1:30" ht="13.5" thickBot="1">
      <c r="A74" s="20" t="s">
        <v>52</v>
      </c>
      <c r="B74" s="21"/>
      <c r="C74" s="22"/>
      <c r="D74" s="72">
        <v>0</v>
      </c>
      <c r="E74" s="23">
        <v>1</v>
      </c>
      <c r="F74" s="23">
        <v>2</v>
      </c>
      <c r="G74" s="23">
        <v>3</v>
      </c>
      <c r="H74" s="24">
        <v>4</v>
      </c>
      <c r="I74" s="23">
        <v>5</v>
      </c>
      <c r="J74" s="23">
        <v>6</v>
      </c>
      <c r="K74" s="23">
        <v>7</v>
      </c>
      <c r="L74" s="23">
        <v>8</v>
      </c>
      <c r="M74" s="23">
        <v>9</v>
      </c>
      <c r="N74" s="24">
        <v>10</v>
      </c>
      <c r="O74" s="23">
        <v>11</v>
      </c>
      <c r="P74" s="23">
        <v>12</v>
      </c>
      <c r="Q74" s="23">
        <v>13</v>
      </c>
      <c r="R74" s="23">
        <v>14</v>
      </c>
      <c r="S74" s="23">
        <v>15</v>
      </c>
      <c r="T74" s="23">
        <v>16</v>
      </c>
      <c r="U74" s="23">
        <v>17</v>
      </c>
      <c r="V74" s="24">
        <v>18</v>
      </c>
      <c r="W74" s="23">
        <v>19</v>
      </c>
      <c r="X74" s="23">
        <v>20</v>
      </c>
      <c r="Y74" s="24">
        <v>21</v>
      </c>
      <c r="Z74" s="23">
        <v>22</v>
      </c>
      <c r="AA74" s="23">
        <v>23</v>
      </c>
      <c r="AB74" s="25">
        <v>24</v>
      </c>
      <c r="AC74" s="26"/>
      <c r="AD74" s="462"/>
    </row>
    <row r="75" spans="1:30">
      <c r="A75" s="27" t="s">
        <v>10</v>
      </c>
      <c r="B75" s="28"/>
      <c r="C75" s="29" t="s">
        <v>0</v>
      </c>
      <c r="D75" s="36">
        <v>10.4</v>
      </c>
      <c r="E75" s="36">
        <v>10.4</v>
      </c>
      <c r="F75" s="36">
        <v>10.4</v>
      </c>
      <c r="G75" s="36">
        <v>10.4</v>
      </c>
      <c r="H75" s="37">
        <v>10.4</v>
      </c>
      <c r="I75" s="36">
        <v>10.4</v>
      </c>
      <c r="J75" s="30">
        <v>10.3</v>
      </c>
      <c r="K75" s="30">
        <v>10.4</v>
      </c>
      <c r="L75" s="30">
        <v>10.3</v>
      </c>
      <c r="M75" s="30">
        <v>10.3</v>
      </c>
      <c r="N75" s="31">
        <v>10.3</v>
      </c>
      <c r="O75" s="36">
        <v>10.4</v>
      </c>
      <c r="P75" s="36">
        <v>10.4</v>
      </c>
      <c r="Q75" s="36">
        <v>10.4</v>
      </c>
      <c r="R75" s="36">
        <v>10.4</v>
      </c>
      <c r="S75" s="36">
        <v>10.4</v>
      </c>
      <c r="T75" s="36">
        <v>10.4</v>
      </c>
      <c r="U75" s="36">
        <v>10.4</v>
      </c>
      <c r="V75" s="37">
        <v>10.4</v>
      </c>
      <c r="W75" s="36">
        <v>10.4</v>
      </c>
      <c r="X75" s="36">
        <v>10.4</v>
      </c>
      <c r="Y75" s="37">
        <v>10.4</v>
      </c>
      <c r="Z75" s="36">
        <v>10.4</v>
      </c>
      <c r="AA75" s="36">
        <v>10.4</v>
      </c>
      <c r="AB75" s="38">
        <v>10.4</v>
      </c>
      <c r="AC75" s="26"/>
      <c r="AD75" s="462"/>
    </row>
    <row r="76" spans="1:30" ht="13.5" thickBot="1">
      <c r="A76" s="33" t="s">
        <v>13</v>
      </c>
      <c r="B76" s="34"/>
      <c r="C76" s="35" t="s">
        <v>11</v>
      </c>
      <c r="D76" s="73">
        <v>10.35</v>
      </c>
      <c r="E76" s="73">
        <v>10.45</v>
      </c>
      <c r="F76" s="73">
        <v>10.45</v>
      </c>
      <c r="G76" s="73">
        <v>10.46</v>
      </c>
      <c r="H76" s="74">
        <v>10.4</v>
      </c>
      <c r="I76" s="73">
        <v>10.41</v>
      </c>
      <c r="J76" s="73">
        <v>10.45</v>
      </c>
      <c r="K76" s="73">
        <v>10.4</v>
      </c>
      <c r="L76" s="73">
        <v>10.31</v>
      </c>
      <c r="M76" s="73">
        <v>10.55</v>
      </c>
      <c r="N76" s="74">
        <v>10.61</v>
      </c>
      <c r="O76" s="73">
        <v>10.45</v>
      </c>
      <c r="P76" s="73">
        <v>10.35</v>
      </c>
      <c r="Q76" s="73">
        <v>10.45</v>
      </c>
      <c r="R76" s="73">
        <v>10.34</v>
      </c>
      <c r="S76" s="73">
        <v>10.36</v>
      </c>
      <c r="T76" s="73">
        <v>10.4</v>
      </c>
      <c r="U76" s="73">
        <v>10.37</v>
      </c>
      <c r="V76" s="74">
        <v>10.4</v>
      </c>
      <c r="W76" s="73">
        <v>10.3</v>
      </c>
      <c r="X76" s="73">
        <v>10.3</v>
      </c>
      <c r="Y76" s="74">
        <v>10.35</v>
      </c>
      <c r="Z76" s="73">
        <v>10.3</v>
      </c>
      <c r="AA76" s="73">
        <v>10.35</v>
      </c>
      <c r="AB76" s="73">
        <v>10.35</v>
      </c>
      <c r="AC76" s="26"/>
      <c r="AD76" s="462"/>
    </row>
    <row r="77" spans="1:30">
      <c r="A77" s="710" t="s">
        <v>27</v>
      </c>
      <c r="B77" s="713" t="s">
        <v>413</v>
      </c>
      <c r="C77" s="41" t="s">
        <v>16</v>
      </c>
      <c r="D77" s="75">
        <f>D84+D87+D90+D93+D96+D130</f>
        <v>67.949704901206047</v>
      </c>
      <c r="E77" s="75">
        <f t="shared" ref="E77:AB77" si="23">E84+E87+E90+E93+E96+E130</f>
        <v>60.546574287913778</v>
      </c>
      <c r="F77" s="75">
        <f t="shared" si="23"/>
        <v>56.081601231716704</v>
      </c>
      <c r="G77" s="75">
        <f t="shared" si="23"/>
        <v>52.540415704387989</v>
      </c>
      <c r="H77" s="75">
        <f t="shared" si="23"/>
        <v>51.924557351809085</v>
      </c>
      <c r="I77" s="75">
        <f t="shared" si="23"/>
        <v>57.005388760585063</v>
      </c>
      <c r="J77" s="75">
        <f t="shared" si="23"/>
        <v>66.782140107775206</v>
      </c>
      <c r="K77" s="75">
        <f t="shared" si="23"/>
        <v>79.638183217859904</v>
      </c>
      <c r="L77" s="75">
        <f t="shared" si="23"/>
        <v>96.04824223761868</v>
      </c>
      <c r="M77" s="75">
        <f t="shared" si="23"/>
        <v>110.90582499358479</v>
      </c>
      <c r="N77" s="75">
        <f t="shared" si="23"/>
        <v>119.86143187066973</v>
      </c>
      <c r="O77" s="75">
        <f t="shared" si="23"/>
        <v>120.09237875288683</v>
      </c>
      <c r="P77" s="75">
        <f t="shared" si="23"/>
        <v>120.93918398768282</v>
      </c>
      <c r="Q77" s="75">
        <f t="shared" si="23"/>
        <v>117.70592763664357</v>
      </c>
      <c r="R77" s="75">
        <f>R84+R87+R90+R93+R96+R130</f>
        <v>116.24326404926865</v>
      </c>
      <c r="S77" s="75">
        <f t="shared" si="23"/>
        <v>115.60174493199897</v>
      </c>
      <c r="T77" s="75">
        <f t="shared" si="23"/>
        <v>115.21683346163715</v>
      </c>
      <c r="U77" s="75">
        <f>U84+U87+U90+U93+U96+U130</f>
        <v>112.75340005132153</v>
      </c>
      <c r="V77" s="75">
        <f t="shared" si="23"/>
        <v>108.51937387734154</v>
      </c>
      <c r="W77" s="75">
        <f t="shared" si="23"/>
        <v>104.67025917372337</v>
      </c>
      <c r="X77" s="75">
        <f t="shared" si="23"/>
        <v>95.740313061329232</v>
      </c>
      <c r="Y77" s="75">
        <f t="shared" si="23"/>
        <v>90.479856299717724</v>
      </c>
      <c r="Z77" s="75">
        <f t="shared" si="23"/>
        <v>81.960482422376188</v>
      </c>
      <c r="AA77" s="75">
        <f t="shared" si="23"/>
        <v>73.710546574287918</v>
      </c>
      <c r="AB77" s="75">
        <f t="shared" si="23"/>
        <v>67.487811136771867</v>
      </c>
      <c r="AC77" s="43" t="s">
        <v>315</v>
      </c>
      <c r="AD77" s="462"/>
    </row>
    <row r="78" spans="1:30">
      <c r="A78" s="711"/>
      <c r="B78" s="714"/>
      <c r="C78" s="41" t="s">
        <v>17</v>
      </c>
      <c r="D78" s="76">
        <v>1224</v>
      </c>
      <c r="E78" s="76">
        <v>1092</v>
      </c>
      <c r="F78" s="76">
        <v>1010.4</v>
      </c>
      <c r="G78" s="76">
        <v>948</v>
      </c>
      <c r="H78" s="76">
        <v>936</v>
      </c>
      <c r="I78" s="76">
        <v>1036.8</v>
      </c>
      <c r="J78" s="76">
        <v>1231.2</v>
      </c>
      <c r="K78" s="76">
        <v>1480.8</v>
      </c>
      <c r="L78" s="76">
        <v>1778.4</v>
      </c>
      <c r="M78" s="76">
        <v>2047.2</v>
      </c>
      <c r="N78" s="76">
        <v>2188.8000000000002</v>
      </c>
      <c r="O78" s="76">
        <v>2172</v>
      </c>
      <c r="P78" s="76">
        <v>2191.2000000000003</v>
      </c>
      <c r="Q78" s="76">
        <v>2131.2000000000003</v>
      </c>
      <c r="R78" s="76">
        <v>2095.2000000000003</v>
      </c>
      <c r="S78" s="76">
        <v>2090.4</v>
      </c>
      <c r="T78" s="76">
        <v>2073.6</v>
      </c>
      <c r="U78" s="76">
        <v>2037.6000000000001</v>
      </c>
      <c r="V78" s="76">
        <v>1958.4</v>
      </c>
      <c r="W78" s="76">
        <v>1884</v>
      </c>
      <c r="X78" s="76">
        <v>1739.9999999999998</v>
      </c>
      <c r="Y78" s="76">
        <v>1639.2</v>
      </c>
      <c r="Z78" s="76">
        <v>1492.8</v>
      </c>
      <c r="AA78" s="76">
        <v>1339.2</v>
      </c>
      <c r="AB78" s="76">
        <v>1224</v>
      </c>
      <c r="AC78" s="26" t="s">
        <v>140</v>
      </c>
      <c r="AD78" s="90"/>
    </row>
    <row r="79" spans="1:30">
      <c r="A79" s="711"/>
      <c r="B79" s="714"/>
      <c r="C79" s="54" t="s">
        <v>33</v>
      </c>
      <c r="D79" s="55">
        <f>D78*D80</f>
        <v>367.2</v>
      </c>
      <c r="E79" s="55">
        <f t="shared" ref="E79:AB79" si="24">E78*E80</f>
        <v>327.59999999999997</v>
      </c>
      <c r="F79" s="55">
        <f t="shared" si="24"/>
        <v>303.12</v>
      </c>
      <c r="G79" s="55">
        <f t="shared" si="24"/>
        <v>284.39999999999998</v>
      </c>
      <c r="H79" s="55">
        <f t="shared" si="24"/>
        <v>280.8</v>
      </c>
      <c r="I79" s="55">
        <f t="shared" si="24"/>
        <v>311.03999999999996</v>
      </c>
      <c r="J79" s="55">
        <f t="shared" si="24"/>
        <v>369.36</v>
      </c>
      <c r="K79" s="55">
        <f t="shared" si="24"/>
        <v>444.23999999999995</v>
      </c>
      <c r="L79" s="55">
        <f t="shared" si="24"/>
        <v>533.52</v>
      </c>
      <c r="M79" s="55">
        <f t="shared" si="24"/>
        <v>614.16</v>
      </c>
      <c r="N79" s="55">
        <f t="shared" si="24"/>
        <v>656.64</v>
      </c>
      <c r="O79" s="55">
        <f t="shared" si="24"/>
        <v>651.6</v>
      </c>
      <c r="P79" s="55">
        <f t="shared" si="24"/>
        <v>657.36</v>
      </c>
      <c r="Q79" s="55">
        <f t="shared" si="24"/>
        <v>639.36</v>
      </c>
      <c r="R79" s="55">
        <f t="shared" si="24"/>
        <v>628.56000000000006</v>
      </c>
      <c r="S79" s="55">
        <f t="shared" si="24"/>
        <v>627.12</v>
      </c>
      <c r="T79" s="55">
        <f t="shared" si="24"/>
        <v>622.07999999999993</v>
      </c>
      <c r="U79" s="55">
        <f t="shared" si="24"/>
        <v>611.28</v>
      </c>
      <c r="V79" s="55">
        <f t="shared" si="24"/>
        <v>587.52</v>
      </c>
      <c r="W79" s="55">
        <f t="shared" si="24"/>
        <v>565.19999999999993</v>
      </c>
      <c r="X79" s="55">
        <f t="shared" si="24"/>
        <v>521.99999999999989</v>
      </c>
      <c r="Y79" s="55">
        <f t="shared" si="24"/>
        <v>491.76</v>
      </c>
      <c r="Z79" s="55">
        <f t="shared" si="24"/>
        <v>447.84</v>
      </c>
      <c r="AA79" s="55">
        <f t="shared" si="24"/>
        <v>401.76</v>
      </c>
      <c r="AB79" s="55">
        <f t="shared" si="24"/>
        <v>367.2</v>
      </c>
      <c r="AC79" s="43" t="s">
        <v>315</v>
      </c>
      <c r="AD79" s="90"/>
    </row>
    <row r="80" spans="1:30" ht="13.5" thickBot="1">
      <c r="A80" s="712"/>
      <c r="B80" s="715"/>
      <c r="C80" s="60" t="s">
        <v>18</v>
      </c>
      <c r="D80" s="77">
        <v>0.3</v>
      </c>
      <c r="E80" s="77">
        <v>0.3</v>
      </c>
      <c r="F80" s="77">
        <v>0.3</v>
      </c>
      <c r="G80" s="77">
        <v>0.3</v>
      </c>
      <c r="H80" s="77">
        <v>0.3</v>
      </c>
      <c r="I80" s="77">
        <v>0.3</v>
      </c>
      <c r="J80" s="77">
        <v>0.3</v>
      </c>
      <c r="K80" s="77">
        <v>0.3</v>
      </c>
      <c r="L80" s="77">
        <v>0.3</v>
      </c>
      <c r="M80" s="77">
        <v>0.3</v>
      </c>
      <c r="N80" s="77">
        <v>0.3</v>
      </c>
      <c r="O80" s="77">
        <v>0.3</v>
      </c>
      <c r="P80" s="77">
        <v>0.3</v>
      </c>
      <c r="Q80" s="77">
        <v>0.3</v>
      </c>
      <c r="R80" s="77">
        <v>0.3</v>
      </c>
      <c r="S80" s="77">
        <v>0.3</v>
      </c>
      <c r="T80" s="77">
        <v>0.3</v>
      </c>
      <c r="U80" s="77">
        <v>0.3</v>
      </c>
      <c r="V80" s="77">
        <v>0.3</v>
      </c>
      <c r="W80" s="77">
        <v>0.3</v>
      </c>
      <c r="X80" s="77">
        <v>0.3</v>
      </c>
      <c r="Y80" s="77">
        <v>0.3</v>
      </c>
      <c r="Z80" s="77">
        <v>0.3</v>
      </c>
      <c r="AA80" s="77">
        <v>0.3</v>
      </c>
      <c r="AB80" s="77">
        <v>0.3</v>
      </c>
      <c r="AC80" s="26" t="s">
        <v>140</v>
      </c>
      <c r="AD80" s="90"/>
    </row>
    <row r="81" spans="1:30">
      <c r="A81" s="710" t="s">
        <v>23</v>
      </c>
      <c r="B81" s="716" t="s">
        <v>1</v>
      </c>
      <c r="C81" s="41" t="s">
        <v>16</v>
      </c>
      <c r="D81" s="51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43"/>
      <c r="AD81" s="90"/>
    </row>
    <row r="82" spans="1:30">
      <c r="A82" s="711"/>
      <c r="B82" s="717"/>
      <c r="C82" s="41" t="s">
        <v>17</v>
      </c>
      <c r="D82" s="734" t="s">
        <v>50</v>
      </c>
      <c r="E82" s="735"/>
      <c r="F82" s="78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43"/>
      <c r="AD82" s="90"/>
    </row>
    <row r="83" spans="1:30" ht="13.5" thickBot="1">
      <c r="A83" s="712"/>
      <c r="B83" s="718"/>
      <c r="C83" s="60" t="s">
        <v>18</v>
      </c>
      <c r="D83" s="45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7"/>
      <c r="AC83" s="43"/>
      <c r="AD83" s="90"/>
    </row>
    <row r="84" spans="1:30">
      <c r="A84" s="710" t="s">
        <v>42</v>
      </c>
      <c r="B84" s="716" t="s">
        <v>412</v>
      </c>
      <c r="C84" s="41" t="s">
        <v>16</v>
      </c>
      <c r="D84" s="12"/>
      <c r="E84" s="12"/>
      <c r="F84" s="12"/>
      <c r="G84" s="12"/>
      <c r="H84" s="40"/>
      <c r="I84" s="12"/>
      <c r="J84" s="12"/>
      <c r="K84" s="12"/>
      <c r="L84" s="12"/>
      <c r="M84" s="12"/>
      <c r="N84" s="40"/>
      <c r="O84" s="12"/>
      <c r="P84" s="12"/>
      <c r="Q84" s="12"/>
      <c r="R84" s="12"/>
      <c r="S84" s="12"/>
      <c r="T84" s="12"/>
      <c r="U84" s="12"/>
      <c r="V84" s="40"/>
      <c r="W84" s="12"/>
      <c r="X84" s="12"/>
      <c r="Y84" s="40"/>
      <c r="Z84" s="12"/>
      <c r="AA84" s="12"/>
      <c r="AB84" s="12"/>
      <c r="AC84" s="26"/>
      <c r="AD84" s="462"/>
    </row>
    <row r="85" spans="1:30">
      <c r="A85" s="711"/>
      <c r="B85" s="717"/>
      <c r="C85" s="41" t="s">
        <v>17</v>
      </c>
      <c r="D85" s="48">
        <f t="shared" ref="D85:AB85" si="25">1.732*D84*10*0.9</f>
        <v>0</v>
      </c>
      <c r="E85" s="48">
        <f t="shared" si="25"/>
        <v>0</v>
      </c>
      <c r="F85" s="48">
        <f t="shared" si="25"/>
        <v>0</v>
      </c>
      <c r="G85" s="48">
        <f t="shared" si="25"/>
        <v>0</v>
      </c>
      <c r="H85" s="48">
        <f t="shared" si="25"/>
        <v>0</v>
      </c>
      <c r="I85" s="48">
        <f t="shared" si="25"/>
        <v>0</v>
      </c>
      <c r="J85" s="48">
        <f t="shared" si="25"/>
        <v>0</v>
      </c>
      <c r="K85" s="48">
        <f t="shared" si="25"/>
        <v>0</v>
      </c>
      <c r="L85" s="48">
        <f t="shared" si="25"/>
        <v>0</v>
      </c>
      <c r="M85" s="48">
        <f t="shared" si="25"/>
        <v>0</v>
      </c>
      <c r="N85" s="48">
        <f t="shared" si="25"/>
        <v>0</v>
      </c>
      <c r="O85" s="48">
        <f t="shared" si="25"/>
        <v>0</v>
      </c>
      <c r="P85" s="48">
        <f t="shared" si="25"/>
        <v>0</v>
      </c>
      <c r="Q85" s="48">
        <f t="shared" si="25"/>
        <v>0</v>
      </c>
      <c r="R85" s="48">
        <f t="shared" si="25"/>
        <v>0</v>
      </c>
      <c r="S85" s="48">
        <f t="shared" si="25"/>
        <v>0</v>
      </c>
      <c r="T85" s="48">
        <f t="shared" si="25"/>
        <v>0</v>
      </c>
      <c r="U85" s="48">
        <f t="shared" si="25"/>
        <v>0</v>
      </c>
      <c r="V85" s="48">
        <f t="shared" si="25"/>
        <v>0</v>
      </c>
      <c r="W85" s="48">
        <f t="shared" si="25"/>
        <v>0</v>
      </c>
      <c r="X85" s="48">
        <f t="shared" si="25"/>
        <v>0</v>
      </c>
      <c r="Y85" s="48">
        <f t="shared" si="25"/>
        <v>0</v>
      </c>
      <c r="Z85" s="48">
        <f t="shared" si="25"/>
        <v>0</v>
      </c>
      <c r="AA85" s="48">
        <f t="shared" si="25"/>
        <v>0</v>
      </c>
      <c r="AB85" s="48">
        <f t="shared" si="25"/>
        <v>0</v>
      </c>
      <c r="AC85" s="26" t="s">
        <v>140</v>
      </c>
      <c r="AD85" s="90"/>
    </row>
    <row r="86" spans="1:30" ht="13.5" thickBot="1">
      <c r="A86" s="712"/>
      <c r="B86" s="718"/>
      <c r="C86" s="60" t="s">
        <v>18</v>
      </c>
      <c r="D86" s="45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7"/>
      <c r="AC86" s="43"/>
      <c r="AD86" s="90"/>
    </row>
    <row r="87" spans="1:30">
      <c r="A87" s="710" t="s">
        <v>14</v>
      </c>
      <c r="B87" s="716" t="s">
        <v>403</v>
      </c>
      <c r="C87" s="41" t="s">
        <v>16</v>
      </c>
      <c r="D87" s="162">
        <f t="shared" ref="D87:AB87" si="26">D88/(1.732*10*0.9)</f>
        <v>22.709776751347189</v>
      </c>
      <c r="E87" s="162">
        <f t="shared" si="26"/>
        <v>19.553502694380292</v>
      </c>
      <c r="F87" s="162">
        <f t="shared" si="26"/>
        <v>18.552732871439567</v>
      </c>
      <c r="G87" s="162">
        <f t="shared" si="26"/>
        <v>18.090839107005387</v>
      </c>
      <c r="H87" s="162">
        <f t="shared" si="26"/>
        <v>17.859892224788297</v>
      </c>
      <c r="I87" s="162">
        <f t="shared" si="26"/>
        <v>22.170900692840643</v>
      </c>
      <c r="J87" s="162">
        <f t="shared" si="26"/>
        <v>27.328714395688987</v>
      </c>
      <c r="K87" s="162">
        <f t="shared" si="26"/>
        <v>33.333333333333336</v>
      </c>
      <c r="L87" s="162">
        <f t="shared" si="26"/>
        <v>38.72209391839877</v>
      </c>
      <c r="M87" s="162">
        <f t="shared" si="26"/>
        <v>44.110854503464196</v>
      </c>
      <c r="N87" s="162">
        <f t="shared" si="26"/>
        <v>46.189376443418013</v>
      </c>
      <c r="O87" s="162">
        <f t="shared" si="26"/>
        <v>45.111624326404929</v>
      </c>
      <c r="P87" s="162">
        <f t="shared" si="26"/>
        <v>44.803695150115466</v>
      </c>
      <c r="Q87" s="162">
        <f t="shared" si="26"/>
        <v>43.264049268668202</v>
      </c>
      <c r="R87" s="162">
        <f t="shared" si="26"/>
        <v>42.648190916089291</v>
      </c>
      <c r="S87" s="162">
        <f t="shared" si="26"/>
        <v>41.724403387220939</v>
      </c>
      <c r="T87" s="162">
        <f t="shared" si="26"/>
        <v>40.954580446497303</v>
      </c>
      <c r="U87" s="162">
        <f t="shared" si="26"/>
        <v>40.030792917628943</v>
      </c>
      <c r="V87" s="162">
        <f t="shared" si="26"/>
        <v>37.182448036951499</v>
      </c>
      <c r="W87" s="162">
        <f t="shared" si="26"/>
        <v>35.873749037721325</v>
      </c>
      <c r="X87" s="162">
        <f t="shared" si="26"/>
        <v>33.94919168591224</v>
      </c>
      <c r="Y87" s="162">
        <f t="shared" si="26"/>
        <v>31.639722863741337</v>
      </c>
      <c r="Z87" s="162">
        <f t="shared" si="26"/>
        <v>28.560431100846802</v>
      </c>
      <c r="AA87" s="162">
        <f t="shared" si="26"/>
        <v>25.55812163202463</v>
      </c>
      <c r="AB87" s="162">
        <f t="shared" si="26"/>
        <v>22.709776751347189</v>
      </c>
      <c r="AC87" s="43" t="s">
        <v>315</v>
      </c>
      <c r="AD87" s="462"/>
    </row>
    <row r="88" spans="1:30">
      <c r="A88" s="711"/>
      <c r="B88" s="717"/>
      <c r="C88" s="41" t="s">
        <v>17</v>
      </c>
      <c r="D88" s="48">
        <v>354</v>
      </c>
      <c r="E88" s="48">
        <v>304.8</v>
      </c>
      <c r="F88" s="48">
        <v>289.2</v>
      </c>
      <c r="G88" s="48">
        <v>282</v>
      </c>
      <c r="H88" s="48">
        <v>278.39999999999998</v>
      </c>
      <c r="I88" s="48">
        <v>345.59999999999997</v>
      </c>
      <c r="J88" s="48">
        <v>425.99999999999994</v>
      </c>
      <c r="K88" s="48">
        <v>519.6</v>
      </c>
      <c r="L88" s="48">
        <v>603.6</v>
      </c>
      <c r="M88" s="48">
        <v>687.59999999999991</v>
      </c>
      <c r="N88" s="48">
        <v>720</v>
      </c>
      <c r="O88" s="48">
        <v>703.2</v>
      </c>
      <c r="P88" s="48">
        <v>698.4</v>
      </c>
      <c r="Q88" s="48">
        <v>674.4</v>
      </c>
      <c r="R88" s="48">
        <v>664.8</v>
      </c>
      <c r="S88" s="48">
        <v>650.4</v>
      </c>
      <c r="T88" s="48">
        <v>638.4</v>
      </c>
      <c r="U88" s="48">
        <v>624</v>
      </c>
      <c r="V88" s="48">
        <v>579.6</v>
      </c>
      <c r="W88" s="48">
        <v>559.20000000000005</v>
      </c>
      <c r="X88" s="48">
        <v>529.20000000000005</v>
      </c>
      <c r="Y88" s="48">
        <v>493.2</v>
      </c>
      <c r="Z88" s="48">
        <v>445.2</v>
      </c>
      <c r="AA88" s="48">
        <v>398.4</v>
      </c>
      <c r="AB88" s="48">
        <v>354</v>
      </c>
      <c r="AC88" s="26" t="s">
        <v>140</v>
      </c>
      <c r="AD88" s="90"/>
    </row>
    <row r="89" spans="1:30" ht="13.5" thickBot="1">
      <c r="A89" s="712"/>
      <c r="B89" s="718"/>
      <c r="C89" s="60" t="s">
        <v>18</v>
      </c>
      <c r="D89" s="45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7"/>
      <c r="AC89" s="43"/>
      <c r="AD89" s="90"/>
    </row>
    <row r="90" spans="1:30" ht="12.75" customHeight="1">
      <c r="A90" s="710" t="s">
        <v>19</v>
      </c>
      <c r="B90" s="716" t="s">
        <v>404</v>
      </c>
      <c r="C90" s="41" t="s">
        <v>16</v>
      </c>
      <c r="D90" s="162">
        <f t="shared" ref="D90:AB90" si="27">D91/(1.732*10*0.9)</f>
        <v>6.6204772902232483</v>
      </c>
      <c r="E90" s="162">
        <f t="shared" si="27"/>
        <v>6.1585835257890684</v>
      </c>
      <c r="F90" s="162">
        <f t="shared" si="27"/>
        <v>5.6966897613548877</v>
      </c>
      <c r="G90" s="162">
        <f t="shared" si="27"/>
        <v>5.1578137028483448</v>
      </c>
      <c r="H90" s="162">
        <f t="shared" si="27"/>
        <v>5.1578137028483448</v>
      </c>
      <c r="I90" s="162">
        <f t="shared" si="27"/>
        <v>5.3887605850654348</v>
      </c>
      <c r="J90" s="162">
        <f t="shared" si="27"/>
        <v>7.1593533487297911</v>
      </c>
      <c r="K90" s="162">
        <f t="shared" si="27"/>
        <v>9.0069284064665123</v>
      </c>
      <c r="L90" s="162">
        <f t="shared" si="27"/>
        <v>11.393379522709775</v>
      </c>
      <c r="M90" s="162">
        <f t="shared" si="27"/>
        <v>11.470361816782139</v>
      </c>
      <c r="N90" s="162">
        <f t="shared" si="27"/>
        <v>11.855273287143957</v>
      </c>
      <c r="O90" s="162">
        <f t="shared" si="27"/>
        <v>11.239414934565049</v>
      </c>
      <c r="P90" s="162">
        <f t="shared" si="27"/>
        <v>11.239414934565049</v>
      </c>
      <c r="Q90" s="162">
        <f t="shared" si="27"/>
        <v>10.854503464203232</v>
      </c>
      <c r="R90" s="162">
        <f t="shared" si="27"/>
        <v>10.392609699769052</v>
      </c>
      <c r="S90" s="162">
        <f t="shared" si="27"/>
        <v>10.31562740569669</v>
      </c>
      <c r="T90" s="162">
        <f t="shared" si="27"/>
        <v>9.3148575827559643</v>
      </c>
      <c r="U90" s="162">
        <f t="shared" si="27"/>
        <v>8.7759815242494223</v>
      </c>
      <c r="V90" s="162">
        <f t="shared" si="27"/>
        <v>8.6220169361046963</v>
      </c>
      <c r="W90" s="162">
        <f t="shared" si="27"/>
        <v>8.8529638183217862</v>
      </c>
      <c r="X90" s="162">
        <f t="shared" si="27"/>
        <v>9.39183987682833</v>
      </c>
      <c r="Y90" s="162">
        <f t="shared" si="27"/>
        <v>9.3661791121375408</v>
      </c>
      <c r="Z90" s="162">
        <f t="shared" si="27"/>
        <v>7.6982294072363349</v>
      </c>
      <c r="AA90" s="162">
        <f t="shared" si="27"/>
        <v>6.8514241724403382</v>
      </c>
      <c r="AB90" s="162">
        <f t="shared" si="27"/>
        <v>6.6076469078778546</v>
      </c>
      <c r="AC90" s="43" t="s">
        <v>315</v>
      </c>
      <c r="AD90" s="462"/>
    </row>
    <row r="91" spans="1:30">
      <c r="A91" s="711"/>
      <c r="B91" s="717"/>
      <c r="C91" s="41" t="s">
        <v>17</v>
      </c>
      <c r="D91" s="48">
        <v>103.2</v>
      </c>
      <c r="E91" s="48">
        <v>96</v>
      </c>
      <c r="F91" s="48">
        <v>88.8</v>
      </c>
      <c r="G91" s="48">
        <v>80.400000000000006</v>
      </c>
      <c r="H91" s="48">
        <v>80.400000000000006</v>
      </c>
      <c r="I91" s="48">
        <v>84</v>
      </c>
      <c r="J91" s="48">
        <v>111.6</v>
      </c>
      <c r="K91" s="48">
        <v>140.4</v>
      </c>
      <c r="L91" s="48">
        <v>177.6</v>
      </c>
      <c r="M91" s="48">
        <v>178.8</v>
      </c>
      <c r="N91" s="48">
        <v>184.8</v>
      </c>
      <c r="O91" s="48">
        <v>175.2</v>
      </c>
      <c r="P91" s="48">
        <v>175.2</v>
      </c>
      <c r="Q91" s="48">
        <v>169.2</v>
      </c>
      <c r="R91" s="48">
        <v>162</v>
      </c>
      <c r="S91" s="48">
        <v>160.80000000000001</v>
      </c>
      <c r="T91" s="48">
        <v>145.19999999999999</v>
      </c>
      <c r="U91" s="48">
        <v>136.80000000000001</v>
      </c>
      <c r="V91" s="48">
        <v>134.4</v>
      </c>
      <c r="W91" s="48">
        <v>138</v>
      </c>
      <c r="X91" s="48">
        <v>146.4</v>
      </c>
      <c r="Y91" s="48">
        <v>146</v>
      </c>
      <c r="Z91" s="48">
        <v>120</v>
      </c>
      <c r="AA91" s="48">
        <v>106.8</v>
      </c>
      <c r="AB91" s="48">
        <v>103</v>
      </c>
      <c r="AC91" s="26" t="s">
        <v>140</v>
      </c>
      <c r="AD91" s="90"/>
    </row>
    <row r="92" spans="1:30" ht="13.5" thickBot="1">
      <c r="A92" s="712"/>
      <c r="B92" s="718"/>
      <c r="C92" s="60" t="s">
        <v>18</v>
      </c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7"/>
      <c r="AC92" s="43"/>
      <c r="AD92" s="90"/>
    </row>
    <row r="93" spans="1:30">
      <c r="A93" s="710" t="s">
        <v>36</v>
      </c>
      <c r="B93" s="716" t="s">
        <v>414</v>
      </c>
      <c r="C93" s="41" t="s">
        <v>16</v>
      </c>
      <c r="D93" s="162">
        <f t="shared" ref="D93:AB93" si="28">D94/(1.732*10*0.9)</f>
        <v>6.1585835257890684</v>
      </c>
      <c r="E93" s="162">
        <f t="shared" si="28"/>
        <v>5.3887605850654348</v>
      </c>
      <c r="F93" s="162">
        <f t="shared" si="28"/>
        <v>5.0038491147036179</v>
      </c>
      <c r="G93" s="162">
        <f t="shared" si="28"/>
        <v>4.6189376443418011</v>
      </c>
      <c r="H93" s="162">
        <f t="shared" si="28"/>
        <v>4.6189376443418011</v>
      </c>
      <c r="I93" s="162">
        <f t="shared" si="28"/>
        <v>4.7729022324865271</v>
      </c>
      <c r="J93" s="162">
        <f t="shared" si="28"/>
        <v>5.7736720554272516</v>
      </c>
      <c r="K93" s="162">
        <f t="shared" si="28"/>
        <v>6.8514241724403382</v>
      </c>
      <c r="L93" s="162">
        <f t="shared" si="28"/>
        <v>7.544264819091608</v>
      </c>
      <c r="M93" s="162">
        <f t="shared" si="28"/>
        <v>8.6220169361046963</v>
      </c>
      <c r="N93" s="162">
        <f t="shared" si="28"/>
        <v>9.6227867590454181</v>
      </c>
      <c r="O93" s="162">
        <f t="shared" si="28"/>
        <v>9.6227867590454181</v>
      </c>
      <c r="P93" s="162">
        <f t="shared" si="28"/>
        <v>9.5458044649730542</v>
      </c>
      <c r="Q93" s="162">
        <f t="shared" si="28"/>
        <v>9.39183987682833</v>
      </c>
      <c r="R93" s="162">
        <f t="shared" si="28"/>
        <v>9.2378752886836022</v>
      </c>
      <c r="S93" s="162">
        <f t="shared" si="28"/>
        <v>9.0069284064665123</v>
      </c>
      <c r="T93" s="162">
        <f t="shared" si="28"/>
        <v>9.6227867590454181</v>
      </c>
      <c r="U93" s="162">
        <f t="shared" si="28"/>
        <v>9.7767513471901459</v>
      </c>
      <c r="V93" s="162">
        <f t="shared" si="28"/>
        <v>9.5458044649730542</v>
      </c>
      <c r="W93" s="162">
        <f t="shared" si="28"/>
        <v>8.1601231716705147</v>
      </c>
      <c r="X93" s="162">
        <f t="shared" si="28"/>
        <v>8.1601231716705147</v>
      </c>
      <c r="Y93" s="162">
        <f t="shared" si="28"/>
        <v>8.1601231716705147</v>
      </c>
      <c r="Z93" s="162">
        <f t="shared" si="28"/>
        <v>7.8521939953810627</v>
      </c>
      <c r="AA93" s="162">
        <f t="shared" si="28"/>
        <v>7.0053887605850651</v>
      </c>
      <c r="AB93" s="162">
        <f t="shared" si="28"/>
        <v>6.4151911726969457</v>
      </c>
      <c r="AC93" s="43" t="s">
        <v>315</v>
      </c>
      <c r="AD93" s="462"/>
    </row>
    <row r="94" spans="1:30">
      <c r="A94" s="711"/>
      <c r="B94" s="717"/>
      <c r="C94" s="41" t="s">
        <v>17</v>
      </c>
      <c r="D94" s="48">
        <v>96</v>
      </c>
      <c r="E94" s="48">
        <v>84</v>
      </c>
      <c r="F94" s="48">
        <v>78</v>
      </c>
      <c r="G94" s="48">
        <v>72</v>
      </c>
      <c r="H94" s="48">
        <v>72</v>
      </c>
      <c r="I94" s="48">
        <v>74.399999999999991</v>
      </c>
      <c r="J94" s="48">
        <v>90</v>
      </c>
      <c r="K94" s="48">
        <v>106.8</v>
      </c>
      <c r="L94" s="48">
        <v>117.6</v>
      </c>
      <c r="M94" s="48">
        <v>134.4</v>
      </c>
      <c r="N94" s="48">
        <v>150</v>
      </c>
      <c r="O94" s="48">
        <v>150</v>
      </c>
      <c r="P94" s="48">
        <v>148.79999999999998</v>
      </c>
      <c r="Q94" s="48">
        <v>146.4</v>
      </c>
      <c r="R94" s="48">
        <v>144</v>
      </c>
      <c r="S94" s="48">
        <v>140.4</v>
      </c>
      <c r="T94" s="48">
        <v>150</v>
      </c>
      <c r="U94" s="48">
        <v>152.4</v>
      </c>
      <c r="V94" s="48">
        <v>148.79999999999998</v>
      </c>
      <c r="W94" s="48">
        <v>127.2</v>
      </c>
      <c r="X94" s="48">
        <v>127.2</v>
      </c>
      <c r="Y94" s="48">
        <v>127.2</v>
      </c>
      <c r="Z94" s="48">
        <v>122.4</v>
      </c>
      <c r="AA94" s="48">
        <v>109.2</v>
      </c>
      <c r="AB94" s="48">
        <v>100</v>
      </c>
      <c r="AC94" s="26" t="s">
        <v>140</v>
      </c>
      <c r="AD94" s="90"/>
    </row>
    <row r="95" spans="1:30" ht="13.5" thickBot="1">
      <c r="A95" s="712"/>
      <c r="B95" s="718"/>
      <c r="C95" s="44" t="s">
        <v>18</v>
      </c>
      <c r="D95" s="45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7"/>
      <c r="AC95" s="43"/>
      <c r="AD95" s="90"/>
    </row>
    <row r="96" spans="1:30">
      <c r="A96" s="710" t="s">
        <v>55</v>
      </c>
      <c r="B96" s="713" t="s">
        <v>37</v>
      </c>
      <c r="C96" s="39" t="s">
        <v>17</v>
      </c>
      <c r="D96" s="162">
        <f t="shared" ref="D96:AB96" si="29">D97/(1.732*10*0.9)</f>
        <v>31.177829099307157</v>
      </c>
      <c r="E96" s="162">
        <f t="shared" si="29"/>
        <v>28.48344880677444</v>
      </c>
      <c r="F96" s="162">
        <f t="shared" si="29"/>
        <v>25.866050808314085</v>
      </c>
      <c r="G96" s="162">
        <f t="shared" si="29"/>
        <v>23.710546574287914</v>
      </c>
      <c r="H96" s="162">
        <f t="shared" si="29"/>
        <v>23.325635103926096</v>
      </c>
      <c r="I96" s="162">
        <f t="shared" si="29"/>
        <v>23.710546574287914</v>
      </c>
      <c r="J96" s="162">
        <f t="shared" si="29"/>
        <v>25.55812163202463</v>
      </c>
      <c r="K96" s="162">
        <f t="shared" si="29"/>
        <v>29.484218629715166</v>
      </c>
      <c r="L96" s="162">
        <f t="shared" si="29"/>
        <v>37.105465742879133</v>
      </c>
      <c r="M96" s="162">
        <f t="shared" si="29"/>
        <v>45.419553502694377</v>
      </c>
      <c r="N96" s="162">
        <f t="shared" si="29"/>
        <v>50.269438029253266</v>
      </c>
      <c r="O96" s="162">
        <f t="shared" si="29"/>
        <v>52.193995381062351</v>
      </c>
      <c r="P96" s="162">
        <f t="shared" si="29"/>
        <v>53.425712086220173</v>
      </c>
      <c r="Q96" s="162">
        <f t="shared" si="29"/>
        <v>52.270977675134723</v>
      </c>
      <c r="R96" s="162">
        <f t="shared" si="29"/>
        <v>52.040030792917619</v>
      </c>
      <c r="S96" s="162">
        <f t="shared" si="29"/>
        <v>53.271747498075435</v>
      </c>
      <c r="T96" s="162">
        <f t="shared" si="29"/>
        <v>54.04157043879907</v>
      </c>
      <c r="U96" s="162">
        <f t="shared" si="29"/>
        <v>52.88683602771362</v>
      </c>
      <c r="V96" s="162">
        <f t="shared" si="29"/>
        <v>51.886066204772902</v>
      </c>
      <c r="W96" s="162">
        <f t="shared" si="29"/>
        <v>50.500384911470363</v>
      </c>
      <c r="X96" s="162">
        <f t="shared" si="29"/>
        <v>42.956120092378754</v>
      </c>
      <c r="Y96" s="162">
        <f t="shared" si="29"/>
        <v>40.030792917628943</v>
      </c>
      <c r="Z96" s="162">
        <f t="shared" si="29"/>
        <v>36.566589684372595</v>
      </c>
      <c r="AA96" s="162">
        <f t="shared" si="29"/>
        <v>33.333333333333336</v>
      </c>
      <c r="AB96" s="162">
        <f t="shared" si="29"/>
        <v>30.792917628945339</v>
      </c>
      <c r="AC96" s="43" t="s">
        <v>315</v>
      </c>
      <c r="AD96" s="462"/>
    </row>
    <row r="97" spans="1:30">
      <c r="A97" s="711"/>
      <c r="B97" s="714"/>
      <c r="C97" s="54" t="s">
        <v>33</v>
      </c>
      <c r="D97" s="48">
        <v>486</v>
      </c>
      <c r="E97" s="48">
        <v>444</v>
      </c>
      <c r="F97" s="48">
        <v>403.2</v>
      </c>
      <c r="G97" s="48">
        <v>369.6</v>
      </c>
      <c r="H97" s="48">
        <v>363.6</v>
      </c>
      <c r="I97" s="48">
        <v>369.6</v>
      </c>
      <c r="J97" s="48">
        <v>398.4</v>
      </c>
      <c r="K97" s="48">
        <v>459.6</v>
      </c>
      <c r="L97" s="48">
        <v>578.4</v>
      </c>
      <c r="M97" s="48">
        <v>708</v>
      </c>
      <c r="N97" s="48">
        <v>783.59999999999991</v>
      </c>
      <c r="O97" s="48">
        <v>813.6</v>
      </c>
      <c r="P97" s="48">
        <v>832.80000000000007</v>
      </c>
      <c r="Q97" s="48">
        <v>814.80000000000007</v>
      </c>
      <c r="R97" s="48">
        <v>811.19999999999993</v>
      </c>
      <c r="S97" s="48">
        <v>830.4</v>
      </c>
      <c r="T97" s="48">
        <v>842.4</v>
      </c>
      <c r="U97" s="48">
        <v>824.4</v>
      </c>
      <c r="V97" s="48">
        <v>808.80000000000007</v>
      </c>
      <c r="W97" s="48">
        <v>787.2</v>
      </c>
      <c r="X97" s="48">
        <v>669.6</v>
      </c>
      <c r="Y97" s="48">
        <v>624</v>
      </c>
      <c r="Z97" s="48">
        <v>570</v>
      </c>
      <c r="AA97" s="48">
        <v>519.6</v>
      </c>
      <c r="AB97" s="48">
        <v>480</v>
      </c>
      <c r="AC97" s="26" t="s">
        <v>140</v>
      </c>
      <c r="AD97" s="90"/>
    </row>
    <row r="98" spans="1:30" ht="13.5" thickBot="1">
      <c r="A98" s="712"/>
      <c r="B98" s="715"/>
      <c r="C98" s="60" t="s">
        <v>18</v>
      </c>
      <c r="D98" s="45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7"/>
      <c r="AC98" s="43"/>
      <c r="AD98" s="90"/>
    </row>
    <row r="99" spans="1:30">
      <c r="A99" s="710" t="s">
        <v>45</v>
      </c>
      <c r="B99" s="713" t="s">
        <v>415</v>
      </c>
      <c r="C99" s="39" t="s">
        <v>17</v>
      </c>
      <c r="D99" s="162">
        <f t="shared" ref="D99:AB99" si="30">D100/(1.732*10*0.9)</f>
        <v>10.572235052604563</v>
      </c>
      <c r="E99" s="162">
        <f t="shared" si="30"/>
        <v>9.5073133179368767</v>
      </c>
      <c r="F99" s="162">
        <f t="shared" si="30"/>
        <v>8.7374903772132466</v>
      </c>
      <c r="G99" s="162">
        <f t="shared" si="30"/>
        <v>8.2755966127790597</v>
      </c>
      <c r="H99" s="162">
        <f t="shared" si="30"/>
        <v>8.1216320246343354</v>
      </c>
      <c r="I99" s="162">
        <f t="shared" si="30"/>
        <v>9.5073133179368767</v>
      </c>
      <c r="J99" s="162">
        <f t="shared" si="30"/>
        <v>12.201693610469594</v>
      </c>
      <c r="K99" s="162">
        <f t="shared" si="30"/>
        <v>15.357967667436487</v>
      </c>
      <c r="L99" s="162">
        <f t="shared" si="30"/>
        <v>18.039517577623823</v>
      </c>
      <c r="M99" s="162">
        <f t="shared" si="30"/>
        <v>20.42596869386708</v>
      </c>
      <c r="N99" s="162">
        <f t="shared" si="30"/>
        <v>20.554272517321035</v>
      </c>
      <c r="O99" s="162">
        <f t="shared" si="30"/>
        <v>19.245573518090829</v>
      </c>
      <c r="P99" s="162">
        <f t="shared" si="30"/>
        <v>19.630484988452661</v>
      </c>
      <c r="Q99" s="162">
        <f t="shared" si="30"/>
        <v>19.014626635873746</v>
      </c>
      <c r="R99" s="162">
        <f t="shared" si="30"/>
        <v>18.167821401077777</v>
      </c>
      <c r="S99" s="162">
        <f t="shared" si="30"/>
        <v>18.501411342057992</v>
      </c>
      <c r="T99" s="162">
        <f t="shared" si="30"/>
        <v>17.808570695406708</v>
      </c>
      <c r="U99" s="162">
        <f t="shared" si="30"/>
        <v>17.962535283551457</v>
      </c>
      <c r="V99" s="162">
        <f t="shared" si="30"/>
        <v>17.115730048755456</v>
      </c>
      <c r="W99" s="162">
        <f t="shared" si="30"/>
        <v>16.191942519887082</v>
      </c>
      <c r="X99" s="162">
        <f t="shared" si="30"/>
        <v>15.88401334359761</v>
      </c>
      <c r="Y99" s="162">
        <f t="shared" si="30"/>
        <v>14.677957403130609</v>
      </c>
      <c r="Z99" s="162">
        <f t="shared" si="30"/>
        <v>13.805491403643824</v>
      </c>
      <c r="AA99" s="162">
        <f t="shared" si="30"/>
        <v>12.201693610469594</v>
      </c>
      <c r="AB99" s="162">
        <f t="shared" si="30"/>
        <v>11.034128817038747</v>
      </c>
      <c r="AC99" s="43" t="s">
        <v>315</v>
      </c>
      <c r="AD99" s="462"/>
    </row>
    <row r="100" spans="1:30">
      <c r="A100" s="711"/>
      <c r="B100" s="714"/>
      <c r="C100" s="54" t="s">
        <v>33</v>
      </c>
      <c r="D100" s="48">
        <f>D78-D85-D88-D91-D94-D97-D131</f>
        <v>164.79999999999995</v>
      </c>
      <c r="E100" s="48">
        <f t="shared" ref="E100:AB100" si="31">E78-E85-E88-E91-E94-E97-E131</f>
        <v>148.20000000000005</v>
      </c>
      <c r="F100" s="48">
        <f t="shared" si="31"/>
        <v>136.2000000000001</v>
      </c>
      <c r="G100" s="48">
        <f t="shared" si="31"/>
        <v>129</v>
      </c>
      <c r="H100" s="48">
        <f t="shared" si="31"/>
        <v>126.60000000000002</v>
      </c>
      <c r="I100" s="48">
        <f t="shared" si="31"/>
        <v>148.20000000000005</v>
      </c>
      <c r="J100" s="48">
        <f t="shared" si="31"/>
        <v>190.20000000000005</v>
      </c>
      <c r="K100" s="48">
        <f t="shared" si="31"/>
        <v>239.39999999999998</v>
      </c>
      <c r="L100" s="48">
        <f t="shared" si="31"/>
        <v>281.20000000000016</v>
      </c>
      <c r="M100" s="48">
        <f t="shared" si="31"/>
        <v>318.40000000000009</v>
      </c>
      <c r="N100" s="48">
        <f t="shared" si="31"/>
        <v>320.40000000000032</v>
      </c>
      <c r="O100" s="48">
        <f t="shared" si="31"/>
        <v>299.99999999999989</v>
      </c>
      <c r="P100" s="48">
        <f t="shared" si="31"/>
        <v>306.00000000000011</v>
      </c>
      <c r="Q100" s="48">
        <f t="shared" si="31"/>
        <v>296.39999999999998</v>
      </c>
      <c r="R100" s="48">
        <f t="shared" si="31"/>
        <v>283.20000000000039</v>
      </c>
      <c r="S100" s="48">
        <f t="shared" si="31"/>
        <v>288.39999999999998</v>
      </c>
      <c r="T100" s="48">
        <f t="shared" si="31"/>
        <v>277.5999999999998</v>
      </c>
      <c r="U100" s="48">
        <f t="shared" si="31"/>
        <v>280.00000000000011</v>
      </c>
      <c r="V100" s="48">
        <f t="shared" si="31"/>
        <v>266.80000000000007</v>
      </c>
      <c r="W100" s="48">
        <f t="shared" si="31"/>
        <v>252.39999999999986</v>
      </c>
      <c r="X100" s="48">
        <f t="shared" si="31"/>
        <v>247.59999999999957</v>
      </c>
      <c r="Y100" s="48">
        <f t="shared" si="31"/>
        <v>228.79999999999995</v>
      </c>
      <c r="Z100" s="48">
        <f t="shared" si="31"/>
        <v>215.19999999999993</v>
      </c>
      <c r="AA100" s="48">
        <f t="shared" si="31"/>
        <v>190.20000000000005</v>
      </c>
      <c r="AB100" s="48">
        <f t="shared" si="31"/>
        <v>172</v>
      </c>
      <c r="AC100" s="26" t="s">
        <v>315</v>
      </c>
      <c r="AD100" s="90"/>
    </row>
    <row r="101" spans="1:30" ht="13.5" thickBot="1">
      <c r="A101" s="712"/>
      <c r="B101" s="715"/>
      <c r="C101" s="60" t="s">
        <v>18</v>
      </c>
      <c r="D101" s="45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7"/>
      <c r="AC101" s="43"/>
      <c r="AD101" s="90"/>
    </row>
    <row r="102" spans="1:30">
      <c r="A102" s="710" t="s">
        <v>56</v>
      </c>
      <c r="B102" s="716" t="s">
        <v>57</v>
      </c>
      <c r="C102" s="41" t="s">
        <v>16</v>
      </c>
      <c r="D102" s="162">
        <f t="shared" ref="D102:AB102" si="32">D103/(1.732*10*0.9)</f>
        <v>35.950731331793683</v>
      </c>
      <c r="E102" s="162">
        <f t="shared" si="32"/>
        <v>32.33256351039261</v>
      </c>
      <c r="F102" s="162">
        <f t="shared" si="32"/>
        <v>30.484988452655891</v>
      </c>
      <c r="G102" s="162">
        <f t="shared" si="32"/>
        <v>29.484218629715166</v>
      </c>
      <c r="H102" s="162">
        <f t="shared" si="32"/>
        <v>29.099307159353348</v>
      </c>
      <c r="I102" s="162">
        <f t="shared" si="32"/>
        <v>31.023864511162433</v>
      </c>
      <c r="J102" s="162">
        <f t="shared" si="32"/>
        <v>35.103926096997689</v>
      </c>
      <c r="K102" s="162">
        <f t="shared" si="32"/>
        <v>42.956120092378754</v>
      </c>
      <c r="L102" s="162">
        <f t="shared" si="32"/>
        <v>54.349499615088519</v>
      </c>
      <c r="M102" s="162">
        <f t="shared" si="32"/>
        <v>62.43264049268668</v>
      </c>
      <c r="N102" s="162">
        <f t="shared" si="32"/>
        <v>74.736977161919427</v>
      </c>
      <c r="O102" s="162">
        <f t="shared" si="32"/>
        <v>74.608673338465479</v>
      </c>
      <c r="P102" s="162">
        <f t="shared" si="32"/>
        <v>74.59584295612008</v>
      </c>
      <c r="Q102" s="162">
        <f t="shared" si="32"/>
        <v>74.749807544264812</v>
      </c>
      <c r="R102" s="162">
        <f t="shared" si="32"/>
        <v>74.210931485758266</v>
      </c>
      <c r="S102" s="162">
        <f t="shared" si="32"/>
        <v>73.979984603541183</v>
      </c>
      <c r="T102" s="162">
        <f t="shared" si="32"/>
        <v>73.826020015396452</v>
      </c>
      <c r="U102" s="162">
        <f t="shared" si="32"/>
        <v>69.89992301770593</v>
      </c>
      <c r="V102" s="162">
        <f t="shared" si="32"/>
        <v>65.896843725943029</v>
      </c>
      <c r="W102" s="162">
        <f t="shared" si="32"/>
        <v>54.272517321016153</v>
      </c>
      <c r="X102" s="162">
        <f t="shared" si="32"/>
        <v>50.654349499615087</v>
      </c>
      <c r="Y102" s="162">
        <f t="shared" si="32"/>
        <v>47.652040030792911</v>
      </c>
      <c r="Z102" s="162">
        <f t="shared" si="32"/>
        <v>46.035411855273288</v>
      </c>
      <c r="AA102" s="162">
        <f t="shared" si="32"/>
        <v>41.031562740569669</v>
      </c>
      <c r="AB102" s="162">
        <f t="shared" si="32"/>
        <v>35.9250705671029</v>
      </c>
      <c r="AC102" s="43" t="s">
        <v>315</v>
      </c>
      <c r="AD102" s="462"/>
    </row>
    <row r="103" spans="1:30">
      <c r="A103" s="711"/>
      <c r="B103" s="717"/>
      <c r="C103" s="41" t="s">
        <v>17</v>
      </c>
      <c r="D103" s="48">
        <v>560.4</v>
      </c>
      <c r="E103" s="48">
        <v>504.00000000000006</v>
      </c>
      <c r="F103" s="48">
        <v>475.20000000000005</v>
      </c>
      <c r="G103" s="48">
        <v>459.6</v>
      </c>
      <c r="H103" s="48">
        <v>453.6</v>
      </c>
      <c r="I103" s="48">
        <v>483.6</v>
      </c>
      <c r="J103" s="48">
        <v>547.20000000000005</v>
      </c>
      <c r="K103" s="48">
        <v>669.6</v>
      </c>
      <c r="L103" s="48">
        <v>847.19999999999993</v>
      </c>
      <c r="M103" s="48">
        <v>973.2</v>
      </c>
      <c r="N103" s="48">
        <v>1165</v>
      </c>
      <c r="O103" s="48">
        <v>1163</v>
      </c>
      <c r="P103" s="48">
        <v>1162.8</v>
      </c>
      <c r="Q103" s="48">
        <v>1165.2</v>
      </c>
      <c r="R103" s="48">
        <v>1156.8</v>
      </c>
      <c r="S103" s="48">
        <v>1153.2</v>
      </c>
      <c r="T103" s="48">
        <v>1150.8</v>
      </c>
      <c r="U103" s="48">
        <v>1089.6000000000001</v>
      </c>
      <c r="V103" s="48">
        <v>1027.2</v>
      </c>
      <c r="W103" s="48">
        <v>845.99999999999989</v>
      </c>
      <c r="X103" s="48">
        <v>789.6</v>
      </c>
      <c r="Y103" s="48">
        <v>742.8</v>
      </c>
      <c r="Z103" s="48">
        <v>717.6</v>
      </c>
      <c r="AA103" s="48">
        <v>639.6</v>
      </c>
      <c r="AB103" s="48">
        <v>560</v>
      </c>
      <c r="AC103" s="26" t="s">
        <v>140</v>
      </c>
      <c r="AD103" s="90"/>
    </row>
    <row r="104" spans="1:30" ht="13.5" thickBot="1">
      <c r="A104" s="712"/>
      <c r="B104" s="718"/>
      <c r="C104" s="60" t="s">
        <v>18</v>
      </c>
      <c r="D104" s="55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43"/>
      <c r="AD104" s="90"/>
    </row>
    <row r="105" spans="1:30">
      <c r="A105" s="710" t="s">
        <v>38</v>
      </c>
      <c r="B105" s="716" t="s">
        <v>416</v>
      </c>
      <c r="C105" s="41" t="s">
        <v>16</v>
      </c>
      <c r="D105" s="162">
        <f t="shared" ref="D105:AB105" si="33">D106/(1.732*10*0.9)</f>
        <v>4.5419553502694372</v>
      </c>
      <c r="E105" s="162">
        <f t="shared" si="33"/>
        <v>4.0030792917628943</v>
      </c>
      <c r="F105" s="162">
        <f t="shared" si="33"/>
        <v>3.6951501154734405</v>
      </c>
      <c r="G105" s="162">
        <f t="shared" si="33"/>
        <v>3.4642032332563502</v>
      </c>
      <c r="H105" s="162">
        <f t="shared" si="33"/>
        <v>3.5411855273287141</v>
      </c>
      <c r="I105" s="162">
        <f t="shared" si="33"/>
        <v>3.618167821401078</v>
      </c>
      <c r="J105" s="162">
        <f t="shared" si="33"/>
        <v>4.2340261739799843</v>
      </c>
      <c r="K105" s="162">
        <f t="shared" si="33"/>
        <v>5.0808314087759818</v>
      </c>
      <c r="L105" s="162">
        <f t="shared" si="33"/>
        <v>6.0816012317167054</v>
      </c>
      <c r="M105" s="162">
        <f t="shared" si="33"/>
        <v>8.0061585835257887</v>
      </c>
      <c r="N105" s="162">
        <f t="shared" si="33"/>
        <v>8.0831408775981526</v>
      </c>
      <c r="O105" s="162">
        <f t="shared" si="33"/>
        <v>8.2371054657428786</v>
      </c>
      <c r="P105" s="162">
        <f t="shared" si="33"/>
        <v>8.1601231716705147</v>
      </c>
      <c r="Q105" s="162">
        <f t="shared" si="33"/>
        <v>8.3910700538876064</v>
      </c>
      <c r="R105" s="162">
        <f t="shared" si="33"/>
        <v>8.3910700538876064</v>
      </c>
      <c r="S105" s="162">
        <f t="shared" si="33"/>
        <v>8.3140877598152407</v>
      </c>
      <c r="T105" s="162">
        <f t="shared" si="33"/>
        <v>8.3910700538876064</v>
      </c>
      <c r="U105" s="162">
        <f t="shared" si="33"/>
        <v>8.1601231716705147</v>
      </c>
      <c r="V105" s="162">
        <f t="shared" si="33"/>
        <v>8.3140877598152407</v>
      </c>
      <c r="W105" s="162">
        <f t="shared" si="33"/>
        <v>7.8521939953810627</v>
      </c>
      <c r="X105" s="162">
        <f t="shared" si="33"/>
        <v>7.544264819091608</v>
      </c>
      <c r="Y105" s="162">
        <f t="shared" si="33"/>
        <v>7.0053887605850651</v>
      </c>
      <c r="Z105" s="162">
        <f t="shared" si="33"/>
        <v>5.3887605850654348</v>
      </c>
      <c r="AA105" s="162">
        <f t="shared" si="33"/>
        <v>5.0808314087759818</v>
      </c>
      <c r="AB105" s="162">
        <f t="shared" si="33"/>
        <v>4.5547857326148318</v>
      </c>
      <c r="AC105" s="43" t="s">
        <v>315</v>
      </c>
      <c r="AD105" s="90"/>
    </row>
    <row r="106" spans="1:30">
      <c r="A106" s="711"/>
      <c r="B106" s="717"/>
      <c r="C106" s="41" t="s">
        <v>17</v>
      </c>
      <c r="D106" s="79">
        <v>70.8</v>
      </c>
      <c r="E106" s="79">
        <v>62.4</v>
      </c>
      <c r="F106" s="49">
        <v>57.599999999999994</v>
      </c>
      <c r="G106" s="49">
        <v>53.999999999999993</v>
      </c>
      <c r="H106" s="49">
        <v>55.199999999999996</v>
      </c>
      <c r="I106" s="49">
        <v>56.400000000000006</v>
      </c>
      <c r="J106" s="49">
        <v>66</v>
      </c>
      <c r="K106" s="49">
        <v>79.2</v>
      </c>
      <c r="L106" s="49">
        <v>94.800000000000011</v>
      </c>
      <c r="M106" s="49">
        <v>124.8</v>
      </c>
      <c r="N106" s="49">
        <v>126.00000000000001</v>
      </c>
      <c r="O106" s="49">
        <v>128.4</v>
      </c>
      <c r="P106" s="49">
        <v>127.2</v>
      </c>
      <c r="Q106" s="49">
        <v>130.80000000000001</v>
      </c>
      <c r="R106" s="49">
        <v>130.80000000000001</v>
      </c>
      <c r="S106" s="49">
        <v>129.6</v>
      </c>
      <c r="T106" s="49">
        <v>130.80000000000001</v>
      </c>
      <c r="U106" s="49">
        <v>127.2</v>
      </c>
      <c r="V106" s="49">
        <v>129.6</v>
      </c>
      <c r="W106" s="49">
        <v>122.4</v>
      </c>
      <c r="X106" s="49">
        <v>117.6</v>
      </c>
      <c r="Y106" s="49">
        <v>109.2</v>
      </c>
      <c r="Z106" s="49">
        <v>84</v>
      </c>
      <c r="AA106" s="49">
        <v>79.2</v>
      </c>
      <c r="AB106" s="49">
        <v>71</v>
      </c>
      <c r="AC106" s="26" t="s">
        <v>140</v>
      </c>
      <c r="AD106" s="90"/>
    </row>
    <row r="107" spans="1:30" ht="13.5" thickBot="1">
      <c r="A107" s="712"/>
      <c r="B107" s="718"/>
      <c r="C107" s="60" t="s">
        <v>18</v>
      </c>
      <c r="D107" s="55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43"/>
      <c r="AD107" s="90"/>
    </row>
    <row r="108" spans="1:30">
      <c r="A108" s="710" t="s">
        <v>29</v>
      </c>
      <c r="B108" s="716" t="s">
        <v>59</v>
      </c>
      <c r="C108" s="41" t="s">
        <v>16</v>
      </c>
      <c r="D108" s="162">
        <f t="shared" ref="D108:AB108" si="34">D109/(1.732*10*0.9)</f>
        <v>0</v>
      </c>
      <c r="E108" s="162">
        <f t="shared" si="34"/>
        <v>0</v>
      </c>
      <c r="F108" s="162">
        <f t="shared" si="34"/>
        <v>0</v>
      </c>
      <c r="G108" s="162">
        <f t="shared" si="34"/>
        <v>0</v>
      </c>
      <c r="H108" s="162">
        <f t="shared" si="34"/>
        <v>0</v>
      </c>
      <c r="I108" s="162">
        <f t="shared" si="34"/>
        <v>0</v>
      </c>
      <c r="J108" s="162">
        <f t="shared" si="34"/>
        <v>0</v>
      </c>
      <c r="K108" s="162">
        <f t="shared" si="34"/>
        <v>0</v>
      </c>
      <c r="L108" s="162">
        <f t="shared" si="34"/>
        <v>0</v>
      </c>
      <c r="M108" s="162">
        <f t="shared" si="34"/>
        <v>0</v>
      </c>
      <c r="N108" s="162">
        <f t="shared" si="34"/>
        <v>0</v>
      </c>
      <c r="O108" s="162">
        <f t="shared" si="34"/>
        <v>0</v>
      </c>
      <c r="P108" s="162">
        <f t="shared" si="34"/>
        <v>0</v>
      </c>
      <c r="Q108" s="162">
        <f t="shared" si="34"/>
        <v>0</v>
      </c>
      <c r="R108" s="162">
        <f t="shared" si="34"/>
        <v>0</v>
      </c>
      <c r="S108" s="162">
        <f t="shared" si="34"/>
        <v>0</v>
      </c>
      <c r="T108" s="162">
        <f t="shared" si="34"/>
        <v>0</v>
      </c>
      <c r="U108" s="162">
        <f t="shared" si="34"/>
        <v>0</v>
      </c>
      <c r="V108" s="162">
        <f t="shared" si="34"/>
        <v>0</v>
      </c>
      <c r="W108" s="162">
        <f t="shared" si="34"/>
        <v>0</v>
      </c>
      <c r="X108" s="162">
        <f t="shared" si="34"/>
        <v>0</v>
      </c>
      <c r="Y108" s="162">
        <f t="shared" si="34"/>
        <v>0</v>
      </c>
      <c r="Z108" s="162">
        <f t="shared" si="34"/>
        <v>0</v>
      </c>
      <c r="AA108" s="162">
        <f t="shared" si="34"/>
        <v>0</v>
      </c>
      <c r="AB108" s="162">
        <f t="shared" si="34"/>
        <v>0</v>
      </c>
      <c r="AC108" s="43" t="s">
        <v>315</v>
      </c>
      <c r="AD108" s="462"/>
    </row>
    <row r="109" spans="1:30">
      <c r="A109" s="711"/>
      <c r="B109" s="717"/>
      <c r="C109" s="41" t="s">
        <v>17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26" t="s">
        <v>140</v>
      </c>
      <c r="AD109" s="90"/>
    </row>
    <row r="110" spans="1:30" ht="13.5" thickBot="1">
      <c r="A110" s="712"/>
      <c r="B110" s="718"/>
      <c r="C110" s="60" t="s">
        <v>18</v>
      </c>
      <c r="D110" s="55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43"/>
      <c r="AD110" s="90"/>
    </row>
    <row r="111" spans="1:30">
      <c r="A111" s="710" t="s">
        <v>44</v>
      </c>
      <c r="B111" s="713" t="s">
        <v>407</v>
      </c>
      <c r="C111" s="41" t="s">
        <v>16</v>
      </c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43"/>
      <c r="AD111" s="90"/>
    </row>
    <row r="112" spans="1:30">
      <c r="A112" s="711"/>
      <c r="B112" s="714"/>
      <c r="C112" s="41" t="s">
        <v>17</v>
      </c>
      <c r="D112" s="734" t="s">
        <v>50</v>
      </c>
      <c r="E112" s="73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43"/>
      <c r="AD112" s="90"/>
    </row>
    <row r="113" spans="1:30" ht="13.5" thickBot="1">
      <c r="A113" s="712"/>
      <c r="B113" s="715"/>
      <c r="C113" s="60" t="s">
        <v>18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43"/>
      <c r="AD113" s="90"/>
    </row>
    <row r="114" spans="1:30">
      <c r="A114" s="710" t="s">
        <v>46</v>
      </c>
      <c r="B114" s="716" t="s">
        <v>60</v>
      </c>
      <c r="C114" s="41" t="s">
        <v>16</v>
      </c>
      <c r="D114" s="162">
        <f t="shared" ref="D114:AB114" si="35">D115/(1.732*10*0.9)</f>
        <v>16.782140107775213</v>
      </c>
      <c r="E114" s="162">
        <f t="shared" si="35"/>
        <v>15.319476520400308</v>
      </c>
      <c r="F114" s="162">
        <f t="shared" si="35"/>
        <v>14.472671285604312</v>
      </c>
      <c r="G114" s="162">
        <f t="shared" si="35"/>
        <v>14.01077752117013</v>
      </c>
      <c r="H114" s="162">
        <f t="shared" si="35"/>
        <v>13.933795227097768</v>
      </c>
      <c r="I114" s="162">
        <f t="shared" si="35"/>
        <v>13.779830638953039</v>
      </c>
      <c r="J114" s="162">
        <f t="shared" si="35"/>
        <v>15.39645881447267</v>
      </c>
      <c r="K114" s="162">
        <f t="shared" si="35"/>
        <v>20.092378752886837</v>
      </c>
      <c r="L114" s="162">
        <f t="shared" si="35"/>
        <v>29.63818321785989</v>
      </c>
      <c r="M114" s="162">
        <f t="shared" si="35"/>
        <v>36.64357197844496</v>
      </c>
      <c r="N114" s="162">
        <f t="shared" si="35"/>
        <v>40.415704387990758</v>
      </c>
      <c r="O114" s="162">
        <f t="shared" si="35"/>
        <v>40.415704387990758</v>
      </c>
      <c r="P114" s="162">
        <f t="shared" si="35"/>
        <v>39.568899153194764</v>
      </c>
      <c r="Q114" s="162">
        <f t="shared" si="35"/>
        <v>37.182448036951499</v>
      </c>
      <c r="R114" s="162">
        <f t="shared" si="35"/>
        <v>37.259430331023857</v>
      </c>
      <c r="S114" s="162">
        <f t="shared" si="35"/>
        <v>37.490377213240954</v>
      </c>
      <c r="T114" s="162">
        <f t="shared" si="35"/>
        <v>35.488837567359511</v>
      </c>
      <c r="U114" s="162">
        <f t="shared" si="35"/>
        <v>31.100846805234792</v>
      </c>
      <c r="V114" s="162">
        <f t="shared" si="35"/>
        <v>28.868360277136258</v>
      </c>
      <c r="W114" s="162">
        <f t="shared" si="35"/>
        <v>24.788298691300998</v>
      </c>
      <c r="X114" s="162">
        <f t="shared" si="35"/>
        <v>24.40338722093918</v>
      </c>
      <c r="Y114" s="162">
        <f t="shared" si="35"/>
        <v>24.377726456248396</v>
      </c>
      <c r="Z114" s="162">
        <f t="shared" si="35"/>
        <v>21.862971516551191</v>
      </c>
      <c r="AA114" s="162">
        <f t="shared" si="35"/>
        <v>19.091608929946108</v>
      </c>
      <c r="AB114" s="162">
        <f t="shared" si="35"/>
        <v>17.064408519373877</v>
      </c>
      <c r="AC114" s="43" t="s">
        <v>315</v>
      </c>
      <c r="AD114" s="462"/>
    </row>
    <row r="115" spans="1:30">
      <c r="A115" s="711"/>
      <c r="B115" s="717"/>
      <c r="C115" s="54" t="s">
        <v>17</v>
      </c>
      <c r="D115" s="48">
        <v>261.60000000000002</v>
      </c>
      <c r="E115" s="48">
        <v>238.8</v>
      </c>
      <c r="F115" s="48">
        <v>225.60000000000002</v>
      </c>
      <c r="G115" s="48">
        <v>218.4</v>
      </c>
      <c r="H115" s="48">
        <v>217.20000000000002</v>
      </c>
      <c r="I115" s="48">
        <v>214.79999999999998</v>
      </c>
      <c r="J115" s="48">
        <v>240</v>
      </c>
      <c r="K115" s="48">
        <v>313.20000000000005</v>
      </c>
      <c r="L115" s="48">
        <v>462</v>
      </c>
      <c r="M115" s="48">
        <v>571.20000000000005</v>
      </c>
      <c r="N115" s="48">
        <v>630</v>
      </c>
      <c r="O115" s="48">
        <v>630</v>
      </c>
      <c r="P115" s="48">
        <v>616.80000000000007</v>
      </c>
      <c r="Q115" s="48">
        <v>579.6</v>
      </c>
      <c r="R115" s="48">
        <v>580.79999999999995</v>
      </c>
      <c r="S115" s="48">
        <v>584.4</v>
      </c>
      <c r="T115" s="48">
        <v>553.20000000000005</v>
      </c>
      <c r="U115" s="48">
        <v>484.79999999999995</v>
      </c>
      <c r="V115" s="48">
        <v>450</v>
      </c>
      <c r="W115" s="48">
        <v>386.4</v>
      </c>
      <c r="X115" s="48">
        <v>380.4</v>
      </c>
      <c r="Y115" s="48">
        <v>380</v>
      </c>
      <c r="Z115" s="48">
        <v>340.8</v>
      </c>
      <c r="AA115" s="48">
        <v>297.59999999999997</v>
      </c>
      <c r="AB115" s="48">
        <v>266</v>
      </c>
      <c r="AC115" s="43" t="s">
        <v>140</v>
      </c>
      <c r="AD115" s="90"/>
    </row>
    <row r="116" spans="1:30" ht="13.5" thickBot="1">
      <c r="A116" s="712"/>
      <c r="B116" s="718"/>
      <c r="C116" s="60" t="s">
        <v>18</v>
      </c>
      <c r="D116" s="163"/>
      <c r="E116" s="260"/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260"/>
      <c r="Q116" s="260"/>
      <c r="R116" s="260"/>
      <c r="S116" s="260"/>
      <c r="T116" s="260"/>
      <c r="U116" s="260"/>
      <c r="V116" s="260"/>
      <c r="W116" s="260"/>
      <c r="X116" s="260"/>
      <c r="Y116" s="260"/>
      <c r="Z116" s="260"/>
      <c r="AA116" s="260"/>
      <c r="AB116" s="261"/>
      <c r="AC116" s="43"/>
      <c r="AD116" s="90"/>
    </row>
    <row r="117" spans="1:30">
      <c r="A117" s="710" t="s">
        <v>34</v>
      </c>
      <c r="B117" s="716" t="s">
        <v>402</v>
      </c>
      <c r="C117" s="41" t="s">
        <v>16</v>
      </c>
      <c r="D117" s="162">
        <f t="shared" ref="D117:AB117" si="36">D118/(1.732*10*0.9)</f>
        <v>8.8529638183217862</v>
      </c>
      <c r="E117" s="162">
        <f t="shared" si="36"/>
        <v>8.8529638183217862</v>
      </c>
      <c r="F117" s="162">
        <f t="shared" si="36"/>
        <v>8.1601231716705147</v>
      </c>
      <c r="G117" s="162">
        <f t="shared" si="36"/>
        <v>8.0061585835257887</v>
      </c>
      <c r="H117" s="162">
        <f t="shared" si="36"/>
        <v>7.6982294072363349</v>
      </c>
      <c r="I117" s="162">
        <f t="shared" si="36"/>
        <v>7.4672825250192458</v>
      </c>
      <c r="J117" s="162">
        <f t="shared" si="36"/>
        <v>7.7752117013086979</v>
      </c>
      <c r="K117" s="162">
        <f t="shared" si="36"/>
        <v>8.5450346420323324</v>
      </c>
      <c r="L117" s="162">
        <f t="shared" si="36"/>
        <v>12.548113933795227</v>
      </c>
      <c r="M117" s="162">
        <f t="shared" si="36"/>
        <v>16.474210931485757</v>
      </c>
      <c r="N117" s="162">
        <f t="shared" si="36"/>
        <v>18.026687195278416</v>
      </c>
      <c r="O117" s="162">
        <f t="shared" si="36"/>
        <v>18.013856812933025</v>
      </c>
      <c r="P117" s="162">
        <f t="shared" si="36"/>
        <v>18.167821401077749</v>
      </c>
      <c r="Q117" s="162">
        <f t="shared" si="36"/>
        <v>17.628945342571207</v>
      </c>
      <c r="R117" s="162">
        <f t="shared" si="36"/>
        <v>17.782909930715935</v>
      </c>
      <c r="S117" s="162">
        <f t="shared" si="36"/>
        <v>17.628945342571207</v>
      </c>
      <c r="T117" s="162">
        <f t="shared" si="36"/>
        <v>17.705927636643572</v>
      </c>
      <c r="U117" s="162">
        <f t="shared" si="36"/>
        <v>16.166281755196305</v>
      </c>
      <c r="V117" s="162">
        <f t="shared" si="36"/>
        <v>13.317936874518859</v>
      </c>
      <c r="W117" s="162">
        <f t="shared" si="36"/>
        <v>11.470361816782139</v>
      </c>
      <c r="X117" s="162">
        <f t="shared" si="36"/>
        <v>11.162432640492685</v>
      </c>
      <c r="Y117" s="162">
        <f t="shared" si="36"/>
        <v>12.009237875288681</v>
      </c>
      <c r="Z117" s="162">
        <f t="shared" si="36"/>
        <v>11.393379522709775</v>
      </c>
      <c r="AA117" s="162">
        <f t="shared" si="36"/>
        <v>11.316397228637413</v>
      </c>
      <c r="AB117" s="162">
        <f t="shared" si="36"/>
        <v>11.393379522709775</v>
      </c>
      <c r="AC117" s="43" t="s">
        <v>315</v>
      </c>
      <c r="AD117" s="462"/>
    </row>
    <row r="118" spans="1:30">
      <c r="A118" s="711"/>
      <c r="B118" s="717"/>
      <c r="C118" s="54" t="s">
        <v>17</v>
      </c>
      <c r="D118" s="48">
        <v>138</v>
      </c>
      <c r="E118" s="48">
        <v>138</v>
      </c>
      <c r="F118" s="48">
        <v>127.2</v>
      </c>
      <c r="G118" s="48">
        <v>124.8</v>
      </c>
      <c r="H118" s="48">
        <v>120</v>
      </c>
      <c r="I118" s="48">
        <v>116.4</v>
      </c>
      <c r="J118" s="48">
        <v>121.19999999999999</v>
      </c>
      <c r="K118" s="48">
        <v>133.20000000000002</v>
      </c>
      <c r="L118" s="48">
        <v>195.6</v>
      </c>
      <c r="M118" s="48">
        <v>256.8</v>
      </c>
      <c r="N118" s="48">
        <v>281</v>
      </c>
      <c r="O118" s="48">
        <v>280.8</v>
      </c>
      <c r="P118" s="48">
        <v>283.2</v>
      </c>
      <c r="Q118" s="48">
        <v>274.8</v>
      </c>
      <c r="R118" s="48">
        <v>277.2</v>
      </c>
      <c r="S118" s="48">
        <v>274.8</v>
      </c>
      <c r="T118" s="48">
        <v>276</v>
      </c>
      <c r="U118" s="48">
        <v>252.00000000000003</v>
      </c>
      <c r="V118" s="48">
        <v>207.6</v>
      </c>
      <c r="W118" s="48">
        <v>178.8</v>
      </c>
      <c r="X118" s="48">
        <v>174</v>
      </c>
      <c r="Y118" s="48">
        <v>187.2</v>
      </c>
      <c r="Z118" s="48">
        <v>177.6</v>
      </c>
      <c r="AA118" s="48">
        <v>176.4</v>
      </c>
      <c r="AB118" s="48">
        <v>177.6</v>
      </c>
      <c r="AC118" s="26" t="s">
        <v>140</v>
      </c>
      <c r="AD118" s="90"/>
    </row>
    <row r="119" spans="1:30" ht="13.5" thickBot="1">
      <c r="A119" s="712"/>
      <c r="B119" s="718"/>
      <c r="C119" s="60" t="s">
        <v>18</v>
      </c>
      <c r="D119" s="163"/>
      <c r="E119" s="701"/>
      <c r="F119" s="701"/>
      <c r="G119" s="701"/>
      <c r="H119" s="701"/>
      <c r="I119" s="701"/>
      <c r="J119" s="701"/>
      <c r="K119" s="701"/>
      <c r="L119" s="701"/>
      <c r="M119" s="260"/>
      <c r="N119" s="260"/>
      <c r="O119" s="260"/>
      <c r="P119" s="260"/>
      <c r="Q119" s="260"/>
      <c r="R119" s="260"/>
      <c r="S119" s="260"/>
      <c r="T119" s="260"/>
      <c r="U119" s="260"/>
      <c r="V119" s="260"/>
      <c r="W119" s="260"/>
      <c r="X119" s="260"/>
      <c r="Y119" s="260"/>
      <c r="Z119" s="260"/>
      <c r="AA119" s="260"/>
      <c r="AB119" s="261"/>
      <c r="AC119" s="43"/>
      <c r="AD119" s="90"/>
    </row>
    <row r="120" spans="1:30">
      <c r="A120" s="710" t="s">
        <v>84</v>
      </c>
      <c r="B120" s="716" t="s">
        <v>417</v>
      </c>
      <c r="C120" s="41" t="s">
        <v>16</v>
      </c>
      <c r="D120" s="162">
        <f t="shared" ref="D120:AB120" si="37">D121/(1.732*10*0.9)</f>
        <v>0.50680010264306186</v>
      </c>
      <c r="E120" s="693">
        <f t="shared" si="37"/>
        <v>0.27585322042596805</v>
      </c>
      <c r="F120" s="693">
        <f t="shared" si="37"/>
        <v>0.42981780857068552</v>
      </c>
      <c r="G120" s="693">
        <f t="shared" si="37"/>
        <v>0.27585322042597349</v>
      </c>
      <c r="H120" s="693">
        <f t="shared" si="37"/>
        <v>0.19887092635360268</v>
      </c>
      <c r="I120" s="693">
        <f t="shared" si="37"/>
        <v>0.27585322042597121</v>
      </c>
      <c r="J120" s="693">
        <f t="shared" si="37"/>
        <v>0.27585322042596577</v>
      </c>
      <c r="K120" s="693">
        <f t="shared" si="37"/>
        <v>0.42981780857067914</v>
      </c>
      <c r="L120" s="693">
        <f t="shared" si="37"/>
        <v>0.35283551449835027</v>
      </c>
      <c r="M120" s="162">
        <f t="shared" si="37"/>
        <v>0.50680010264306186</v>
      </c>
      <c r="N120" s="693">
        <f t="shared" si="37"/>
        <v>-4.4200667179881732</v>
      </c>
      <c r="O120" s="693">
        <f t="shared" si="37"/>
        <v>-0.42981780857069285</v>
      </c>
      <c r="P120" s="162">
        <f t="shared" si="37"/>
        <v>0.66076469078779987</v>
      </c>
      <c r="Q120" s="693">
        <f t="shared" si="37"/>
        <v>0.27585322042597671</v>
      </c>
      <c r="R120" s="162">
        <f t="shared" si="37"/>
        <v>0.73774698486014512</v>
      </c>
      <c r="S120" s="162">
        <f t="shared" si="37"/>
        <v>0.50680010264307374</v>
      </c>
      <c r="T120" s="693">
        <f t="shared" si="37"/>
        <v>0.35283551449834299</v>
      </c>
      <c r="U120" s="162">
        <f t="shared" si="37"/>
        <v>0.58378239671541898</v>
      </c>
      <c r="V120" s="693">
        <f t="shared" si="37"/>
        <v>0.27585322042597488</v>
      </c>
      <c r="W120" s="693">
        <f t="shared" si="37"/>
        <v>0.27585322042598581</v>
      </c>
      <c r="X120" s="693">
        <f t="shared" si="37"/>
        <v>0.42981780857069285</v>
      </c>
      <c r="Y120" s="693">
        <f t="shared" si="37"/>
        <v>-1.1611496022581533</v>
      </c>
      <c r="Z120" s="693">
        <f t="shared" si="37"/>
        <v>0.1218886322812551</v>
      </c>
      <c r="AA120" s="693">
        <f t="shared" si="37"/>
        <v>0.42981780857069374</v>
      </c>
      <c r="AB120" s="162">
        <f t="shared" si="37"/>
        <v>0.63510392609699617</v>
      </c>
      <c r="AC120" s="43" t="s">
        <v>315</v>
      </c>
      <c r="AD120" s="462"/>
    </row>
    <row r="121" spans="1:30">
      <c r="A121" s="711"/>
      <c r="B121" s="717"/>
      <c r="C121" s="41" t="s">
        <v>17</v>
      </c>
      <c r="D121" s="48">
        <f>D127-D118-D115-D109-D103-D106-D133</f>
        <v>7.9000000000000483</v>
      </c>
      <c r="E121" s="48">
        <f t="shared" ref="E121:AB121" si="38">E127-E118-E115-E109-E103-E106-E133</f>
        <v>4.2999999999999901</v>
      </c>
      <c r="F121" s="48">
        <f t="shared" si="38"/>
        <v>6.6999999999998465</v>
      </c>
      <c r="G121" s="48">
        <f t="shared" si="38"/>
        <v>4.3000000000000753</v>
      </c>
      <c r="H121" s="48">
        <f t="shared" si="38"/>
        <v>3.0999999999999588</v>
      </c>
      <c r="I121" s="48">
        <f t="shared" si="38"/>
        <v>4.3000000000000398</v>
      </c>
      <c r="J121" s="48">
        <f t="shared" si="38"/>
        <v>4.2999999999999545</v>
      </c>
      <c r="K121" s="48">
        <f t="shared" si="38"/>
        <v>6.699999999999747</v>
      </c>
      <c r="L121" s="48">
        <f t="shared" si="38"/>
        <v>5.5000000000002842</v>
      </c>
      <c r="M121" s="48">
        <f t="shared" si="38"/>
        <v>7.9000000000000483</v>
      </c>
      <c r="N121" s="48">
        <f t="shared" si="38"/>
        <v>-68.89999999999965</v>
      </c>
      <c r="O121" s="48">
        <f t="shared" si="38"/>
        <v>-6.6999999999999602</v>
      </c>
      <c r="P121" s="48">
        <f t="shared" si="38"/>
        <v>10.300000000000225</v>
      </c>
      <c r="Q121" s="48">
        <f t="shared" si="38"/>
        <v>4.3000000000001251</v>
      </c>
      <c r="R121" s="48">
        <f t="shared" si="38"/>
        <v>11.499999999999943</v>
      </c>
      <c r="S121" s="48">
        <f t="shared" si="38"/>
        <v>7.9000000000002331</v>
      </c>
      <c r="T121" s="48">
        <f t="shared" si="38"/>
        <v>5.5000000000001705</v>
      </c>
      <c r="U121" s="48">
        <f t="shared" si="38"/>
        <v>9.0999999999999517</v>
      </c>
      <c r="V121" s="48">
        <f t="shared" si="38"/>
        <v>4.3000000000000966</v>
      </c>
      <c r="W121" s="48">
        <f t="shared" si="38"/>
        <v>4.3000000000002672</v>
      </c>
      <c r="X121" s="48">
        <f t="shared" si="38"/>
        <v>6.6999999999999602</v>
      </c>
      <c r="Y121" s="48">
        <f t="shared" si="38"/>
        <v>-18.100000000000094</v>
      </c>
      <c r="Z121" s="48">
        <f t="shared" si="38"/>
        <v>1.9000000000002046</v>
      </c>
      <c r="AA121" s="48">
        <f t="shared" si="38"/>
        <v>6.6999999999999744</v>
      </c>
      <c r="AB121" s="48">
        <f t="shared" si="38"/>
        <v>9.8999999999999773</v>
      </c>
      <c r="AC121" s="43" t="s">
        <v>315</v>
      </c>
      <c r="AD121" s="90"/>
    </row>
    <row r="122" spans="1:30" ht="13.5" thickBot="1">
      <c r="A122" s="712"/>
      <c r="B122" s="718"/>
      <c r="C122" s="60" t="s">
        <v>18</v>
      </c>
      <c r="D122" s="55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43"/>
      <c r="AD122" s="90"/>
    </row>
    <row r="123" spans="1:30">
      <c r="A123" s="710" t="s">
        <v>40</v>
      </c>
      <c r="B123" s="716" t="s">
        <v>61</v>
      </c>
      <c r="C123" s="41" t="s">
        <v>16</v>
      </c>
      <c r="D123" s="693">
        <f t="shared" ref="D123:AB123" si="39">D124/(1.732*10*0.9)</f>
        <v>0.46189376443418007</v>
      </c>
      <c r="E123" s="693">
        <f t="shared" si="39"/>
        <v>0.30792917628945338</v>
      </c>
      <c r="F123" s="693">
        <f t="shared" si="39"/>
        <v>0.38491147036181678</v>
      </c>
      <c r="G123" s="693">
        <f t="shared" si="39"/>
        <v>0.23094688221709003</v>
      </c>
      <c r="H123" s="693">
        <f t="shared" si="39"/>
        <v>0.30792917628945338</v>
      </c>
      <c r="I123" s="693">
        <f t="shared" si="39"/>
        <v>0.30792917628945338</v>
      </c>
      <c r="J123" s="693">
        <f t="shared" si="39"/>
        <v>0.30792917628945338</v>
      </c>
      <c r="K123" s="693">
        <f t="shared" si="39"/>
        <v>0.46189376443418007</v>
      </c>
      <c r="L123" s="693">
        <f t="shared" si="39"/>
        <v>0.46189376443418007</v>
      </c>
      <c r="M123" s="693">
        <f t="shared" si="39"/>
        <v>0.46189376443418007</v>
      </c>
      <c r="N123" s="693">
        <f t="shared" si="39"/>
        <v>0.46189376443418007</v>
      </c>
      <c r="O123" s="693">
        <f t="shared" si="39"/>
        <v>0.38491147036181678</v>
      </c>
      <c r="P123" s="693">
        <f t="shared" si="39"/>
        <v>0.53887605850654352</v>
      </c>
      <c r="Q123" s="693">
        <f t="shared" si="39"/>
        <v>0.46189376443418007</v>
      </c>
      <c r="R123" s="693">
        <f t="shared" si="39"/>
        <v>0.53887605850654352</v>
      </c>
      <c r="S123" s="693">
        <f t="shared" si="39"/>
        <v>0.46189376443418007</v>
      </c>
      <c r="T123" s="693">
        <f t="shared" si="39"/>
        <v>0.61585835257890675</v>
      </c>
      <c r="U123" s="693">
        <f t="shared" si="39"/>
        <v>0.38491147036181678</v>
      </c>
      <c r="V123" s="693">
        <f t="shared" si="39"/>
        <v>0.38491147036181678</v>
      </c>
      <c r="W123" s="693">
        <f t="shared" si="39"/>
        <v>0.38491147036181678</v>
      </c>
      <c r="X123" s="693">
        <f t="shared" si="39"/>
        <v>0.38491147036181678</v>
      </c>
      <c r="Y123" s="693">
        <f t="shared" si="39"/>
        <v>0.30792917628945338</v>
      </c>
      <c r="Z123" s="693">
        <f t="shared" si="39"/>
        <v>0.23094688221709003</v>
      </c>
      <c r="AA123" s="693">
        <f t="shared" si="39"/>
        <v>0.30792917628945338</v>
      </c>
      <c r="AB123" s="693">
        <f t="shared" si="39"/>
        <v>0.38491147036181678</v>
      </c>
      <c r="AC123" s="43" t="s">
        <v>315</v>
      </c>
      <c r="AD123" s="462"/>
    </row>
    <row r="124" spans="1:30">
      <c r="A124" s="711"/>
      <c r="B124" s="717"/>
      <c r="C124" s="41" t="s">
        <v>17</v>
      </c>
      <c r="D124" s="48">
        <v>7.1999999999999993</v>
      </c>
      <c r="E124" s="48">
        <v>4.8</v>
      </c>
      <c r="F124" s="48">
        <v>6</v>
      </c>
      <c r="G124" s="48">
        <v>3.5999999999999996</v>
      </c>
      <c r="H124" s="48">
        <v>4.8</v>
      </c>
      <c r="I124" s="48">
        <v>4.8</v>
      </c>
      <c r="J124" s="48">
        <v>4.8</v>
      </c>
      <c r="K124" s="48">
        <v>7.1999999999999993</v>
      </c>
      <c r="L124" s="48">
        <v>7.1999999999999993</v>
      </c>
      <c r="M124" s="48">
        <v>7.1999999999999993</v>
      </c>
      <c r="N124" s="48">
        <v>7.1999999999999993</v>
      </c>
      <c r="O124" s="48">
        <v>6</v>
      </c>
      <c r="P124" s="48">
        <v>8.4</v>
      </c>
      <c r="Q124" s="48">
        <v>7.1999999999999993</v>
      </c>
      <c r="R124" s="48">
        <v>8.4</v>
      </c>
      <c r="S124" s="48">
        <v>7.1999999999999993</v>
      </c>
      <c r="T124" s="48">
        <v>9.6</v>
      </c>
      <c r="U124" s="48">
        <v>6</v>
      </c>
      <c r="V124" s="48">
        <v>6</v>
      </c>
      <c r="W124" s="48">
        <v>6</v>
      </c>
      <c r="X124" s="48">
        <v>6</v>
      </c>
      <c r="Y124" s="48">
        <v>4.8</v>
      </c>
      <c r="Z124" s="48">
        <v>3.5999999999999996</v>
      </c>
      <c r="AA124" s="48">
        <v>4.8</v>
      </c>
      <c r="AB124" s="48">
        <v>6</v>
      </c>
      <c r="AC124" s="43" t="s">
        <v>140</v>
      </c>
      <c r="AD124" s="90"/>
    </row>
    <row r="125" spans="1:30" ht="13.5" thickBot="1">
      <c r="A125" s="712"/>
      <c r="B125" s="718"/>
      <c r="C125" s="60" t="s">
        <v>18</v>
      </c>
      <c r="D125" s="55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43"/>
      <c r="AD125" s="90"/>
    </row>
    <row r="126" spans="1:30">
      <c r="A126" s="710" t="s">
        <v>405</v>
      </c>
      <c r="B126" s="713" t="s">
        <v>406</v>
      </c>
      <c r="C126" s="39" t="s">
        <v>16</v>
      </c>
      <c r="D126" s="162">
        <f t="shared" ref="D126:O126" si="40">D102+D105+D108+D114+D120+D117+D123+D133</f>
        <v>67.596484475237361</v>
      </c>
      <c r="E126" s="162">
        <f t="shared" si="40"/>
        <v>61.591865537593016</v>
      </c>
      <c r="F126" s="162">
        <f t="shared" si="40"/>
        <v>58.127662304336653</v>
      </c>
      <c r="G126" s="162">
        <f t="shared" si="40"/>
        <v>55.972158070310492</v>
      </c>
      <c r="H126" s="162">
        <f t="shared" si="40"/>
        <v>55.279317423659215</v>
      </c>
      <c r="I126" s="162">
        <f t="shared" si="40"/>
        <v>56.972927893251217</v>
      </c>
      <c r="J126" s="162">
        <f t="shared" si="40"/>
        <v>63.593405183474466</v>
      </c>
      <c r="K126" s="162">
        <f t="shared" si="40"/>
        <v>78.066076469078766</v>
      </c>
      <c r="L126" s="162">
        <f t="shared" si="40"/>
        <v>103.93212727739287</v>
      </c>
      <c r="M126" s="162">
        <f t="shared" si="40"/>
        <v>125.02527585322041</v>
      </c>
      <c r="N126" s="162">
        <f t="shared" si="40"/>
        <v>137.80433666923278</v>
      </c>
      <c r="O126" s="162">
        <f t="shared" si="40"/>
        <v>141.73043366692326</v>
      </c>
      <c r="P126" s="162">
        <f>P102+P105+P108+P114+P120+P117+P123+P133</f>
        <v>142.19232743135746</v>
      </c>
      <c r="Q126" s="162">
        <f t="shared" ref="Q126:AB126" si="41">Q102+Q105+Q108+Q114+Q120+Q117+Q123+Q133</f>
        <v>139.19001796253528</v>
      </c>
      <c r="R126" s="162">
        <f t="shared" si="41"/>
        <v>139.42096484475235</v>
      </c>
      <c r="S126" s="162">
        <f t="shared" si="41"/>
        <v>138.88208878624584</v>
      </c>
      <c r="T126" s="162">
        <f t="shared" si="41"/>
        <v>136.88054914036437</v>
      </c>
      <c r="U126" s="162">
        <f t="shared" si="41"/>
        <v>126.79586861688479</v>
      </c>
      <c r="V126" s="162">
        <f t="shared" si="41"/>
        <v>117.55799332820118</v>
      </c>
      <c r="W126" s="162">
        <f t="shared" si="41"/>
        <v>99.544136515268164</v>
      </c>
      <c r="X126" s="162">
        <f t="shared" si="41"/>
        <v>95.079163459071054</v>
      </c>
      <c r="Y126" s="162">
        <f t="shared" si="41"/>
        <v>90.691172696946339</v>
      </c>
      <c r="Z126" s="162">
        <f t="shared" si="41"/>
        <v>85.533358994098037</v>
      </c>
      <c r="AA126" s="162">
        <f t="shared" si="41"/>
        <v>77.758147292789303</v>
      </c>
      <c r="AB126" s="162">
        <f t="shared" si="41"/>
        <v>70.45765973826019</v>
      </c>
      <c r="AC126" s="43" t="s">
        <v>315</v>
      </c>
      <c r="AD126" s="462"/>
    </row>
    <row r="127" spans="1:30">
      <c r="A127" s="711"/>
      <c r="B127" s="714"/>
      <c r="C127" s="41" t="s">
        <v>17</v>
      </c>
      <c r="D127" s="49">
        <v>1039.2</v>
      </c>
      <c r="E127" s="49">
        <v>948</v>
      </c>
      <c r="F127" s="49">
        <v>892.8</v>
      </c>
      <c r="G127" s="49">
        <v>861.6</v>
      </c>
      <c r="H127" s="49">
        <v>849.6</v>
      </c>
      <c r="I127" s="49">
        <v>876</v>
      </c>
      <c r="J127" s="49">
        <v>979.2</v>
      </c>
      <c r="K127" s="49">
        <v>1202.3999999999999</v>
      </c>
      <c r="L127" s="49">
        <v>1605.6000000000001</v>
      </c>
      <c r="M127" s="49">
        <v>1934.4</v>
      </c>
      <c r="N127" s="49">
        <v>2133.6000000000004</v>
      </c>
      <c r="O127" s="49">
        <v>2196</v>
      </c>
      <c r="P127" s="49">
        <v>2200.8000000000002</v>
      </c>
      <c r="Q127" s="49">
        <v>2155.2000000000003</v>
      </c>
      <c r="R127" s="49">
        <v>2157.6</v>
      </c>
      <c r="S127" s="49">
        <v>2150.4</v>
      </c>
      <c r="T127" s="49">
        <v>2116.8000000000002</v>
      </c>
      <c r="U127" s="49">
        <v>1963.2</v>
      </c>
      <c r="V127" s="49">
        <v>1819.2</v>
      </c>
      <c r="W127" s="49">
        <v>1538.4</v>
      </c>
      <c r="X127" s="49">
        <v>1468.8</v>
      </c>
      <c r="Y127" s="49">
        <v>1401.6</v>
      </c>
      <c r="Z127" s="49">
        <v>1322.4</v>
      </c>
      <c r="AA127" s="49">
        <v>1200</v>
      </c>
      <c r="AB127" s="49">
        <v>1085</v>
      </c>
      <c r="AC127" s="26" t="s">
        <v>140</v>
      </c>
      <c r="AD127" s="90"/>
    </row>
    <row r="128" spans="1:30">
      <c r="A128" s="711"/>
      <c r="B128" s="714"/>
      <c r="C128" s="54" t="s">
        <v>33</v>
      </c>
      <c r="D128" s="55">
        <f t="shared" ref="D128:AB128" si="42">D127*D129</f>
        <v>301.36799999999999</v>
      </c>
      <c r="E128" s="55">
        <f t="shared" si="42"/>
        <v>274.91999999999996</v>
      </c>
      <c r="F128" s="55">
        <f t="shared" si="42"/>
        <v>258.91199999999998</v>
      </c>
      <c r="G128" s="55">
        <f t="shared" si="42"/>
        <v>249.86399999999998</v>
      </c>
      <c r="H128" s="55">
        <f t="shared" si="42"/>
        <v>246.38399999999999</v>
      </c>
      <c r="I128" s="55">
        <f t="shared" si="42"/>
        <v>254.04</v>
      </c>
      <c r="J128" s="55">
        <f t="shared" si="42"/>
        <v>283.96800000000002</v>
      </c>
      <c r="K128" s="55">
        <f t="shared" si="42"/>
        <v>348.69599999999991</v>
      </c>
      <c r="L128" s="55">
        <f t="shared" si="42"/>
        <v>465.62400000000002</v>
      </c>
      <c r="M128" s="55">
        <f t="shared" si="42"/>
        <v>560.976</v>
      </c>
      <c r="N128" s="55">
        <f t="shared" si="42"/>
        <v>618.74400000000003</v>
      </c>
      <c r="O128" s="55">
        <f t="shared" si="42"/>
        <v>636.83999999999992</v>
      </c>
      <c r="P128" s="55">
        <f t="shared" si="42"/>
        <v>638.23199999999997</v>
      </c>
      <c r="Q128" s="55">
        <f t="shared" si="42"/>
        <v>625.00800000000004</v>
      </c>
      <c r="R128" s="55">
        <f t="shared" si="42"/>
        <v>625.70399999999995</v>
      </c>
      <c r="S128" s="55">
        <f t="shared" si="42"/>
        <v>623.61599999999999</v>
      </c>
      <c r="T128" s="55">
        <f t="shared" si="42"/>
        <v>613.87199999999996</v>
      </c>
      <c r="U128" s="55">
        <f t="shared" si="42"/>
        <v>569.32799999999997</v>
      </c>
      <c r="V128" s="55">
        <f t="shared" si="42"/>
        <v>527.56799999999998</v>
      </c>
      <c r="W128" s="55">
        <f t="shared" si="42"/>
        <v>446.13599999999997</v>
      </c>
      <c r="X128" s="55">
        <f t="shared" si="42"/>
        <v>425.95199999999994</v>
      </c>
      <c r="Y128" s="55">
        <f t="shared" si="42"/>
        <v>406.46399999999994</v>
      </c>
      <c r="Z128" s="55">
        <f t="shared" si="42"/>
        <v>383.49599999999998</v>
      </c>
      <c r="AA128" s="55">
        <f t="shared" si="42"/>
        <v>348</v>
      </c>
      <c r="AB128" s="55">
        <f t="shared" si="42"/>
        <v>314.64999999999998</v>
      </c>
      <c r="AC128" s="26" t="s">
        <v>315</v>
      </c>
      <c r="AD128" s="90"/>
    </row>
    <row r="129" spans="1:30" ht="13.5" thickBot="1">
      <c r="A129" s="712"/>
      <c r="B129" s="715"/>
      <c r="C129" s="60" t="s">
        <v>18</v>
      </c>
      <c r="D129" s="251">
        <v>0.28999999999999998</v>
      </c>
      <c r="E129" s="251">
        <v>0.28999999999999998</v>
      </c>
      <c r="F129" s="251">
        <v>0.28999999999999998</v>
      </c>
      <c r="G129" s="251">
        <v>0.28999999999999998</v>
      </c>
      <c r="H129" s="251">
        <v>0.28999999999999998</v>
      </c>
      <c r="I129" s="251">
        <v>0.28999999999999998</v>
      </c>
      <c r="J129" s="251">
        <v>0.28999999999999998</v>
      </c>
      <c r="K129" s="251">
        <v>0.28999999999999998</v>
      </c>
      <c r="L129" s="251">
        <v>0.28999999999999998</v>
      </c>
      <c r="M129" s="251">
        <v>0.28999999999999998</v>
      </c>
      <c r="N129" s="251">
        <v>0.28999999999999998</v>
      </c>
      <c r="O129" s="251">
        <v>0.28999999999999998</v>
      </c>
      <c r="P129" s="251">
        <v>0.28999999999999998</v>
      </c>
      <c r="Q129" s="251">
        <v>0.28999999999999998</v>
      </c>
      <c r="R129" s="251">
        <v>0.28999999999999998</v>
      </c>
      <c r="S129" s="251">
        <v>0.28999999999999998</v>
      </c>
      <c r="T129" s="251">
        <v>0.28999999999999998</v>
      </c>
      <c r="U129" s="251">
        <v>0.28999999999999998</v>
      </c>
      <c r="V129" s="251">
        <v>0.28999999999999998</v>
      </c>
      <c r="W129" s="251">
        <v>0.28999999999999998</v>
      </c>
      <c r="X129" s="251">
        <v>0.28999999999999998</v>
      </c>
      <c r="Y129" s="251">
        <v>0.28999999999999998</v>
      </c>
      <c r="Z129" s="251">
        <v>0.28999999999999998</v>
      </c>
      <c r="AA129" s="251">
        <v>0.28999999999999998</v>
      </c>
      <c r="AB129" s="251">
        <v>0.28999999999999998</v>
      </c>
      <c r="AC129" s="43" t="s">
        <v>140</v>
      </c>
      <c r="AD129" s="90"/>
    </row>
    <row r="130" spans="1:30">
      <c r="A130" s="755" t="s">
        <v>31</v>
      </c>
      <c r="B130" s="753" t="s">
        <v>62</v>
      </c>
      <c r="C130" s="81" t="s">
        <v>16</v>
      </c>
      <c r="D130" s="162">
        <f t="shared" ref="D130:AB130" si="43">D131/(1.732*10*0.9)</f>
        <v>1.2830382345393891</v>
      </c>
      <c r="E130" s="162">
        <f t="shared" si="43"/>
        <v>0.96227867590454186</v>
      </c>
      <c r="F130" s="162">
        <f t="shared" si="43"/>
        <v>0.96227867590454186</v>
      </c>
      <c r="G130" s="162">
        <f t="shared" si="43"/>
        <v>0.96227867590454186</v>
      </c>
      <c r="H130" s="162">
        <f t="shared" si="43"/>
        <v>0.96227867590454186</v>
      </c>
      <c r="I130" s="162">
        <f t="shared" si="43"/>
        <v>0.96227867590454186</v>
      </c>
      <c r="J130" s="162">
        <f t="shared" si="43"/>
        <v>0.96227867590454186</v>
      </c>
      <c r="K130" s="162">
        <f t="shared" si="43"/>
        <v>0.96227867590454186</v>
      </c>
      <c r="L130" s="162">
        <f t="shared" si="43"/>
        <v>1.2830382345393891</v>
      </c>
      <c r="M130" s="162">
        <f t="shared" si="43"/>
        <v>1.2830382345393891</v>
      </c>
      <c r="N130" s="162">
        <f t="shared" si="43"/>
        <v>1.9245573518090837</v>
      </c>
      <c r="O130" s="162">
        <f t="shared" si="43"/>
        <v>1.9245573518090837</v>
      </c>
      <c r="P130" s="162">
        <f t="shared" si="43"/>
        <v>1.9245573518090837</v>
      </c>
      <c r="Q130" s="162">
        <f t="shared" si="43"/>
        <v>1.9245573518090837</v>
      </c>
      <c r="R130" s="162">
        <f t="shared" si="43"/>
        <v>1.9245573518090837</v>
      </c>
      <c r="S130" s="162">
        <f t="shared" si="43"/>
        <v>1.2830382345393891</v>
      </c>
      <c r="T130" s="162">
        <f t="shared" si="43"/>
        <v>1.2830382345393891</v>
      </c>
      <c r="U130" s="162">
        <f t="shared" si="43"/>
        <v>1.2830382345393891</v>
      </c>
      <c r="V130" s="162">
        <f t="shared" si="43"/>
        <v>1.2830382345393891</v>
      </c>
      <c r="W130" s="162">
        <f t="shared" si="43"/>
        <v>1.2830382345393891</v>
      </c>
      <c r="X130" s="162">
        <f t="shared" si="43"/>
        <v>1.2830382345393891</v>
      </c>
      <c r="Y130" s="162">
        <f t="shared" si="43"/>
        <v>1.2830382345393891</v>
      </c>
      <c r="Z130" s="162">
        <f t="shared" si="43"/>
        <v>1.2830382345393891</v>
      </c>
      <c r="AA130" s="162">
        <f t="shared" si="43"/>
        <v>0.96227867590454186</v>
      </c>
      <c r="AB130" s="162">
        <f t="shared" si="43"/>
        <v>0.96227867590454186</v>
      </c>
      <c r="AC130" s="26"/>
      <c r="AD130" s="462"/>
    </row>
    <row r="131" spans="1:30" ht="13.5" thickBot="1">
      <c r="A131" s="756"/>
      <c r="B131" s="754"/>
      <c r="C131" s="82" t="s">
        <v>17</v>
      </c>
      <c r="D131" s="48">
        <v>20</v>
      </c>
      <c r="E131" s="48">
        <v>15</v>
      </c>
      <c r="F131" s="48">
        <v>15</v>
      </c>
      <c r="G131" s="48">
        <v>15</v>
      </c>
      <c r="H131" s="48">
        <v>15</v>
      </c>
      <c r="I131" s="48">
        <v>15</v>
      </c>
      <c r="J131" s="48">
        <v>15</v>
      </c>
      <c r="K131" s="48">
        <v>15</v>
      </c>
      <c r="L131" s="48">
        <v>20</v>
      </c>
      <c r="M131" s="48">
        <v>20</v>
      </c>
      <c r="N131" s="48">
        <v>30</v>
      </c>
      <c r="O131" s="48">
        <v>30</v>
      </c>
      <c r="P131" s="48">
        <v>30</v>
      </c>
      <c r="Q131" s="48">
        <v>30</v>
      </c>
      <c r="R131" s="48">
        <v>30</v>
      </c>
      <c r="S131" s="48">
        <v>20</v>
      </c>
      <c r="T131" s="48">
        <v>20</v>
      </c>
      <c r="U131" s="48">
        <v>20</v>
      </c>
      <c r="V131" s="48">
        <v>20</v>
      </c>
      <c r="W131" s="48">
        <v>20</v>
      </c>
      <c r="X131" s="48">
        <v>20</v>
      </c>
      <c r="Y131" s="48">
        <v>20</v>
      </c>
      <c r="Z131" s="48">
        <v>20</v>
      </c>
      <c r="AA131" s="48">
        <v>15</v>
      </c>
      <c r="AB131" s="48">
        <v>15</v>
      </c>
      <c r="AC131" s="43" t="s">
        <v>232</v>
      </c>
      <c r="AD131" s="90"/>
    </row>
    <row r="132" spans="1:30">
      <c r="A132" s="755" t="s">
        <v>76</v>
      </c>
      <c r="B132" s="753" t="s">
        <v>64</v>
      </c>
      <c r="C132" s="81" t="s">
        <v>16</v>
      </c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469"/>
      <c r="AC132" s="26"/>
      <c r="AD132" s="462"/>
    </row>
    <row r="133" spans="1:30" ht="13.5" thickBot="1">
      <c r="A133" s="756"/>
      <c r="B133" s="754"/>
      <c r="C133" s="83" t="s">
        <v>17</v>
      </c>
      <c r="D133" s="48">
        <v>0.5</v>
      </c>
      <c r="E133" s="48">
        <v>0.5</v>
      </c>
      <c r="F133" s="48">
        <v>0.5</v>
      </c>
      <c r="G133" s="48">
        <v>0.5</v>
      </c>
      <c r="H133" s="48">
        <v>0.5</v>
      </c>
      <c r="I133" s="48">
        <v>0.5</v>
      </c>
      <c r="J133" s="48">
        <v>0.5</v>
      </c>
      <c r="K133" s="48">
        <v>0.5</v>
      </c>
      <c r="L133" s="48">
        <v>0.5</v>
      </c>
      <c r="M133" s="48">
        <v>0.5</v>
      </c>
      <c r="N133" s="48">
        <v>0.5</v>
      </c>
      <c r="O133" s="48">
        <v>0.5</v>
      </c>
      <c r="P133" s="48">
        <v>0.5</v>
      </c>
      <c r="Q133" s="48">
        <v>0.5</v>
      </c>
      <c r="R133" s="48">
        <v>0.5</v>
      </c>
      <c r="S133" s="48">
        <v>0.5</v>
      </c>
      <c r="T133" s="48">
        <v>0.5</v>
      </c>
      <c r="U133" s="48">
        <v>0.5</v>
      </c>
      <c r="V133" s="48">
        <v>0.5</v>
      </c>
      <c r="W133" s="48">
        <v>0.5</v>
      </c>
      <c r="X133" s="48">
        <v>0.5</v>
      </c>
      <c r="Y133" s="48">
        <v>0.5</v>
      </c>
      <c r="Z133" s="48">
        <v>0.5</v>
      </c>
      <c r="AA133" s="48">
        <v>0.5</v>
      </c>
      <c r="AB133" s="48">
        <v>0.5</v>
      </c>
      <c r="AC133" s="43" t="s">
        <v>232</v>
      </c>
      <c r="AD133" s="90"/>
    </row>
    <row r="134" spans="1:30" ht="12.75" customHeight="1">
      <c r="A134" s="706" t="s">
        <v>51</v>
      </c>
      <c r="B134" s="719"/>
      <c r="C134" s="39" t="s">
        <v>16</v>
      </c>
      <c r="D134" s="84">
        <f t="shared" ref="D134:AB134" si="44">D126+D77</f>
        <v>135.54618937644341</v>
      </c>
      <c r="E134" s="84">
        <f t="shared" si="44"/>
        <v>122.13843982550679</v>
      </c>
      <c r="F134" s="84">
        <f t="shared" si="44"/>
        <v>114.20926353605336</v>
      </c>
      <c r="G134" s="84">
        <f t="shared" si="44"/>
        <v>108.51257377469848</v>
      </c>
      <c r="H134" s="84">
        <f t="shared" si="44"/>
        <v>107.20387477546831</v>
      </c>
      <c r="I134" s="84">
        <f t="shared" si="44"/>
        <v>113.97831665383629</v>
      </c>
      <c r="J134" s="84">
        <f t="shared" si="44"/>
        <v>130.37554529124967</v>
      </c>
      <c r="K134" s="84">
        <f t="shared" si="44"/>
        <v>157.70425968693866</v>
      </c>
      <c r="L134" s="84">
        <f t="shared" si="44"/>
        <v>199.98036951501155</v>
      </c>
      <c r="M134" s="84">
        <f t="shared" si="44"/>
        <v>235.93110084680518</v>
      </c>
      <c r="N134" s="84">
        <f t="shared" si="44"/>
        <v>257.6657685399025</v>
      </c>
      <c r="O134" s="84">
        <f t="shared" si="44"/>
        <v>261.82281241981008</v>
      </c>
      <c r="P134" s="84">
        <f t="shared" si="44"/>
        <v>263.13151141904029</v>
      </c>
      <c r="Q134" s="84">
        <f t="shared" si="44"/>
        <v>256.89594559917884</v>
      </c>
      <c r="R134" s="84">
        <f t="shared" si="44"/>
        <v>255.66422889402099</v>
      </c>
      <c r="S134" s="84">
        <f t="shared" si="44"/>
        <v>254.4838337182448</v>
      </c>
      <c r="T134" s="84">
        <f t="shared" si="44"/>
        <v>252.09738260200152</v>
      </c>
      <c r="U134" s="84">
        <f t="shared" si="44"/>
        <v>239.54926866820631</v>
      </c>
      <c r="V134" s="84">
        <f t="shared" si="44"/>
        <v>226.07736720554271</v>
      </c>
      <c r="W134" s="84">
        <f t="shared" si="44"/>
        <v>204.21439568899154</v>
      </c>
      <c r="X134" s="84">
        <f t="shared" si="44"/>
        <v>190.81947652040029</v>
      </c>
      <c r="Y134" s="84">
        <f t="shared" si="44"/>
        <v>181.17102899666406</v>
      </c>
      <c r="Z134" s="84">
        <f t="shared" si="44"/>
        <v>167.49384141647423</v>
      </c>
      <c r="AA134" s="84">
        <f t="shared" si="44"/>
        <v>151.46869386707721</v>
      </c>
      <c r="AB134" s="84">
        <f t="shared" si="44"/>
        <v>137.94547087503207</v>
      </c>
      <c r="AC134" s="66"/>
      <c r="AD134" s="263"/>
    </row>
    <row r="135" spans="1:30">
      <c r="A135" s="732"/>
      <c r="B135" s="733"/>
      <c r="C135" s="85" t="s">
        <v>17</v>
      </c>
      <c r="D135" s="86">
        <f>D127+D78</f>
        <v>2263.1999999999998</v>
      </c>
      <c r="E135" s="86">
        <f t="shared" ref="D135:I136" si="45">E127+E78</f>
        <v>2040</v>
      </c>
      <c r="F135" s="86">
        <f t="shared" si="45"/>
        <v>1903.1999999999998</v>
      </c>
      <c r="G135" s="86">
        <f t="shared" si="45"/>
        <v>1809.6</v>
      </c>
      <c r="H135" s="86">
        <f t="shared" si="45"/>
        <v>1785.6</v>
      </c>
      <c r="I135" s="86">
        <f t="shared" si="45"/>
        <v>1912.8</v>
      </c>
      <c r="J135" s="86">
        <f>J127</f>
        <v>979.2</v>
      </c>
      <c r="K135" s="86">
        <f t="shared" ref="K135:AB135" si="46">K127+K78</f>
        <v>2683.2</v>
      </c>
      <c r="L135" s="86">
        <f t="shared" si="46"/>
        <v>3384</v>
      </c>
      <c r="M135" s="86">
        <f t="shared" si="46"/>
        <v>3981.6000000000004</v>
      </c>
      <c r="N135" s="86">
        <f t="shared" si="46"/>
        <v>4322.4000000000005</v>
      </c>
      <c r="O135" s="86">
        <f>O127+O78</f>
        <v>4368</v>
      </c>
      <c r="P135" s="86">
        <f t="shared" si="46"/>
        <v>4392</v>
      </c>
      <c r="Q135" s="86">
        <f t="shared" si="46"/>
        <v>4286.4000000000005</v>
      </c>
      <c r="R135" s="86">
        <f t="shared" si="46"/>
        <v>4252.8</v>
      </c>
      <c r="S135" s="86">
        <f t="shared" si="46"/>
        <v>4240.8</v>
      </c>
      <c r="T135" s="86">
        <f t="shared" si="46"/>
        <v>4190.3999999999996</v>
      </c>
      <c r="U135" s="86">
        <f t="shared" si="46"/>
        <v>4000.8</v>
      </c>
      <c r="V135" s="86">
        <f t="shared" si="46"/>
        <v>3777.6000000000004</v>
      </c>
      <c r="W135" s="86">
        <f t="shared" si="46"/>
        <v>3422.4</v>
      </c>
      <c r="X135" s="86">
        <f t="shared" si="46"/>
        <v>3208.7999999999997</v>
      </c>
      <c r="Y135" s="86">
        <f t="shared" si="46"/>
        <v>3040.8</v>
      </c>
      <c r="Z135" s="86">
        <f>Z127+Z78</f>
        <v>2815.2</v>
      </c>
      <c r="AA135" s="86">
        <f>AA127+AA78</f>
        <v>2539.1999999999998</v>
      </c>
      <c r="AB135" s="86">
        <f t="shared" si="46"/>
        <v>2309</v>
      </c>
      <c r="AC135" s="66"/>
      <c r="AD135" s="263"/>
    </row>
    <row r="136" spans="1:30" ht="13.5" thickBot="1">
      <c r="A136" s="708"/>
      <c r="B136" s="720"/>
      <c r="C136" s="69" t="s">
        <v>33</v>
      </c>
      <c r="D136" s="87">
        <f t="shared" si="45"/>
        <v>668.56799999999998</v>
      </c>
      <c r="E136" s="87">
        <f t="shared" si="45"/>
        <v>602.52</v>
      </c>
      <c r="F136" s="87">
        <f t="shared" si="45"/>
        <v>562.03199999999993</v>
      </c>
      <c r="G136" s="87">
        <f t="shared" si="45"/>
        <v>534.2639999999999</v>
      </c>
      <c r="H136" s="87">
        <f t="shared" si="45"/>
        <v>527.18399999999997</v>
      </c>
      <c r="I136" s="87">
        <f t="shared" si="45"/>
        <v>565.07999999999993</v>
      </c>
      <c r="J136" s="87">
        <f>J128+J79</f>
        <v>653.32799999999997</v>
      </c>
      <c r="K136" s="87">
        <f t="shared" ref="K136:AB136" si="47">K128+K79</f>
        <v>792.93599999999992</v>
      </c>
      <c r="L136" s="87">
        <f t="shared" si="47"/>
        <v>999.14400000000001</v>
      </c>
      <c r="M136" s="87">
        <f t="shared" si="47"/>
        <v>1175.136</v>
      </c>
      <c r="N136" s="87">
        <f t="shared" si="47"/>
        <v>1275.384</v>
      </c>
      <c r="O136" s="87">
        <f t="shared" si="47"/>
        <v>1288.44</v>
      </c>
      <c r="P136" s="87">
        <f t="shared" si="47"/>
        <v>1295.5920000000001</v>
      </c>
      <c r="Q136" s="87">
        <f t="shared" si="47"/>
        <v>1264.3679999999999</v>
      </c>
      <c r="R136" s="87">
        <f t="shared" si="47"/>
        <v>1254.2640000000001</v>
      </c>
      <c r="S136" s="87">
        <f t="shared" si="47"/>
        <v>1250.7359999999999</v>
      </c>
      <c r="T136" s="87">
        <f t="shared" si="47"/>
        <v>1235.9519999999998</v>
      </c>
      <c r="U136" s="87">
        <f t="shared" si="47"/>
        <v>1180.6079999999999</v>
      </c>
      <c r="V136" s="87">
        <f t="shared" si="47"/>
        <v>1115.088</v>
      </c>
      <c r="W136" s="87">
        <f t="shared" si="47"/>
        <v>1011.3359999999999</v>
      </c>
      <c r="X136" s="87">
        <f t="shared" si="47"/>
        <v>947.95199999999977</v>
      </c>
      <c r="Y136" s="87">
        <f t="shared" si="47"/>
        <v>898.22399999999993</v>
      </c>
      <c r="Z136" s="87">
        <f t="shared" si="47"/>
        <v>831.33600000000001</v>
      </c>
      <c r="AA136" s="87">
        <f t="shared" si="47"/>
        <v>749.76</v>
      </c>
      <c r="AB136" s="88">
        <f t="shared" si="47"/>
        <v>681.84999999999991</v>
      </c>
      <c r="AC136" s="66"/>
      <c r="AD136" s="263"/>
    </row>
    <row r="137" spans="1:30">
      <c r="A137" s="104"/>
      <c r="B137" s="386"/>
      <c r="C137" s="90"/>
      <c r="D137" s="91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43"/>
      <c r="AD137" s="90"/>
    </row>
    <row r="138" spans="1:30" ht="13.5" thickBot="1">
      <c r="AC138" s="7"/>
      <c r="AD138" s="10"/>
    </row>
    <row r="139" spans="1:30" ht="34.5" thickBot="1">
      <c r="A139" s="320" t="s">
        <v>3</v>
      </c>
      <c r="B139" s="16" t="s">
        <v>4</v>
      </c>
      <c r="C139" s="17" t="s">
        <v>5</v>
      </c>
      <c r="D139" s="18"/>
      <c r="E139" s="736" t="s">
        <v>6</v>
      </c>
      <c r="F139" s="737"/>
      <c r="G139" s="737"/>
      <c r="H139" s="737"/>
      <c r="I139" s="737"/>
      <c r="J139" s="737"/>
      <c r="K139" s="737"/>
      <c r="L139" s="737"/>
      <c r="M139" s="737"/>
      <c r="N139" s="737"/>
      <c r="O139" s="737"/>
      <c r="P139" s="737"/>
      <c r="Q139" s="737"/>
      <c r="R139" s="737"/>
      <c r="S139" s="737"/>
      <c r="T139" s="737"/>
      <c r="U139" s="737"/>
      <c r="V139" s="737"/>
      <c r="W139" s="737"/>
      <c r="X139" s="737"/>
      <c r="Y139" s="737"/>
      <c r="Z139" s="737"/>
      <c r="AA139" s="737"/>
      <c r="AB139" s="738"/>
      <c r="AC139" s="19" t="s">
        <v>7</v>
      </c>
      <c r="AD139" s="543"/>
    </row>
    <row r="140" spans="1:30" ht="13.5" thickBot="1">
      <c r="A140" s="20" t="s">
        <v>65</v>
      </c>
      <c r="B140" s="93"/>
      <c r="C140" s="22"/>
      <c r="D140" s="23">
        <v>0</v>
      </c>
      <c r="E140" s="23">
        <v>1</v>
      </c>
      <c r="F140" s="23">
        <v>2</v>
      </c>
      <c r="G140" s="23">
        <v>3</v>
      </c>
      <c r="H140" s="24">
        <v>4</v>
      </c>
      <c r="I140" s="23">
        <v>5</v>
      </c>
      <c r="J140" s="23">
        <v>6</v>
      </c>
      <c r="K140" s="23">
        <v>7</v>
      </c>
      <c r="L140" s="23">
        <v>8</v>
      </c>
      <c r="M140" s="23">
        <v>9</v>
      </c>
      <c r="N140" s="24">
        <v>10</v>
      </c>
      <c r="O140" s="23">
        <v>11</v>
      </c>
      <c r="P140" s="23">
        <v>12</v>
      </c>
      <c r="Q140" s="23">
        <v>13</v>
      </c>
      <c r="R140" s="23">
        <v>14</v>
      </c>
      <c r="S140" s="23">
        <v>15</v>
      </c>
      <c r="T140" s="23">
        <v>16</v>
      </c>
      <c r="U140" s="23">
        <v>17</v>
      </c>
      <c r="V140" s="24">
        <v>18</v>
      </c>
      <c r="W140" s="23">
        <v>19</v>
      </c>
      <c r="X140" s="23">
        <v>20</v>
      </c>
      <c r="Y140" s="24">
        <v>21</v>
      </c>
      <c r="Z140" s="23">
        <v>22</v>
      </c>
      <c r="AA140" s="23">
        <v>23</v>
      </c>
      <c r="AB140" s="25">
        <v>24</v>
      </c>
      <c r="AC140" s="26" t="s">
        <v>9</v>
      </c>
      <c r="AD140" s="462"/>
    </row>
    <row r="141" spans="1:30" ht="13.5" thickBot="1">
      <c r="A141" s="27" t="s">
        <v>10</v>
      </c>
      <c r="B141" s="28"/>
      <c r="C141" s="29" t="s">
        <v>11</v>
      </c>
      <c r="D141" s="94">
        <v>10.4</v>
      </c>
      <c r="E141" s="36">
        <v>10.4</v>
      </c>
      <c r="F141" s="36">
        <v>10.4</v>
      </c>
      <c r="G141" s="36">
        <v>10.5</v>
      </c>
      <c r="H141" s="37">
        <v>10.6</v>
      </c>
      <c r="I141" s="36">
        <v>10.4</v>
      </c>
      <c r="J141" s="36">
        <v>10.5</v>
      </c>
      <c r="K141" s="36">
        <v>10.4</v>
      </c>
      <c r="L141" s="36">
        <v>10.5</v>
      </c>
      <c r="M141" s="36">
        <v>10.5</v>
      </c>
      <c r="N141" s="37">
        <v>10.5</v>
      </c>
      <c r="O141" s="36">
        <v>10.5</v>
      </c>
      <c r="P141" s="36">
        <v>10.5</v>
      </c>
      <c r="Q141" s="36">
        <v>10.5</v>
      </c>
      <c r="R141" s="36">
        <v>10.5</v>
      </c>
      <c r="S141" s="36">
        <v>10.5</v>
      </c>
      <c r="T141" s="36">
        <v>10.4</v>
      </c>
      <c r="U141" s="36">
        <v>10.5</v>
      </c>
      <c r="V141" s="37">
        <v>10.5</v>
      </c>
      <c r="W141" s="36">
        <v>10.4</v>
      </c>
      <c r="X141" s="36">
        <v>10.4</v>
      </c>
      <c r="Y141" s="37">
        <v>10.4</v>
      </c>
      <c r="Z141" s="36">
        <v>10.4</v>
      </c>
      <c r="AA141" s="36">
        <v>10.4</v>
      </c>
      <c r="AB141" s="38">
        <v>10.4</v>
      </c>
      <c r="AC141" s="26" t="s">
        <v>12</v>
      </c>
      <c r="AD141" s="462"/>
    </row>
    <row r="142" spans="1:30" ht="13.5" thickBot="1">
      <c r="A142" s="33" t="s">
        <v>13</v>
      </c>
      <c r="B142" s="34"/>
      <c r="C142" s="35" t="s">
        <v>11</v>
      </c>
      <c r="D142" s="95">
        <v>10.4</v>
      </c>
      <c r="E142" s="30">
        <v>10.4</v>
      </c>
      <c r="F142" s="30">
        <v>10.199999999999999</v>
      </c>
      <c r="G142" s="30">
        <v>10.199999999999999</v>
      </c>
      <c r="H142" s="31">
        <v>10.1</v>
      </c>
      <c r="I142" s="30">
        <v>10.1</v>
      </c>
      <c r="J142" s="30">
        <v>10.4</v>
      </c>
      <c r="K142" s="30">
        <v>10.4</v>
      </c>
      <c r="L142" s="30">
        <v>10.1</v>
      </c>
      <c r="M142" s="30">
        <v>10.1</v>
      </c>
      <c r="N142" s="31">
        <v>10.1</v>
      </c>
      <c r="O142" s="30">
        <v>10.199999999999999</v>
      </c>
      <c r="P142" s="30">
        <v>10.4</v>
      </c>
      <c r="Q142" s="30">
        <v>10.199999999999999</v>
      </c>
      <c r="R142" s="30">
        <v>10.1</v>
      </c>
      <c r="S142" s="30">
        <v>10.199999999999999</v>
      </c>
      <c r="T142" s="30">
        <v>10.4</v>
      </c>
      <c r="U142" s="30">
        <v>10.199999999999999</v>
      </c>
      <c r="V142" s="31">
        <v>10.1</v>
      </c>
      <c r="W142" s="30">
        <v>10.1</v>
      </c>
      <c r="X142" s="30">
        <v>10.1</v>
      </c>
      <c r="Y142" s="31">
        <v>10.4</v>
      </c>
      <c r="Z142" s="30">
        <v>10.4</v>
      </c>
      <c r="AA142" s="30">
        <v>10.4</v>
      </c>
      <c r="AB142" s="96">
        <v>10.4</v>
      </c>
      <c r="AC142" s="26"/>
      <c r="AD142" s="462"/>
    </row>
    <row r="143" spans="1:30">
      <c r="A143" s="710" t="s">
        <v>66</v>
      </c>
      <c r="B143" s="716" t="s">
        <v>67</v>
      </c>
      <c r="C143" s="41" t="s">
        <v>16</v>
      </c>
      <c r="D143" s="58">
        <v>0</v>
      </c>
      <c r="E143" s="58">
        <v>0</v>
      </c>
      <c r="F143" s="58">
        <v>0</v>
      </c>
      <c r="G143" s="58">
        <v>0</v>
      </c>
      <c r="H143" s="59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26" t="s">
        <v>9</v>
      </c>
      <c r="AD143" s="462"/>
    </row>
    <row r="144" spans="1:30">
      <c r="A144" s="711"/>
      <c r="B144" s="717"/>
      <c r="C144" s="41" t="s">
        <v>17</v>
      </c>
      <c r="D144" s="78"/>
      <c r="E144" s="78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97"/>
      <c r="AC144" s="98"/>
      <c r="AD144" s="90"/>
    </row>
    <row r="145" spans="1:30" ht="13.5" thickBot="1">
      <c r="A145" s="712"/>
      <c r="B145" s="718"/>
      <c r="C145" s="60" t="s">
        <v>18</v>
      </c>
      <c r="D145" s="45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43"/>
      <c r="AD145" s="90"/>
    </row>
    <row r="146" spans="1:30">
      <c r="A146" s="710" t="s">
        <v>45</v>
      </c>
      <c r="B146" s="713" t="s">
        <v>316</v>
      </c>
      <c r="C146" s="41" t="s">
        <v>16</v>
      </c>
      <c r="D146" s="388">
        <v>47.245017584994102</v>
      </c>
      <c r="E146" s="471">
        <v>43.024618991793702</v>
      </c>
      <c r="F146" s="471">
        <v>43.610785463071501</v>
      </c>
      <c r="G146" s="471">
        <v>41.148886283704599</v>
      </c>
      <c r="H146" s="471">
        <v>41.735052754982398</v>
      </c>
      <c r="I146" s="471">
        <v>40.445486518171201</v>
      </c>
      <c r="J146" s="471">
        <v>43.728018757327099</v>
      </c>
      <c r="K146" s="471">
        <v>40.5627198124267</v>
      </c>
      <c r="L146" s="471">
        <v>49.003516998827699</v>
      </c>
      <c r="M146" s="471">
        <v>4.8065650644783098</v>
      </c>
      <c r="N146" s="471">
        <v>4.3376318874560402</v>
      </c>
      <c r="O146" s="471">
        <v>4.2203985932004704</v>
      </c>
      <c r="P146" s="471">
        <v>4.9237983587338796</v>
      </c>
      <c r="Q146" s="471">
        <v>4.1031652989448997</v>
      </c>
      <c r="R146" s="471">
        <v>4.3376318874560402</v>
      </c>
      <c r="S146" s="471">
        <v>4.2203985932004704</v>
      </c>
      <c r="T146" s="471">
        <v>3.9859320046893298</v>
      </c>
      <c r="U146" s="471">
        <v>4.1031652989448997</v>
      </c>
      <c r="V146" s="471">
        <v>4.2203985932004704</v>
      </c>
      <c r="W146" s="471">
        <v>4.6893317702227399</v>
      </c>
      <c r="X146" s="471">
        <v>4.3376318874560402</v>
      </c>
      <c r="Y146" s="471">
        <v>4.3376318874560402</v>
      </c>
      <c r="Z146" s="471">
        <v>5.6271981242672897</v>
      </c>
      <c r="AA146" s="471">
        <v>5.0410316529894503</v>
      </c>
      <c r="AB146" s="471">
        <v>3.39976553341149</v>
      </c>
      <c r="AC146" s="26" t="s">
        <v>9</v>
      </c>
      <c r="AD146" s="462"/>
    </row>
    <row r="147" spans="1:30">
      <c r="A147" s="711"/>
      <c r="B147" s="714"/>
      <c r="C147" s="41" t="s">
        <v>17</v>
      </c>
      <c r="D147" s="48">
        <f t="shared" ref="D147:AB147" si="48">1.732*D146*10*0.9</f>
        <v>736.45533411488805</v>
      </c>
      <c r="E147" s="48">
        <f t="shared" si="48"/>
        <v>670.66776084408025</v>
      </c>
      <c r="F147" s="48">
        <f t="shared" si="48"/>
        <v>679.80492379835857</v>
      </c>
      <c r="G147" s="48">
        <f t="shared" si="48"/>
        <v>641.42883939038734</v>
      </c>
      <c r="H147" s="48">
        <f t="shared" si="48"/>
        <v>650.56600234466566</v>
      </c>
      <c r="I147" s="48">
        <f t="shared" si="48"/>
        <v>630.46424384525267</v>
      </c>
      <c r="J147" s="48">
        <f t="shared" si="48"/>
        <v>681.63235638921481</v>
      </c>
      <c r="K147" s="48">
        <f t="shared" si="48"/>
        <v>632.29167643610742</v>
      </c>
      <c r="L147" s="48">
        <f t="shared" si="48"/>
        <v>763.86682297772609</v>
      </c>
      <c r="M147" s="48">
        <f t="shared" si="48"/>
        <v>74.924736225087898</v>
      </c>
      <c r="N147" s="48">
        <f t="shared" si="48"/>
        <v>67.615005861664756</v>
      </c>
      <c r="O147" s="48">
        <f t="shared" si="48"/>
        <v>65.787573270808934</v>
      </c>
      <c r="P147" s="48">
        <f t="shared" si="48"/>
        <v>76.752168815943705</v>
      </c>
      <c r="Q147" s="48">
        <f t="shared" si="48"/>
        <v>63.960140679953099</v>
      </c>
      <c r="R147" s="48">
        <f t="shared" si="48"/>
        <v>67.615005861664756</v>
      </c>
      <c r="S147" s="48">
        <f t="shared" si="48"/>
        <v>65.787573270808934</v>
      </c>
      <c r="T147" s="48">
        <f t="shared" si="48"/>
        <v>62.132708089097278</v>
      </c>
      <c r="U147" s="48">
        <f t="shared" si="48"/>
        <v>63.960140679953099</v>
      </c>
      <c r="V147" s="48">
        <f t="shared" si="48"/>
        <v>65.787573270808934</v>
      </c>
      <c r="W147" s="48">
        <f t="shared" si="48"/>
        <v>73.097303634232077</v>
      </c>
      <c r="X147" s="48">
        <f t="shared" si="48"/>
        <v>67.615005861664756</v>
      </c>
      <c r="Y147" s="48">
        <f t="shared" si="48"/>
        <v>67.615005861664756</v>
      </c>
      <c r="Z147" s="48">
        <f t="shared" si="48"/>
        <v>87.716764361078518</v>
      </c>
      <c r="AA147" s="48">
        <f t="shared" si="48"/>
        <v>78.57960140679954</v>
      </c>
      <c r="AB147" s="48">
        <f t="shared" si="48"/>
        <v>52.995545134818308</v>
      </c>
      <c r="AC147" s="43" t="s">
        <v>315</v>
      </c>
      <c r="AD147" s="90"/>
    </row>
    <row r="148" spans="1:30" ht="13.5" thickBot="1">
      <c r="A148" s="712"/>
      <c r="B148" s="715"/>
      <c r="C148" s="60" t="s">
        <v>18</v>
      </c>
      <c r="D148" s="51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43"/>
      <c r="AD148" s="90"/>
    </row>
    <row r="149" spans="1:30">
      <c r="A149" s="710" t="s">
        <v>19</v>
      </c>
      <c r="B149" s="716" t="s">
        <v>68</v>
      </c>
      <c r="C149" s="41" t="s">
        <v>16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26" t="s">
        <v>9</v>
      </c>
      <c r="AD149" s="462"/>
    </row>
    <row r="150" spans="1:30">
      <c r="A150" s="711"/>
      <c r="B150" s="717"/>
      <c r="C150" s="41" t="s">
        <v>17</v>
      </c>
      <c r="D150" s="734" t="s">
        <v>50</v>
      </c>
      <c r="E150" s="735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43" t="s">
        <v>315</v>
      </c>
      <c r="AD150" s="90"/>
    </row>
    <row r="151" spans="1:30" ht="13.5" thickBot="1">
      <c r="A151" s="712"/>
      <c r="B151" s="718"/>
      <c r="C151" s="60" t="s">
        <v>18</v>
      </c>
      <c r="D151" s="51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43"/>
      <c r="AD151" s="90"/>
    </row>
    <row r="152" spans="1:30">
      <c r="A152" s="710" t="s">
        <v>54</v>
      </c>
      <c r="B152" s="716" t="s">
        <v>69</v>
      </c>
      <c r="C152" s="41" t="s">
        <v>16</v>
      </c>
      <c r="D152" s="388">
        <v>3.6049237983587301</v>
      </c>
      <c r="E152" s="468">
        <v>3.3411488862837002</v>
      </c>
      <c r="F152" s="468">
        <v>3.4290738569753798</v>
      </c>
      <c r="G152" s="468">
        <v>3.4290738569753798</v>
      </c>
      <c r="H152" s="468">
        <v>3.1652989449003499</v>
      </c>
      <c r="I152" s="468">
        <v>3.9566236811254401</v>
      </c>
      <c r="J152" s="468">
        <v>4.6600234466588502</v>
      </c>
      <c r="K152" s="468">
        <v>4.8358733880421996</v>
      </c>
      <c r="L152" s="468">
        <v>4.7479484173505302</v>
      </c>
      <c r="M152" s="468">
        <v>5.0996483001172299</v>
      </c>
      <c r="N152" s="468">
        <v>4.2203985932004704</v>
      </c>
      <c r="O152" s="468">
        <v>5.6271981242672897</v>
      </c>
      <c r="P152" s="468">
        <v>5.27549824150059</v>
      </c>
      <c r="Q152" s="468">
        <v>5.5392731535756203</v>
      </c>
      <c r="R152" s="468">
        <v>5.7151230949589698</v>
      </c>
      <c r="S152" s="468">
        <v>5.4513481828839403</v>
      </c>
      <c r="T152" s="468">
        <v>5.80304806565064</v>
      </c>
      <c r="U152" s="468">
        <v>5.9788980070340001</v>
      </c>
      <c r="V152" s="468">
        <v>5.4513481828839403</v>
      </c>
      <c r="W152" s="468">
        <v>4.9237983587338796</v>
      </c>
      <c r="X152" s="468">
        <v>5.18757327080891</v>
      </c>
      <c r="Y152" s="468">
        <v>4.9237983587338796</v>
      </c>
      <c r="Z152" s="468">
        <v>5.3634232121922603</v>
      </c>
      <c r="AA152" s="468">
        <v>4.1324736225087904</v>
      </c>
      <c r="AB152" s="468">
        <v>3.5169988276670598</v>
      </c>
      <c r="AC152" s="26" t="s">
        <v>9</v>
      </c>
      <c r="AD152" s="462"/>
    </row>
    <row r="153" spans="1:30">
      <c r="A153" s="711"/>
      <c r="B153" s="717"/>
      <c r="C153" s="41" t="s">
        <v>17</v>
      </c>
      <c r="D153" s="48">
        <f t="shared" ref="D153:AB153" si="49">1.732*D152*10*0.9</f>
        <v>56.193552168815884</v>
      </c>
      <c r="E153" s="48">
        <f t="shared" si="49"/>
        <v>52.081828839390319</v>
      </c>
      <c r="F153" s="48">
        <f t="shared" si="49"/>
        <v>53.452403282532224</v>
      </c>
      <c r="G153" s="48">
        <f t="shared" si="49"/>
        <v>53.452403282532224</v>
      </c>
      <c r="H153" s="48">
        <f t="shared" si="49"/>
        <v>49.340679953106651</v>
      </c>
      <c r="I153" s="48">
        <f t="shared" si="49"/>
        <v>61.675849941383369</v>
      </c>
      <c r="J153" s="48">
        <f t="shared" si="49"/>
        <v>72.640445486518161</v>
      </c>
      <c r="K153" s="48">
        <f t="shared" si="49"/>
        <v>75.3815943728018</v>
      </c>
      <c r="L153" s="48">
        <f t="shared" si="49"/>
        <v>74.011019929660065</v>
      </c>
      <c r="M153" s="48">
        <f t="shared" si="49"/>
        <v>79.493317702227387</v>
      </c>
      <c r="N153" s="48">
        <f t="shared" si="49"/>
        <v>65.787573270808934</v>
      </c>
      <c r="O153" s="48">
        <f t="shared" si="49"/>
        <v>87.716764361078518</v>
      </c>
      <c r="P153" s="48">
        <f t="shared" si="49"/>
        <v>82.234466588511197</v>
      </c>
      <c r="Q153" s="48">
        <f t="shared" si="49"/>
        <v>86.346189917936769</v>
      </c>
      <c r="R153" s="48">
        <f t="shared" si="49"/>
        <v>89.087338804220423</v>
      </c>
      <c r="S153" s="48">
        <f t="shared" si="49"/>
        <v>84.975615474794864</v>
      </c>
      <c r="T153" s="48">
        <f t="shared" si="49"/>
        <v>90.457913247362171</v>
      </c>
      <c r="U153" s="48">
        <f t="shared" si="49"/>
        <v>93.199062133645995</v>
      </c>
      <c r="V153" s="48">
        <f t="shared" si="49"/>
        <v>84.975615474794864</v>
      </c>
      <c r="W153" s="48">
        <f t="shared" si="49"/>
        <v>76.752168815943705</v>
      </c>
      <c r="X153" s="48">
        <f t="shared" si="49"/>
        <v>80.863892145369292</v>
      </c>
      <c r="Y153" s="48">
        <f t="shared" si="49"/>
        <v>76.752168815943705</v>
      </c>
      <c r="Z153" s="48">
        <f t="shared" si="49"/>
        <v>83.605041031652945</v>
      </c>
      <c r="AA153" s="48">
        <f t="shared" si="49"/>
        <v>64.416998827667015</v>
      </c>
      <c r="AB153" s="48">
        <f t="shared" si="49"/>
        <v>54.822977725674136</v>
      </c>
      <c r="AC153" s="43" t="s">
        <v>315</v>
      </c>
      <c r="AD153" s="90"/>
    </row>
    <row r="154" spans="1:30" ht="13.5" thickBot="1">
      <c r="A154" s="712"/>
      <c r="B154" s="718"/>
      <c r="C154" s="60" t="s">
        <v>18</v>
      </c>
      <c r="D154" s="51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43"/>
      <c r="AD154" s="90"/>
    </row>
    <row r="155" spans="1:30">
      <c r="A155" s="710" t="s">
        <v>48</v>
      </c>
      <c r="B155" s="713" t="s">
        <v>70</v>
      </c>
      <c r="C155" s="41" t="s">
        <v>16</v>
      </c>
      <c r="D155" s="388">
        <v>5.5099648300117199</v>
      </c>
      <c r="E155" s="468">
        <v>4.8065650644783098</v>
      </c>
      <c r="F155" s="468">
        <v>4.8065650644783098</v>
      </c>
      <c r="G155" s="468">
        <v>3.6342321219226301</v>
      </c>
      <c r="H155" s="468">
        <v>3.6342321219226301</v>
      </c>
      <c r="I155" s="468">
        <v>3.2825322391559202</v>
      </c>
      <c r="J155" s="468">
        <v>4.9237983587338796</v>
      </c>
      <c r="K155" s="468">
        <v>4.8065650644783098</v>
      </c>
      <c r="L155" s="468">
        <v>5.3927315357561501</v>
      </c>
      <c r="M155" s="468">
        <v>7.2684642438452496</v>
      </c>
      <c r="N155" s="468">
        <v>10</v>
      </c>
      <c r="O155" s="468">
        <v>9.9648300117233308</v>
      </c>
      <c r="P155" s="468">
        <v>8.0890973036342295</v>
      </c>
      <c r="Q155" s="468">
        <v>7.9718640093786597</v>
      </c>
      <c r="R155" s="468">
        <v>7.8546307151230996</v>
      </c>
      <c r="S155" s="468">
        <v>8.4407971864009408</v>
      </c>
      <c r="T155" s="468">
        <v>7.3856975381008203</v>
      </c>
      <c r="U155" s="468">
        <v>7.62016412661196</v>
      </c>
      <c r="V155" s="468">
        <v>7.8546307151230996</v>
      </c>
      <c r="W155" s="468">
        <v>7</v>
      </c>
      <c r="X155" s="468">
        <v>7</v>
      </c>
      <c r="Y155" s="468">
        <v>7.8546307151230996</v>
      </c>
      <c r="Z155" s="468">
        <v>7</v>
      </c>
      <c r="AA155" s="468">
        <v>6.3305978898006998</v>
      </c>
      <c r="AB155" s="468">
        <v>5.27549824150059</v>
      </c>
      <c r="AC155" s="26" t="s">
        <v>9</v>
      </c>
      <c r="AD155" s="462"/>
    </row>
    <row r="156" spans="1:30">
      <c r="A156" s="711"/>
      <c r="B156" s="714"/>
      <c r="C156" s="41" t="s">
        <v>17</v>
      </c>
      <c r="D156" s="48">
        <f>1.732*D155*10</f>
        <v>95.432590855802999</v>
      </c>
      <c r="E156" s="48">
        <f t="shared" ref="E156:AB156" si="50">1.732*E155*10</f>
        <v>83.249706916764325</v>
      </c>
      <c r="F156" s="48">
        <f t="shared" si="50"/>
        <v>83.249706916764325</v>
      </c>
      <c r="G156" s="48">
        <f t="shared" si="50"/>
        <v>62.944900351699957</v>
      </c>
      <c r="H156" s="48">
        <f t="shared" si="50"/>
        <v>62.944900351699957</v>
      </c>
      <c r="I156" s="48">
        <f t="shared" si="50"/>
        <v>56.853458382180541</v>
      </c>
      <c r="J156" s="48">
        <f t="shared" si="50"/>
        <v>85.28018757327078</v>
      </c>
      <c r="K156" s="48">
        <f t="shared" si="50"/>
        <v>83.249706916764325</v>
      </c>
      <c r="L156" s="48">
        <f t="shared" si="50"/>
        <v>93.40211019929653</v>
      </c>
      <c r="M156" s="48">
        <f t="shared" si="50"/>
        <v>125.88980070339971</v>
      </c>
      <c r="N156" s="48">
        <f t="shared" si="50"/>
        <v>173.2</v>
      </c>
      <c r="O156" s="48">
        <f t="shared" si="50"/>
        <v>172.5908558030481</v>
      </c>
      <c r="P156" s="48">
        <f t="shared" si="50"/>
        <v>140.10316529894484</v>
      </c>
      <c r="Q156" s="48">
        <f t="shared" si="50"/>
        <v>138.07268464243839</v>
      </c>
      <c r="R156" s="48">
        <f t="shared" si="50"/>
        <v>136.04220398593208</v>
      </c>
      <c r="S156" s="48">
        <f t="shared" si="50"/>
        <v>146.1946072684643</v>
      </c>
      <c r="T156" s="48">
        <f t="shared" si="50"/>
        <v>127.9202813599062</v>
      </c>
      <c r="U156" s="48">
        <f t="shared" si="50"/>
        <v>131.98124267291914</v>
      </c>
      <c r="V156" s="48">
        <f t="shared" si="50"/>
        <v>136.04220398593208</v>
      </c>
      <c r="W156" s="48">
        <f t="shared" si="50"/>
        <v>121.24000000000001</v>
      </c>
      <c r="X156" s="48">
        <f t="shared" si="50"/>
        <v>121.24000000000001</v>
      </c>
      <c r="Y156" s="48">
        <f t="shared" si="50"/>
        <v>136.04220398593208</v>
      </c>
      <c r="Z156" s="48">
        <f t="shared" si="50"/>
        <v>121.24000000000001</v>
      </c>
      <c r="AA156" s="48">
        <f t="shared" si="50"/>
        <v>109.64595545134812</v>
      </c>
      <c r="AB156" s="48">
        <f t="shared" si="50"/>
        <v>91.371629542790217</v>
      </c>
      <c r="AC156" s="43" t="s">
        <v>315</v>
      </c>
      <c r="AD156" s="90"/>
    </row>
    <row r="157" spans="1:30" ht="13.5" thickBot="1">
      <c r="A157" s="712"/>
      <c r="B157" s="715"/>
      <c r="C157" s="60" t="s">
        <v>18</v>
      </c>
      <c r="D157" s="51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43"/>
      <c r="AD157" s="90"/>
    </row>
    <row r="158" spans="1:30">
      <c r="A158" s="710" t="s">
        <v>75</v>
      </c>
      <c r="B158" s="716" t="s">
        <v>53</v>
      </c>
      <c r="C158" s="39" t="s">
        <v>16</v>
      </c>
      <c r="D158" s="55">
        <f>D143+D146+D149+D152+D155+D162+D165+D168+D171</f>
        <v>141.70574443141851</v>
      </c>
      <c r="E158" s="55">
        <f>E143+E146+E149+E152+E155+E162+E165+E168+E171</f>
        <v>131.62368112543962</v>
      </c>
      <c r="F158" s="55">
        <f t="shared" ref="F158:AB158" si="51">F143+F146+F149+F152+F155+F162+F165+F168+F171</f>
        <v>125.82063305978896</v>
      </c>
      <c r="G158" s="55">
        <f t="shared" si="51"/>
        <v>118.46424384525211</v>
      </c>
      <c r="H158" s="55">
        <f t="shared" si="51"/>
        <v>117.29191090269637</v>
      </c>
      <c r="I158" s="55">
        <f t="shared" si="51"/>
        <v>115.67995310668242</v>
      </c>
      <c r="J158" s="55">
        <f t="shared" si="51"/>
        <v>127.31535756154736</v>
      </c>
      <c r="K158" s="55">
        <f t="shared" si="51"/>
        <v>134.23212192262602</v>
      </c>
      <c r="L158" s="55">
        <f t="shared" si="51"/>
        <v>158.47010550996484</v>
      </c>
      <c r="M158" s="55">
        <f t="shared" si="51"/>
        <v>138.4196951934349</v>
      </c>
      <c r="N158" s="55">
        <f>N143+N146+N149+N152+N155+N162+N165+N168+N171</f>
        <v>146.15592028135995</v>
      </c>
      <c r="O158" s="55">
        <f t="shared" si="51"/>
        <v>132.72684642438446</v>
      </c>
      <c r="P158" s="55">
        <f t="shared" si="51"/>
        <v>143.40562719812422</v>
      </c>
      <c r="Q158" s="55">
        <f t="shared" si="51"/>
        <v>146.10199296600237</v>
      </c>
      <c r="R158" s="55">
        <f>R143+R146+R149+R152+R155+R162+R165+R168+R171</f>
        <v>146.92262602579126</v>
      </c>
      <c r="S158" s="55">
        <f t="shared" si="51"/>
        <v>146.62954279015239</v>
      </c>
      <c r="T158" s="55">
        <f t="shared" si="51"/>
        <v>146.57092614302468</v>
      </c>
      <c r="U158" s="55">
        <f t="shared" si="51"/>
        <v>144.13833528722162</v>
      </c>
      <c r="V158" s="55">
        <f t="shared" si="51"/>
        <v>137.83704572098472</v>
      </c>
      <c r="W158" s="55">
        <f t="shared" si="51"/>
        <v>123.61781946072688</v>
      </c>
      <c r="X158" s="55">
        <f t="shared" si="51"/>
        <v>123.50058616647135</v>
      </c>
      <c r="Y158" s="55">
        <f t="shared" si="51"/>
        <v>124.70222743259085</v>
      </c>
      <c r="Z158" s="55">
        <f t="shared" si="51"/>
        <v>118.60609613130123</v>
      </c>
      <c r="AA158" s="55">
        <f t="shared" si="51"/>
        <v>104.98241500586165</v>
      </c>
      <c r="AB158" s="55">
        <f t="shared" si="51"/>
        <v>94.431418522860511</v>
      </c>
      <c r="AC158" s="26" t="s">
        <v>9</v>
      </c>
      <c r="AD158" s="462"/>
    </row>
    <row r="159" spans="1:30">
      <c r="A159" s="711"/>
      <c r="B159" s="717"/>
      <c r="C159" s="41" t="s">
        <v>17</v>
      </c>
      <c r="D159" s="48">
        <f>D144+D147+D153+D156+D163+D166+D169+D172</f>
        <v>2359.469284876905</v>
      </c>
      <c r="E159" s="48">
        <f t="shared" ref="E159:AA159" si="52">E144+E147+E150+E153+E156+E163+E166+E169+E172</f>
        <v>2114.7456037514658</v>
      </c>
      <c r="F159" s="48">
        <f t="shared" si="52"/>
        <v>2014.2368112543961</v>
      </c>
      <c r="G159" s="48">
        <f t="shared" si="52"/>
        <v>1897.0780773739752</v>
      </c>
      <c r="H159" s="48">
        <f t="shared" si="52"/>
        <v>1878.4991793669406</v>
      </c>
      <c r="I159" s="48">
        <f t="shared" si="52"/>
        <v>1850.630832356391</v>
      </c>
      <c r="J159" s="48">
        <f t="shared" si="52"/>
        <v>2039.7193434935505</v>
      </c>
      <c r="K159" s="48">
        <f t="shared" si="52"/>
        <v>2156.9288393903867</v>
      </c>
      <c r="L159" s="48">
        <f t="shared" si="52"/>
        <v>2546.2735052754983</v>
      </c>
      <c r="M159" s="48">
        <f t="shared" si="52"/>
        <v>2240.9298241500578</v>
      </c>
      <c r="N159" s="48">
        <f>N144+N147+N150+N153+N156+N163+N166+N169+N172</f>
        <v>2377.002485345839</v>
      </c>
      <c r="O159" s="48">
        <f t="shared" si="52"/>
        <v>2167.4061195779591</v>
      </c>
      <c r="P159" s="48">
        <f t="shared" si="52"/>
        <v>2330.737983587338</v>
      </c>
      <c r="Q159" s="48">
        <f>Q144+Q147+Q150+Q153+Q156+Q163+Q166+Q169+Q172</f>
        <v>2373.7841735052766</v>
      </c>
      <c r="R159" s="48">
        <f t="shared" si="52"/>
        <v>2381.6522860492369</v>
      </c>
      <c r="S159" s="48">
        <f t="shared" si="52"/>
        <v>2377.0329425556856</v>
      </c>
      <c r="T159" s="48">
        <f t="shared" si="52"/>
        <v>2373.987221570927</v>
      </c>
      <c r="U159" s="48">
        <f t="shared" si="52"/>
        <v>2341.4995310668232</v>
      </c>
      <c r="V159" s="48">
        <f t="shared" si="52"/>
        <v>2245.3562719812421</v>
      </c>
      <c r="W159" s="48">
        <f t="shared" si="52"/>
        <v>2024.6633294255578</v>
      </c>
      <c r="X159" s="48">
        <f t="shared" si="52"/>
        <v>2021.0084642438467</v>
      </c>
      <c r="Y159" s="48">
        <f t="shared" si="52"/>
        <v>2042.6594794841733</v>
      </c>
      <c r="Z159" s="48">
        <f t="shared" si="52"/>
        <v>1944.2562954279008</v>
      </c>
      <c r="AA159" s="48">
        <f t="shared" si="52"/>
        <v>1722.3552168815938</v>
      </c>
      <c r="AB159" s="48">
        <f>AB144+AB147+AB150+AB153+AB156+AB163+AB166+AB169+AB172</f>
        <v>1542.9622508792495</v>
      </c>
      <c r="AC159" s="43" t="s">
        <v>315</v>
      </c>
      <c r="AD159" s="90"/>
    </row>
    <row r="160" spans="1:30">
      <c r="A160" s="711"/>
      <c r="B160" s="717"/>
      <c r="C160" s="54" t="s">
        <v>33</v>
      </c>
      <c r="D160" s="55">
        <f t="shared" ref="D160:AB160" si="53">D159*D161</f>
        <v>778.62486400937871</v>
      </c>
      <c r="E160" s="55">
        <f t="shared" si="53"/>
        <v>697.8660492379837</v>
      </c>
      <c r="F160" s="55">
        <f t="shared" si="53"/>
        <v>664.69814771395079</v>
      </c>
      <c r="G160" s="55">
        <f t="shared" si="53"/>
        <v>626.0357655334119</v>
      </c>
      <c r="H160" s="55">
        <f t="shared" si="53"/>
        <v>619.90472919109038</v>
      </c>
      <c r="I160" s="55">
        <f t="shared" si="53"/>
        <v>610.70817467760901</v>
      </c>
      <c r="J160" s="55">
        <f t="shared" si="53"/>
        <v>673.10738335287169</v>
      </c>
      <c r="K160" s="55">
        <f t="shared" si="53"/>
        <v>711.78651699882766</v>
      </c>
      <c r="L160" s="55">
        <f t="shared" si="53"/>
        <v>840.27025674091453</v>
      </c>
      <c r="M160" s="55">
        <f t="shared" si="53"/>
        <v>739.50684196951909</v>
      </c>
      <c r="N160" s="55">
        <f t="shared" si="53"/>
        <v>784.4108201641269</v>
      </c>
      <c r="O160" s="55">
        <f t="shared" si="53"/>
        <v>715.24401946072658</v>
      </c>
      <c r="P160" s="55">
        <f t="shared" si="53"/>
        <v>769.14353458382163</v>
      </c>
      <c r="Q160" s="55">
        <f t="shared" si="53"/>
        <v>783.3487772567413</v>
      </c>
      <c r="R160" s="55">
        <f t="shared" si="53"/>
        <v>785.94525439624817</v>
      </c>
      <c r="S160" s="55">
        <f t="shared" si="53"/>
        <v>784.42087104337634</v>
      </c>
      <c r="T160" s="55">
        <f t="shared" si="53"/>
        <v>783.4157831184059</v>
      </c>
      <c r="U160" s="55">
        <f t="shared" si="53"/>
        <v>772.69484525205166</v>
      </c>
      <c r="V160" s="55">
        <f t="shared" si="53"/>
        <v>740.96756975380993</v>
      </c>
      <c r="W160" s="55">
        <f t="shared" si="53"/>
        <v>668.13889871043409</v>
      </c>
      <c r="X160" s="55">
        <f t="shared" si="53"/>
        <v>666.9327932004694</v>
      </c>
      <c r="Y160" s="55">
        <f t="shared" si="53"/>
        <v>674.07762822977725</v>
      </c>
      <c r="Z160" s="55">
        <f t="shared" si="53"/>
        <v>641.60457749120724</v>
      </c>
      <c r="AA160" s="55">
        <f t="shared" si="53"/>
        <v>568.37722157092594</v>
      </c>
      <c r="AB160" s="55">
        <f t="shared" si="53"/>
        <v>509.17754279015236</v>
      </c>
      <c r="AC160" s="43" t="s">
        <v>315</v>
      </c>
      <c r="AD160" s="90"/>
    </row>
    <row r="161" spans="1:30" ht="13.5" thickBot="1">
      <c r="A161" s="712"/>
      <c r="B161" s="718"/>
      <c r="C161" s="60" t="s">
        <v>18</v>
      </c>
      <c r="D161" s="77">
        <v>0.33</v>
      </c>
      <c r="E161" s="77">
        <v>0.33</v>
      </c>
      <c r="F161" s="77">
        <v>0.33</v>
      </c>
      <c r="G161" s="77">
        <v>0.33</v>
      </c>
      <c r="H161" s="77">
        <v>0.33</v>
      </c>
      <c r="I161" s="77">
        <v>0.33</v>
      </c>
      <c r="J161" s="77">
        <v>0.33</v>
      </c>
      <c r="K161" s="77">
        <v>0.33</v>
      </c>
      <c r="L161" s="77">
        <v>0.33</v>
      </c>
      <c r="M161" s="77">
        <v>0.33</v>
      </c>
      <c r="N161" s="77">
        <v>0.33</v>
      </c>
      <c r="O161" s="77">
        <v>0.33</v>
      </c>
      <c r="P161" s="77">
        <v>0.33</v>
      </c>
      <c r="Q161" s="77">
        <v>0.33</v>
      </c>
      <c r="R161" s="77">
        <v>0.33</v>
      </c>
      <c r="S161" s="77">
        <v>0.33</v>
      </c>
      <c r="T161" s="77">
        <v>0.33</v>
      </c>
      <c r="U161" s="77">
        <v>0.33</v>
      </c>
      <c r="V161" s="77">
        <v>0.33</v>
      </c>
      <c r="W161" s="77">
        <v>0.33</v>
      </c>
      <c r="X161" s="77">
        <v>0.33</v>
      </c>
      <c r="Y161" s="77">
        <v>0.33</v>
      </c>
      <c r="Z161" s="77">
        <v>0.33</v>
      </c>
      <c r="AA161" s="77">
        <v>0.33</v>
      </c>
      <c r="AB161" s="77">
        <v>0.33</v>
      </c>
      <c r="AC161" s="43" t="s">
        <v>140</v>
      </c>
      <c r="AD161" s="90"/>
    </row>
    <row r="162" spans="1:30">
      <c r="A162" s="710" t="s">
        <v>55</v>
      </c>
      <c r="B162" s="716" t="s">
        <v>71</v>
      </c>
      <c r="C162" s="41" t="s">
        <v>16</v>
      </c>
      <c r="D162" s="468">
        <v>19.871043376318902</v>
      </c>
      <c r="E162" s="468">
        <v>18.288393903868698</v>
      </c>
      <c r="F162" s="468">
        <v>14.8593200468933</v>
      </c>
      <c r="G162" s="468">
        <v>15.4747948417351</v>
      </c>
      <c r="H162" s="468">
        <v>15.035169988276699</v>
      </c>
      <c r="I162" s="468">
        <v>14.683470105510001</v>
      </c>
      <c r="J162" s="468">
        <v>16.6178194607268</v>
      </c>
      <c r="K162" s="468">
        <v>19.519343493552199</v>
      </c>
      <c r="L162" s="468">
        <v>23.651817116061</v>
      </c>
      <c r="M162" s="468">
        <v>24</v>
      </c>
      <c r="N162" s="468">
        <v>25</v>
      </c>
      <c r="O162" s="468">
        <v>24.882766705744402</v>
      </c>
      <c r="P162" s="468">
        <v>24.9706916764361</v>
      </c>
      <c r="Q162" s="468">
        <v>25.849941383352899</v>
      </c>
      <c r="R162" s="468">
        <v>24.091441969519298</v>
      </c>
      <c r="S162" s="468">
        <v>24.267291910902699</v>
      </c>
      <c r="T162" s="468">
        <v>23.651817116061</v>
      </c>
      <c r="U162" s="468">
        <v>24.4431418522861</v>
      </c>
      <c r="V162" s="468">
        <v>25.410316529894502</v>
      </c>
      <c r="W162" s="468">
        <v>25.4982415005862</v>
      </c>
      <c r="X162" s="468">
        <v>27.3446658851114</v>
      </c>
      <c r="Y162" s="468">
        <v>28</v>
      </c>
      <c r="Z162" s="468">
        <v>27.696365767878099</v>
      </c>
      <c r="AA162" s="468">
        <v>24.7069167643611</v>
      </c>
      <c r="AB162" s="470">
        <v>21.189917936693998</v>
      </c>
      <c r="AC162" s="26" t="s">
        <v>9</v>
      </c>
      <c r="AD162" s="462"/>
    </row>
    <row r="163" spans="1:30">
      <c r="A163" s="711"/>
      <c r="B163" s="717"/>
      <c r="C163" s="41" t="s">
        <v>17</v>
      </c>
      <c r="D163" s="48">
        <f>1.732*D162*10</f>
        <v>344.16647127784336</v>
      </c>
      <c r="E163" s="48">
        <f t="shared" ref="E163:AB163" si="54">1.732*E162*10</f>
        <v>316.75498241500583</v>
      </c>
      <c r="F163" s="48">
        <f t="shared" si="54"/>
        <v>257.36342321219195</v>
      </c>
      <c r="G163" s="48">
        <f t="shared" si="54"/>
        <v>268.02344665885192</v>
      </c>
      <c r="H163" s="48">
        <f t="shared" si="54"/>
        <v>260.40914419695247</v>
      </c>
      <c r="I163" s="48">
        <f t="shared" si="54"/>
        <v>254.31770222743322</v>
      </c>
      <c r="J163" s="48">
        <f t="shared" si="54"/>
        <v>287.82063305978818</v>
      </c>
      <c r="K163" s="48">
        <f t="shared" si="54"/>
        <v>338.07502930832408</v>
      </c>
      <c r="L163" s="48">
        <f t="shared" si="54"/>
        <v>409.64947245017652</v>
      </c>
      <c r="M163" s="48">
        <f t="shared" si="54"/>
        <v>415.67999999999995</v>
      </c>
      <c r="N163" s="48">
        <f t="shared" si="54"/>
        <v>433</v>
      </c>
      <c r="O163" s="48">
        <f t="shared" si="54"/>
        <v>430.96951934349306</v>
      </c>
      <c r="P163" s="48">
        <f t="shared" si="54"/>
        <v>432.49237983587329</v>
      </c>
      <c r="Q163" s="48">
        <f t="shared" si="54"/>
        <v>447.72098475967221</v>
      </c>
      <c r="R163" s="48">
        <f t="shared" si="54"/>
        <v>417.26377491207421</v>
      </c>
      <c r="S163" s="48">
        <f t="shared" si="54"/>
        <v>420.30949589683473</v>
      </c>
      <c r="T163" s="48">
        <f t="shared" si="54"/>
        <v>409.64947245017652</v>
      </c>
      <c r="U163" s="48">
        <f t="shared" si="54"/>
        <v>423.35521688159525</v>
      </c>
      <c r="V163" s="48">
        <f t="shared" si="54"/>
        <v>440.10668229777275</v>
      </c>
      <c r="W163" s="48">
        <f t="shared" si="54"/>
        <v>441.62954279015298</v>
      </c>
      <c r="X163" s="48">
        <f t="shared" si="54"/>
        <v>473.60961313012945</v>
      </c>
      <c r="Y163" s="48">
        <f t="shared" si="54"/>
        <v>484.96000000000004</v>
      </c>
      <c r="Z163" s="48">
        <f t="shared" si="54"/>
        <v>479.70105509964867</v>
      </c>
      <c r="AA163" s="48">
        <f t="shared" si="54"/>
        <v>427.92379835873425</v>
      </c>
      <c r="AB163" s="48">
        <f t="shared" si="54"/>
        <v>367.00937866354002</v>
      </c>
      <c r="AC163" s="43" t="s">
        <v>315</v>
      </c>
      <c r="AD163" s="90"/>
    </row>
    <row r="164" spans="1:30" ht="13.5" thickBot="1">
      <c r="A164" s="712"/>
      <c r="B164" s="718"/>
      <c r="C164" s="60" t="s">
        <v>18</v>
      </c>
      <c r="D164" s="45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43"/>
      <c r="AD164" s="90"/>
    </row>
    <row r="165" spans="1:30">
      <c r="A165" s="710" t="s">
        <v>23</v>
      </c>
      <c r="B165" s="713" t="s">
        <v>72</v>
      </c>
      <c r="C165" s="41" t="s">
        <v>16</v>
      </c>
      <c r="D165" s="388">
        <v>46.160609613130099</v>
      </c>
      <c r="E165" s="471">
        <v>44.841735052754998</v>
      </c>
      <c r="F165" s="471">
        <v>45.105509964829999</v>
      </c>
      <c r="G165" s="471">
        <v>41.412661195779599</v>
      </c>
      <c r="H165" s="471">
        <v>40.445486518171201</v>
      </c>
      <c r="I165" s="471">
        <v>40.797186400937903</v>
      </c>
      <c r="J165" s="471">
        <v>42.819460726846401</v>
      </c>
      <c r="K165" s="471">
        <v>47.479484173505298</v>
      </c>
      <c r="L165" s="471">
        <v>56.184056271981198</v>
      </c>
      <c r="M165" s="471">
        <v>75.175849941383305</v>
      </c>
      <c r="N165" s="471">
        <v>75.791324736225107</v>
      </c>
      <c r="O165" s="471">
        <v>61.107854630715103</v>
      </c>
      <c r="P165" s="471">
        <v>73.065650644783105</v>
      </c>
      <c r="Q165" s="471">
        <v>75.615474794841703</v>
      </c>
      <c r="R165" s="471">
        <v>78.6928487690504</v>
      </c>
      <c r="S165" s="471">
        <v>78.341148886283705</v>
      </c>
      <c r="T165" s="471">
        <v>79.923798358733904</v>
      </c>
      <c r="U165" s="471">
        <v>73.9449003516999</v>
      </c>
      <c r="V165" s="471">
        <v>67.438452520515796</v>
      </c>
      <c r="W165" s="471">
        <v>53.018757327080898</v>
      </c>
      <c r="X165" s="471">
        <v>54.161781946072701</v>
      </c>
      <c r="Y165" s="471">
        <v>54</v>
      </c>
      <c r="Z165" s="471">
        <v>48.007033997655299</v>
      </c>
      <c r="AA165" s="471">
        <v>41.764361078546301</v>
      </c>
      <c r="AB165" s="471">
        <v>40.797186400937903</v>
      </c>
      <c r="AC165" s="26" t="s">
        <v>9</v>
      </c>
      <c r="AD165" s="462"/>
    </row>
    <row r="166" spans="1:30">
      <c r="A166" s="711"/>
      <c r="B166" s="714"/>
      <c r="C166" s="41" t="s">
        <v>17</v>
      </c>
      <c r="D166" s="48">
        <f>1.732*D165*10</f>
        <v>799.50175849941331</v>
      </c>
      <c r="E166" s="48">
        <f t="shared" ref="E166:AB166" si="55">1.732*E165*10*0.9</f>
        <v>698.99296600234493</v>
      </c>
      <c r="F166" s="48">
        <f t="shared" si="55"/>
        <v>703.10468933177003</v>
      </c>
      <c r="G166" s="48">
        <f t="shared" si="55"/>
        <v>645.54056271981244</v>
      </c>
      <c r="H166" s="48">
        <f t="shared" si="55"/>
        <v>630.46424384525267</v>
      </c>
      <c r="I166" s="48">
        <f t="shared" si="55"/>
        <v>635.94654161782012</v>
      </c>
      <c r="J166" s="48">
        <f t="shared" si="55"/>
        <v>667.46975381008167</v>
      </c>
      <c r="K166" s="48">
        <f t="shared" si="55"/>
        <v>740.11019929660063</v>
      </c>
      <c r="L166" s="48">
        <f t="shared" si="55"/>
        <v>875.79706916764303</v>
      </c>
      <c r="M166" s="48">
        <f t="shared" si="55"/>
        <v>1171.841148886283</v>
      </c>
      <c r="N166" s="48">
        <f t="shared" si="55"/>
        <v>1181.435169988277</v>
      </c>
      <c r="O166" s="48">
        <f t="shared" si="55"/>
        <v>952.54923798358709</v>
      </c>
      <c r="P166" s="48">
        <f t="shared" si="55"/>
        <v>1138.947362250879</v>
      </c>
      <c r="Q166" s="48">
        <f t="shared" si="55"/>
        <v>1178.6940211019926</v>
      </c>
      <c r="R166" s="48">
        <f t="shared" si="55"/>
        <v>1226.6641266119577</v>
      </c>
      <c r="S166" s="48">
        <f t="shared" si="55"/>
        <v>1221.1818288393904</v>
      </c>
      <c r="T166" s="48">
        <f t="shared" si="55"/>
        <v>1245.8521688159442</v>
      </c>
      <c r="U166" s="48">
        <f t="shared" si="55"/>
        <v>1152.6531066822981</v>
      </c>
      <c r="V166" s="48">
        <f t="shared" si="55"/>
        <v>1051.2305978898003</v>
      </c>
      <c r="W166" s="48">
        <f t="shared" si="55"/>
        <v>826.45638921453713</v>
      </c>
      <c r="X166" s="48">
        <f t="shared" si="55"/>
        <v>844.27385697538125</v>
      </c>
      <c r="Y166" s="48">
        <f t="shared" si="55"/>
        <v>841.75200000000007</v>
      </c>
      <c r="Z166" s="48">
        <f t="shared" si="55"/>
        <v>748.33364595545072</v>
      </c>
      <c r="AA166" s="48">
        <f t="shared" si="55"/>
        <v>651.02286049237966</v>
      </c>
      <c r="AB166" s="48">
        <f t="shared" si="55"/>
        <v>635.94654161782012</v>
      </c>
      <c r="AC166" s="43" t="s">
        <v>315</v>
      </c>
      <c r="AD166" s="90"/>
    </row>
    <row r="167" spans="1:30" ht="13.5" thickBot="1">
      <c r="A167" s="712"/>
      <c r="B167" s="715"/>
      <c r="C167" s="60" t="s">
        <v>18</v>
      </c>
      <c r="D167" s="45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43"/>
      <c r="AD167" s="90"/>
    </row>
    <row r="168" spans="1:30">
      <c r="A168" s="710" t="s">
        <v>27</v>
      </c>
      <c r="B168" s="716" t="s">
        <v>73</v>
      </c>
      <c r="C168" s="41" t="s">
        <v>16</v>
      </c>
      <c r="D168" s="388">
        <v>15.3868698710434</v>
      </c>
      <c r="E168" s="471">
        <v>13.2766705744431</v>
      </c>
      <c r="F168" s="471">
        <v>10.9026963657679</v>
      </c>
      <c r="G168" s="471">
        <v>10.0234466588511</v>
      </c>
      <c r="H168" s="471">
        <v>10.2872215709261</v>
      </c>
      <c r="I168" s="471">
        <v>9.4079718640093795</v>
      </c>
      <c r="J168" s="471">
        <v>10.2872215709261</v>
      </c>
      <c r="K168" s="471">
        <v>12.9249706916764</v>
      </c>
      <c r="L168" s="471">
        <v>14.8593200468933</v>
      </c>
      <c r="M168" s="471">
        <v>16.793669402110201</v>
      </c>
      <c r="N168" s="471">
        <v>22</v>
      </c>
      <c r="O168" s="471">
        <v>22</v>
      </c>
      <c r="P168" s="471">
        <v>21.981242672919102</v>
      </c>
      <c r="Q168" s="471">
        <v>21.8053927315358</v>
      </c>
      <c r="R168" s="471">
        <v>20.838218053927299</v>
      </c>
      <c r="S168" s="471">
        <v>20.0468933177022</v>
      </c>
      <c r="T168" s="471">
        <v>20.486518171160601</v>
      </c>
      <c r="U168" s="471">
        <v>22.596717467760801</v>
      </c>
      <c r="V168" s="471">
        <v>22.596717467760801</v>
      </c>
      <c r="W168" s="471">
        <v>23.915592028136</v>
      </c>
      <c r="X168" s="471">
        <v>21.0140679953107</v>
      </c>
      <c r="Y168" s="471">
        <v>21.189917936693998</v>
      </c>
      <c r="Z168" s="471">
        <v>20.398593200468898</v>
      </c>
      <c r="AA168" s="471">
        <v>18.552168815943698</v>
      </c>
      <c r="AB168" s="471">
        <v>14.5076201641266</v>
      </c>
      <c r="AC168" s="26" t="s">
        <v>9</v>
      </c>
      <c r="AD168" s="462"/>
    </row>
    <row r="169" spans="1:30">
      <c r="A169" s="711"/>
      <c r="B169" s="717"/>
      <c r="C169" s="41" t="s">
        <v>17</v>
      </c>
      <c r="D169" s="48">
        <f>1.732*D168*10</f>
        <v>266.50058616647169</v>
      </c>
      <c r="E169" s="48">
        <f t="shared" ref="E169:AB169" si="56">1.732*E168*10</f>
        <v>229.95193434935447</v>
      </c>
      <c r="F169" s="48">
        <f t="shared" si="56"/>
        <v>188.83470105510003</v>
      </c>
      <c r="G169" s="48">
        <f t="shared" si="56"/>
        <v>173.60609613130106</v>
      </c>
      <c r="H169" s="48">
        <f t="shared" si="56"/>
        <v>178.17467760844005</v>
      </c>
      <c r="I169" s="48">
        <f t="shared" si="56"/>
        <v>162.94607268464244</v>
      </c>
      <c r="J169" s="48">
        <f t="shared" si="56"/>
        <v>178.17467760844005</v>
      </c>
      <c r="K169" s="48">
        <f t="shared" si="56"/>
        <v>223.86049237983525</v>
      </c>
      <c r="L169" s="48">
        <f t="shared" si="56"/>
        <v>257.36342321219195</v>
      </c>
      <c r="M169" s="48">
        <f t="shared" si="56"/>
        <v>290.86635404454864</v>
      </c>
      <c r="N169" s="48">
        <f t="shared" si="56"/>
        <v>381.03999999999996</v>
      </c>
      <c r="O169" s="48">
        <f t="shared" si="56"/>
        <v>381.03999999999996</v>
      </c>
      <c r="P169" s="48">
        <f t="shared" si="56"/>
        <v>380.71512309495887</v>
      </c>
      <c r="Q169" s="48">
        <f t="shared" si="56"/>
        <v>377.66940211020005</v>
      </c>
      <c r="R169" s="48">
        <f t="shared" si="56"/>
        <v>360.9179366940208</v>
      </c>
      <c r="S169" s="48">
        <f t="shared" si="56"/>
        <v>347.21219226260212</v>
      </c>
      <c r="T169" s="48">
        <f t="shared" si="56"/>
        <v>354.82649472450163</v>
      </c>
      <c r="U169" s="48">
        <f t="shared" si="56"/>
        <v>391.37514654161703</v>
      </c>
      <c r="V169" s="48">
        <f t="shared" si="56"/>
        <v>391.37514654161703</v>
      </c>
      <c r="W169" s="48">
        <f t="shared" si="56"/>
        <v>414.21805392731551</v>
      </c>
      <c r="X169" s="48">
        <f t="shared" si="56"/>
        <v>363.96365767878132</v>
      </c>
      <c r="Y169" s="48">
        <f t="shared" si="56"/>
        <v>367.00937866354002</v>
      </c>
      <c r="Z169" s="48">
        <f t="shared" si="56"/>
        <v>353.30363423212134</v>
      </c>
      <c r="AA169" s="48">
        <f t="shared" si="56"/>
        <v>321.32356389214488</v>
      </c>
      <c r="AB169" s="48">
        <f t="shared" si="56"/>
        <v>251.27198124267269</v>
      </c>
      <c r="AC169" s="43" t="s">
        <v>315</v>
      </c>
      <c r="AD169" s="90"/>
    </row>
    <row r="170" spans="1:30" ht="13.5" thickBot="1">
      <c r="A170" s="712"/>
      <c r="B170" s="718"/>
      <c r="C170" s="60" t="s">
        <v>18</v>
      </c>
      <c r="D170" s="51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43"/>
      <c r="AD170" s="90"/>
    </row>
    <row r="171" spans="1:30">
      <c r="A171" s="710" t="s">
        <v>42</v>
      </c>
      <c r="B171" s="716" t="s">
        <v>74</v>
      </c>
      <c r="C171" s="41" t="s">
        <v>16</v>
      </c>
      <c r="D171" s="12">
        <v>3.9273153575615498</v>
      </c>
      <c r="E171" s="12">
        <v>4.0445486518171201</v>
      </c>
      <c r="F171" s="12">
        <v>3.1066822977725699</v>
      </c>
      <c r="G171" s="12">
        <v>3.3411488862837002</v>
      </c>
      <c r="H171" s="40">
        <v>2.989449003517</v>
      </c>
      <c r="I171" s="12">
        <v>3.1066822977725699</v>
      </c>
      <c r="J171" s="12">
        <v>4.27901524032825</v>
      </c>
      <c r="K171" s="12">
        <v>4.1031652989448997</v>
      </c>
      <c r="L171" s="12">
        <v>4.6307151230949604</v>
      </c>
      <c r="M171" s="12">
        <v>5.27549824150059</v>
      </c>
      <c r="N171" s="40">
        <v>4.8065650644783098</v>
      </c>
      <c r="O171" s="12">
        <v>4.9237983587338796</v>
      </c>
      <c r="P171" s="12">
        <v>5.0996483001172299</v>
      </c>
      <c r="Q171" s="12">
        <v>5.2168815943727997</v>
      </c>
      <c r="R171" s="12">
        <v>5.3927315357561501</v>
      </c>
      <c r="S171" s="12">
        <v>5.8616647127784303</v>
      </c>
      <c r="T171" s="12">
        <v>5.3341148886283696</v>
      </c>
      <c r="U171" s="12">
        <v>5.4513481828839403</v>
      </c>
      <c r="V171" s="40">
        <v>4.8651817116061</v>
      </c>
      <c r="W171" s="12">
        <v>4.5720984759671701</v>
      </c>
      <c r="X171" s="12">
        <v>4.4548651817116101</v>
      </c>
      <c r="Y171" s="40">
        <v>4.3962485345838198</v>
      </c>
      <c r="Z171" s="12">
        <v>4.5134818288393896</v>
      </c>
      <c r="AA171" s="12">
        <v>4.4548651817116101</v>
      </c>
      <c r="AB171" s="12">
        <v>5.7444314185228604</v>
      </c>
      <c r="AC171" s="26" t="s">
        <v>9</v>
      </c>
      <c r="AD171" s="462"/>
    </row>
    <row r="172" spans="1:30">
      <c r="A172" s="711"/>
      <c r="B172" s="717"/>
      <c r="C172" s="41" t="s">
        <v>17</v>
      </c>
      <c r="D172" s="48">
        <f t="shared" ref="D172:AB172" si="57">1.732*D171*10*0.9</f>
        <v>61.218991793669439</v>
      </c>
      <c r="E172" s="48">
        <f t="shared" si="57"/>
        <v>63.046424384525274</v>
      </c>
      <c r="F172" s="48">
        <f t="shared" si="57"/>
        <v>48.426963657678819</v>
      </c>
      <c r="G172" s="48">
        <f t="shared" si="57"/>
        <v>52.081828839390319</v>
      </c>
      <c r="H172" s="48">
        <f t="shared" si="57"/>
        <v>46.599531066822998</v>
      </c>
      <c r="I172" s="48">
        <f t="shared" si="57"/>
        <v>48.426963657678819</v>
      </c>
      <c r="J172" s="48">
        <f t="shared" si="57"/>
        <v>66.701289566236767</v>
      </c>
      <c r="K172" s="48">
        <f t="shared" si="57"/>
        <v>63.960140679953099</v>
      </c>
      <c r="L172" s="48">
        <f t="shared" si="57"/>
        <v>72.183587338804244</v>
      </c>
      <c r="M172" s="48">
        <f t="shared" si="57"/>
        <v>82.234466588511197</v>
      </c>
      <c r="N172" s="48">
        <f t="shared" si="57"/>
        <v>74.924736225087898</v>
      </c>
      <c r="O172" s="48">
        <f t="shared" si="57"/>
        <v>76.752168815943705</v>
      </c>
      <c r="P172" s="48">
        <f t="shared" si="57"/>
        <v>79.493317702227387</v>
      </c>
      <c r="Q172" s="48">
        <f t="shared" si="57"/>
        <v>81.320750293083208</v>
      </c>
      <c r="R172" s="48">
        <f t="shared" si="57"/>
        <v>84.061899179366876</v>
      </c>
      <c r="S172" s="48">
        <f t="shared" si="57"/>
        <v>91.371629542790174</v>
      </c>
      <c r="T172" s="48">
        <f t="shared" si="57"/>
        <v>83.148182883939029</v>
      </c>
      <c r="U172" s="48">
        <f t="shared" si="57"/>
        <v>84.975615474794864</v>
      </c>
      <c r="V172" s="48">
        <f t="shared" si="57"/>
        <v>75.838452520515887</v>
      </c>
      <c r="W172" s="48">
        <f t="shared" si="57"/>
        <v>71.269871043376256</v>
      </c>
      <c r="X172" s="48">
        <f t="shared" si="57"/>
        <v>69.442438452520577</v>
      </c>
      <c r="Y172" s="48">
        <f t="shared" si="57"/>
        <v>68.528722157092588</v>
      </c>
      <c r="Z172" s="48">
        <f t="shared" si="57"/>
        <v>70.356154747948409</v>
      </c>
      <c r="AA172" s="48">
        <f t="shared" si="57"/>
        <v>69.442438452520577</v>
      </c>
      <c r="AB172" s="48">
        <f t="shared" si="57"/>
        <v>89.544196951934353</v>
      </c>
      <c r="AC172" s="43" t="s">
        <v>315</v>
      </c>
      <c r="AD172" s="90"/>
    </row>
    <row r="173" spans="1:30" ht="13.5" thickBot="1">
      <c r="A173" s="712"/>
      <c r="B173" s="718"/>
      <c r="C173" s="60" t="s">
        <v>18</v>
      </c>
      <c r="D173" s="51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43"/>
      <c r="AD173" s="90"/>
    </row>
    <row r="174" spans="1:30">
      <c r="A174" s="710" t="s">
        <v>75</v>
      </c>
      <c r="B174" s="716" t="s">
        <v>74</v>
      </c>
      <c r="C174" s="41" t="s">
        <v>16</v>
      </c>
      <c r="D174" s="51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43"/>
      <c r="AD174" s="90"/>
    </row>
    <row r="175" spans="1:30">
      <c r="A175" s="711"/>
      <c r="B175" s="717"/>
      <c r="C175" s="41" t="s">
        <v>17</v>
      </c>
      <c r="D175" s="751" t="s">
        <v>50</v>
      </c>
      <c r="E175" s="7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43"/>
      <c r="AD175" s="90"/>
    </row>
    <row r="176" spans="1:30" ht="13.5" thickBot="1">
      <c r="A176" s="712"/>
      <c r="B176" s="718"/>
      <c r="C176" s="60" t="s">
        <v>18</v>
      </c>
      <c r="D176" s="51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43"/>
      <c r="AD176" s="90"/>
    </row>
    <row r="177" spans="1:30">
      <c r="A177" s="710" t="s">
        <v>76</v>
      </c>
      <c r="B177" s="716" t="s">
        <v>77</v>
      </c>
      <c r="C177" s="41" t="s">
        <v>16</v>
      </c>
      <c r="D177" s="12">
        <v>4.9237983587338796</v>
      </c>
      <c r="E177" s="12">
        <v>4.6893317702227399</v>
      </c>
      <c r="F177" s="12">
        <v>4.1031652989448997</v>
      </c>
      <c r="G177" s="12">
        <v>3.39976553341149</v>
      </c>
      <c r="H177" s="40">
        <v>3.86869871043376</v>
      </c>
      <c r="I177" s="12">
        <v>3.6342321219226301</v>
      </c>
      <c r="J177" s="12">
        <v>5.5099648300117199</v>
      </c>
      <c r="K177" s="12">
        <v>5.6271981242672897</v>
      </c>
      <c r="L177" s="12">
        <v>6.5650644783118404</v>
      </c>
      <c r="M177" s="12">
        <v>6.0961313012895699</v>
      </c>
      <c r="N177" s="40">
        <v>5.9788980070340001</v>
      </c>
      <c r="O177" s="12">
        <v>5.6271981242672897</v>
      </c>
      <c r="P177" s="12">
        <v>5.6271981242672897</v>
      </c>
      <c r="Q177" s="12">
        <v>6.5650644783118404</v>
      </c>
      <c r="R177" s="12">
        <v>6.0961313012895699</v>
      </c>
      <c r="S177" s="12">
        <v>6.21336459554513</v>
      </c>
      <c r="T177" s="12">
        <v>5.27549824150059</v>
      </c>
      <c r="U177" s="12">
        <v>5.27549824150059</v>
      </c>
      <c r="V177" s="40">
        <v>7.7373974208675298</v>
      </c>
      <c r="W177" s="12">
        <v>7.3856975381008203</v>
      </c>
      <c r="X177" s="12">
        <v>6.5650644783118404</v>
      </c>
      <c r="Y177" s="40">
        <v>7.2684642438452496</v>
      </c>
      <c r="Z177" s="12">
        <v>6.9167643610785499</v>
      </c>
      <c r="AA177" s="12">
        <v>6.79953106682298</v>
      </c>
      <c r="AB177" s="12">
        <v>5.0410316529894503</v>
      </c>
      <c r="AC177" s="26" t="s">
        <v>9</v>
      </c>
      <c r="AD177" s="462"/>
    </row>
    <row r="178" spans="1:30">
      <c r="A178" s="711"/>
      <c r="B178" s="717"/>
      <c r="C178" s="41" t="s">
        <v>17</v>
      </c>
      <c r="D178" s="48">
        <f>1.732*D177*10</f>
        <v>85.28018757327078</v>
      </c>
      <c r="E178" s="48">
        <f t="shared" ref="E178:AB178" si="58">1.732*E177*10</f>
        <v>81.219226260257855</v>
      </c>
      <c r="F178" s="48">
        <f t="shared" si="58"/>
        <v>71.066822977725664</v>
      </c>
      <c r="G178" s="48">
        <f t="shared" si="58"/>
        <v>58.883939038687004</v>
      </c>
      <c r="H178" s="48">
        <f t="shared" si="58"/>
        <v>67.005861664712725</v>
      </c>
      <c r="I178" s="48">
        <f t="shared" si="58"/>
        <v>62.944900351699957</v>
      </c>
      <c r="J178" s="48">
        <f t="shared" si="58"/>
        <v>95.432590855802999</v>
      </c>
      <c r="K178" s="48">
        <f t="shared" si="58"/>
        <v>97.463071512309455</v>
      </c>
      <c r="L178" s="48">
        <f t="shared" si="58"/>
        <v>113.70691676436108</v>
      </c>
      <c r="M178" s="48">
        <v>114</v>
      </c>
      <c r="N178" s="48">
        <v>114</v>
      </c>
      <c r="O178" s="48">
        <f t="shared" si="58"/>
        <v>97.463071512309455</v>
      </c>
      <c r="P178" s="48">
        <f t="shared" si="58"/>
        <v>97.463071512309455</v>
      </c>
      <c r="Q178" s="48">
        <f t="shared" si="58"/>
        <v>113.70691676436108</v>
      </c>
      <c r="R178" s="48">
        <f t="shared" si="58"/>
        <v>105.58499413833536</v>
      </c>
      <c r="S178" s="48">
        <f t="shared" si="58"/>
        <v>107.61547479484165</v>
      </c>
      <c r="T178" s="48">
        <f t="shared" si="58"/>
        <v>91.371629542790217</v>
      </c>
      <c r="U178" s="48">
        <f t="shared" si="58"/>
        <v>91.371629542790217</v>
      </c>
      <c r="V178" s="48">
        <f t="shared" si="58"/>
        <v>134.01172332942562</v>
      </c>
      <c r="W178" s="48">
        <f t="shared" si="58"/>
        <v>127.9202813599062</v>
      </c>
      <c r="X178" s="48">
        <f t="shared" si="58"/>
        <v>113.70691676436108</v>
      </c>
      <c r="Y178" s="48">
        <f t="shared" si="58"/>
        <v>125.88980070339971</v>
      </c>
      <c r="Z178" s="48">
        <f t="shared" si="58"/>
        <v>119.79835873388048</v>
      </c>
      <c r="AA178" s="48">
        <f t="shared" si="58"/>
        <v>117.76787807737401</v>
      </c>
      <c r="AB178" s="48">
        <f t="shared" si="58"/>
        <v>87.310668229777264</v>
      </c>
      <c r="AC178" s="43" t="s">
        <v>315</v>
      </c>
      <c r="AD178" s="90"/>
    </row>
    <row r="179" spans="1:30" ht="13.5" thickBot="1">
      <c r="A179" s="712"/>
      <c r="B179" s="718"/>
      <c r="C179" s="60" t="s">
        <v>18</v>
      </c>
      <c r="D179" s="45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43"/>
      <c r="AD179" s="90"/>
    </row>
    <row r="180" spans="1:30">
      <c r="A180" s="710" t="s">
        <v>44</v>
      </c>
      <c r="B180" s="713" t="s">
        <v>317</v>
      </c>
      <c r="C180" s="41" t="s">
        <v>16</v>
      </c>
      <c r="D180" s="388">
        <v>1.6412661195779601</v>
      </c>
      <c r="E180" s="468">
        <v>1.40679953106682</v>
      </c>
      <c r="F180" s="468">
        <v>1.40679953106682</v>
      </c>
      <c r="G180" s="468">
        <v>41.031652989449</v>
      </c>
      <c r="H180" s="468">
        <v>38.569753810082098</v>
      </c>
      <c r="I180" s="468">
        <v>40.445486518171201</v>
      </c>
      <c r="J180" s="468">
        <v>37.749120750293102</v>
      </c>
      <c r="K180" s="468">
        <v>38.218053927315403</v>
      </c>
      <c r="L180" s="468">
        <v>37.749120750293102</v>
      </c>
      <c r="M180" s="468">
        <v>36.225087924970701</v>
      </c>
      <c r="N180" s="468">
        <v>36.225087924970701</v>
      </c>
      <c r="O180" s="468">
        <v>35.756154747948401</v>
      </c>
      <c r="P180" s="468">
        <v>36.225087924970701</v>
      </c>
      <c r="Q180" s="468">
        <v>35.873388042203999</v>
      </c>
      <c r="R180" s="468">
        <v>34.818288393903899</v>
      </c>
      <c r="S180" s="468">
        <v>41.852286049238003</v>
      </c>
      <c r="T180" s="468">
        <v>40.797186400937903</v>
      </c>
      <c r="U180" s="468">
        <v>40.914419695193402</v>
      </c>
      <c r="V180" s="468">
        <v>38.569753810082098</v>
      </c>
      <c r="W180" s="468">
        <v>2</v>
      </c>
      <c r="X180" s="468">
        <v>1</v>
      </c>
      <c r="Y180" s="468">
        <v>1</v>
      </c>
      <c r="Z180" s="468">
        <v>1</v>
      </c>
      <c r="AA180" s="468">
        <v>1</v>
      </c>
      <c r="AB180" s="468">
        <v>1</v>
      </c>
      <c r="AC180" s="26" t="s">
        <v>9</v>
      </c>
      <c r="AD180" s="462"/>
    </row>
    <row r="181" spans="1:30">
      <c r="A181" s="711"/>
      <c r="B181" s="714"/>
      <c r="C181" s="41" t="s">
        <v>17</v>
      </c>
      <c r="D181" s="48">
        <f t="shared" ref="D181:AB181" si="59">1.732*D180*10*0.9</f>
        <v>25.584056271981243</v>
      </c>
      <c r="E181" s="48">
        <f t="shared" si="59"/>
        <v>21.92919109026959</v>
      </c>
      <c r="F181" s="48">
        <f t="shared" si="59"/>
        <v>21.92919109026959</v>
      </c>
      <c r="G181" s="48">
        <f t="shared" si="59"/>
        <v>639.60140679953099</v>
      </c>
      <c r="H181" s="48">
        <f t="shared" si="59"/>
        <v>601.22532239155976</v>
      </c>
      <c r="I181" s="48">
        <f t="shared" si="59"/>
        <v>630.46424384525267</v>
      </c>
      <c r="J181" s="48">
        <f t="shared" si="59"/>
        <v>588.43329425556885</v>
      </c>
      <c r="K181" s="48">
        <f t="shared" si="59"/>
        <v>595.74302461899254</v>
      </c>
      <c r="L181" s="48">
        <f t="shared" si="59"/>
        <v>588.43329425556885</v>
      </c>
      <c r="M181" s="48">
        <f t="shared" si="59"/>
        <v>564.67667057444328</v>
      </c>
      <c r="N181" s="48">
        <f t="shared" si="59"/>
        <v>564.67667057444328</v>
      </c>
      <c r="O181" s="48">
        <f t="shared" si="59"/>
        <v>557.36694021101971</v>
      </c>
      <c r="P181" s="48">
        <f t="shared" si="59"/>
        <v>564.67667057444328</v>
      </c>
      <c r="Q181" s="48">
        <f t="shared" si="59"/>
        <v>559.19437280187606</v>
      </c>
      <c r="R181" s="48">
        <f t="shared" si="59"/>
        <v>542.74747948417405</v>
      </c>
      <c r="S181" s="48">
        <f t="shared" si="59"/>
        <v>652.39343493552201</v>
      </c>
      <c r="T181" s="48">
        <f t="shared" si="59"/>
        <v>635.94654161782012</v>
      </c>
      <c r="U181" s="48">
        <f t="shared" si="59"/>
        <v>637.77397420867476</v>
      </c>
      <c r="V181" s="48">
        <f t="shared" si="59"/>
        <v>601.22532239155976</v>
      </c>
      <c r="W181" s="48">
        <f t="shared" si="59"/>
        <v>31.176000000000002</v>
      </c>
      <c r="X181" s="48">
        <f t="shared" si="59"/>
        <v>15.588000000000001</v>
      </c>
      <c r="Y181" s="48">
        <f t="shared" si="59"/>
        <v>15.588000000000001</v>
      </c>
      <c r="Z181" s="48">
        <f t="shared" si="59"/>
        <v>15.588000000000001</v>
      </c>
      <c r="AA181" s="48">
        <f t="shared" si="59"/>
        <v>15.588000000000001</v>
      </c>
      <c r="AB181" s="48">
        <f t="shared" si="59"/>
        <v>15.588000000000001</v>
      </c>
      <c r="AC181" s="43" t="s">
        <v>315</v>
      </c>
      <c r="AD181" s="90"/>
    </row>
    <row r="182" spans="1:30" ht="13.5" thickBot="1">
      <c r="A182" s="712"/>
      <c r="B182" s="715"/>
      <c r="C182" s="60" t="s">
        <v>18</v>
      </c>
      <c r="D182" s="45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43"/>
      <c r="AD182" s="90"/>
    </row>
    <row r="183" spans="1:30">
      <c r="A183" s="710" t="s">
        <v>21</v>
      </c>
      <c r="B183" s="716" t="s">
        <v>78</v>
      </c>
      <c r="C183" s="41" t="s">
        <v>16</v>
      </c>
      <c r="D183" s="388">
        <v>10.082063305978901</v>
      </c>
      <c r="E183" s="468">
        <v>8.5580304806565106</v>
      </c>
      <c r="F183" s="468">
        <v>7.62016412661196</v>
      </c>
      <c r="G183" s="468">
        <v>7.5029308323563901</v>
      </c>
      <c r="H183" s="468">
        <v>7.62016412661196</v>
      </c>
      <c r="I183" s="468">
        <v>7.7373974208675298</v>
      </c>
      <c r="J183" s="468">
        <v>9.3786635404454906</v>
      </c>
      <c r="K183" s="468">
        <v>10.6682297772567</v>
      </c>
      <c r="L183" s="468">
        <v>11.8405627198124</v>
      </c>
      <c r="M183" s="468">
        <v>12.8956623681125</v>
      </c>
      <c r="N183" s="468">
        <v>14.0679953106682</v>
      </c>
      <c r="O183" s="468">
        <v>13.599062133645999</v>
      </c>
      <c r="P183" s="468">
        <v>14.536928487690499</v>
      </c>
      <c r="Q183" s="468">
        <v>15.9437280187573</v>
      </c>
      <c r="R183" s="468">
        <v>13.9507620164127</v>
      </c>
      <c r="S183" s="468">
        <v>14.536928487690499</v>
      </c>
      <c r="T183" s="468">
        <v>14.1852286049238</v>
      </c>
      <c r="U183" s="468">
        <v>13.481828839390401</v>
      </c>
      <c r="V183" s="468">
        <v>13.481828839390401</v>
      </c>
      <c r="W183" s="468">
        <v>15.826494724501799</v>
      </c>
      <c r="X183" s="468">
        <v>16.178194607268502</v>
      </c>
      <c r="Y183" s="468">
        <v>15.592028135990599</v>
      </c>
      <c r="Z183" s="468">
        <v>13.481828839390401</v>
      </c>
      <c r="AA183" s="468">
        <v>10.7854630715123</v>
      </c>
      <c r="AB183" s="468">
        <v>9.7303634232121894</v>
      </c>
      <c r="AC183" s="26" t="s">
        <v>9</v>
      </c>
      <c r="AD183" s="462"/>
    </row>
    <row r="184" spans="1:30">
      <c r="A184" s="711"/>
      <c r="B184" s="717"/>
      <c r="C184" s="41" t="s">
        <v>17</v>
      </c>
      <c r="D184" s="48">
        <f t="shared" ref="D184:AB184" si="60">1.732*D183*10*0.9</f>
        <v>157.15920281359908</v>
      </c>
      <c r="E184" s="48">
        <f t="shared" si="60"/>
        <v>133.4025791324737</v>
      </c>
      <c r="F184" s="48">
        <f t="shared" si="60"/>
        <v>118.78311840562722</v>
      </c>
      <c r="G184" s="48">
        <f t="shared" si="60"/>
        <v>116.95568581477141</v>
      </c>
      <c r="H184" s="48">
        <f t="shared" si="60"/>
        <v>118.78311840562722</v>
      </c>
      <c r="I184" s="48">
        <f t="shared" si="60"/>
        <v>120.61055099648306</v>
      </c>
      <c r="J184" s="48">
        <f t="shared" si="60"/>
        <v>146.1946072684643</v>
      </c>
      <c r="K184" s="48">
        <f t="shared" si="60"/>
        <v>166.29636576787743</v>
      </c>
      <c r="L184" s="48">
        <f t="shared" si="60"/>
        <v>184.5706916764357</v>
      </c>
      <c r="M184" s="48">
        <f t="shared" si="60"/>
        <v>201.01758499413768</v>
      </c>
      <c r="N184" s="48">
        <f t="shared" si="60"/>
        <v>219.29191090269589</v>
      </c>
      <c r="O184" s="48">
        <f t="shared" si="60"/>
        <v>211.98218053927383</v>
      </c>
      <c r="P184" s="48">
        <f t="shared" si="60"/>
        <v>226.60164126611949</v>
      </c>
      <c r="Q184" s="48">
        <f t="shared" si="60"/>
        <v>248.5308323563888</v>
      </c>
      <c r="R184" s="48">
        <f t="shared" si="60"/>
        <v>217.46447831184119</v>
      </c>
      <c r="S184" s="48">
        <f t="shared" si="60"/>
        <v>226.60164126611949</v>
      </c>
      <c r="T184" s="48">
        <f t="shared" si="60"/>
        <v>221.11934349355221</v>
      </c>
      <c r="U184" s="48">
        <f t="shared" si="60"/>
        <v>210.15474794841759</v>
      </c>
      <c r="V184" s="48">
        <f t="shared" si="60"/>
        <v>210.15474794841759</v>
      </c>
      <c r="W184" s="48">
        <f t="shared" si="60"/>
        <v>246.7033997655341</v>
      </c>
      <c r="X184" s="48">
        <f t="shared" si="60"/>
        <v>252.18569753810138</v>
      </c>
      <c r="Y184" s="48">
        <f t="shared" si="60"/>
        <v>243.04853458382144</v>
      </c>
      <c r="Z184" s="48">
        <f t="shared" si="60"/>
        <v>210.15474794841759</v>
      </c>
      <c r="AA184" s="48">
        <f t="shared" si="60"/>
        <v>168.12379835873375</v>
      </c>
      <c r="AB184" s="48">
        <f t="shared" si="60"/>
        <v>151.67690504103163</v>
      </c>
      <c r="AC184" s="43" t="s">
        <v>315</v>
      </c>
      <c r="AD184" s="90"/>
    </row>
    <row r="185" spans="1:30" ht="13.5" thickBot="1">
      <c r="A185" s="712"/>
      <c r="B185" s="718"/>
      <c r="C185" s="60" t="s">
        <v>18</v>
      </c>
      <c r="D185" s="51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43"/>
      <c r="AD185" s="90"/>
    </row>
    <row r="186" spans="1:30">
      <c r="A186" s="710" t="s">
        <v>34</v>
      </c>
      <c r="B186" s="716" t="s">
        <v>53</v>
      </c>
      <c r="C186" s="39" t="s">
        <v>16</v>
      </c>
      <c r="D186" s="55">
        <f>D177+D180+D183+D190+D193+D199+D205+D208</f>
        <v>51.729191090269637</v>
      </c>
      <c r="E186" s="55">
        <f t="shared" ref="E186:AB186" si="61">E177+E180+E183+E190+E193+E199+E205+E208</f>
        <v>44.607268464243795</v>
      </c>
      <c r="F186" s="55">
        <f t="shared" si="61"/>
        <v>41.207502930832298</v>
      </c>
      <c r="G186" s="55">
        <f t="shared" si="61"/>
        <v>79.484173505275436</v>
      </c>
      <c r="H186" s="55">
        <f t="shared" si="61"/>
        <v>76.875732708089089</v>
      </c>
      <c r="I186" s="55">
        <f t="shared" si="61"/>
        <v>81.096131301289603</v>
      </c>
      <c r="J186" s="55">
        <f t="shared" si="61"/>
        <v>82.796014067995344</v>
      </c>
      <c r="K186" s="55">
        <f t="shared" si="61"/>
        <v>95.105509964829992</v>
      </c>
      <c r="L186" s="55">
        <f t="shared" si="61"/>
        <v>95.66236811254393</v>
      </c>
      <c r="M186" s="55">
        <f t="shared" si="61"/>
        <v>96.072684642438418</v>
      </c>
      <c r="N186" s="55">
        <f t="shared" si="61"/>
        <v>98.194490035169963</v>
      </c>
      <c r="O186" s="55">
        <f>O177+O180+O183+O190+O193+O199+O205+O208</f>
        <v>97.948417350527649</v>
      </c>
      <c r="P186" s="55">
        <f t="shared" si="61"/>
        <v>93.874560375146558</v>
      </c>
      <c r="Q186" s="55">
        <f t="shared" si="61"/>
        <v>97.860492379835918</v>
      </c>
      <c r="R186" s="55">
        <f t="shared" si="61"/>
        <v>92.731535756154813</v>
      </c>
      <c r="S186" s="55">
        <f t="shared" si="61"/>
        <v>98.358733880422122</v>
      </c>
      <c r="T186" s="55">
        <f t="shared" si="61"/>
        <v>94.871043376318966</v>
      </c>
      <c r="U186" s="55">
        <f t="shared" si="61"/>
        <v>98.182883939038632</v>
      </c>
      <c r="V186" s="55">
        <f t="shared" si="61"/>
        <v>98.036342321219337</v>
      </c>
      <c r="W186" s="55">
        <f t="shared" si="61"/>
        <v>63.773739742086775</v>
      </c>
      <c r="X186" s="55">
        <f t="shared" si="61"/>
        <v>64.037514654161825</v>
      </c>
      <c r="Y186" s="55">
        <f t="shared" si="61"/>
        <v>64.758499413833505</v>
      </c>
      <c r="Z186" s="55">
        <f t="shared" si="61"/>
        <v>58.76670574443142</v>
      </c>
      <c r="AA186" s="55">
        <f t="shared" si="61"/>
        <v>53.872215709261368</v>
      </c>
      <c r="AB186" s="55">
        <f t="shared" si="61"/>
        <v>45.390386869871023</v>
      </c>
      <c r="AC186" s="26" t="s">
        <v>9</v>
      </c>
      <c r="AD186" s="462"/>
    </row>
    <row r="187" spans="1:30">
      <c r="A187" s="711"/>
      <c r="B187" s="717"/>
      <c r="C187" s="41" t="s">
        <v>17</v>
      </c>
      <c r="D187" s="48">
        <f>D178+D181+D184+D191+D194+D200+D206+D209</f>
        <v>844.42614302461891</v>
      </c>
      <c r="E187" s="48">
        <f t="shared" ref="E187:AB187" si="62">E178+E181+E184+E191+E194+E200+E203+E206+E209</f>
        <v>726.96283704572011</v>
      </c>
      <c r="F187" s="48">
        <f t="shared" si="62"/>
        <v>669.70328253223829</v>
      </c>
      <c r="G187" s="48">
        <f t="shared" si="62"/>
        <v>1264.0757327080885</v>
      </c>
      <c r="H187" s="48">
        <f t="shared" si="62"/>
        <v>1223.1107854630711</v>
      </c>
      <c r="I187" s="48">
        <f t="shared" si="62"/>
        <v>1290.8780773739747</v>
      </c>
      <c r="J187" s="48">
        <f t="shared" si="62"/>
        <v>1319.3048065650651</v>
      </c>
      <c r="K187" s="48">
        <f t="shared" si="62"/>
        <v>1521.4899179366937</v>
      </c>
      <c r="L187" s="48">
        <f t="shared" si="62"/>
        <v>1529.7133645955446</v>
      </c>
      <c r="M187" s="48">
        <f t="shared" si="62"/>
        <v>1546.5548651817112</v>
      </c>
      <c r="N187" s="48">
        <f>N178+N181+N184+N191+N194+N200+N203+N206+N209</f>
        <v>1583.1522485345836</v>
      </c>
      <c r="O187" s="48">
        <f t="shared" si="62"/>
        <v>1571.0844079718656</v>
      </c>
      <c r="P187" s="48">
        <f t="shared" si="62"/>
        <v>1501.2358733880424</v>
      </c>
      <c r="Q187" s="48">
        <f t="shared" si="62"/>
        <v>1565.805158264948</v>
      </c>
      <c r="R187" s="48">
        <f>R178+R181+R184+R191+R194+R200+R203+R206+R209</f>
        <v>1484.7382180539289</v>
      </c>
      <c r="S187" s="48">
        <f t="shared" si="62"/>
        <v>1570.3229777256756</v>
      </c>
      <c r="T187" s="48">
        <f t="shared" si="62"/>
        <v>1512.8096131301304</v>
      </c>
      <c r="U187" s="48">
        <f t="shared" si="62"/>
        <v>1571.5412661195769</v>
      </c>
      <c r="V187" s="48">
        <f t="shared" si="62"/>
        <v>1571.5920281359927</v>
      </c>
      <c r="W187" s="48">
        <f t="shared" si="62"/>
        <v>1036.7816975381013</v>
      </c>
      <c r="X187" s="48">
        <f t="shared" si="62"/>
        <v>1042.0162766705753</v>
      </c>
      <c r="Y187" s="48">
        <f t="shared" si="62"/>
        <v>1055.1636389214532</v>
      </c>
      <c r="Z187" s="335">
        <f t="shared" si="62"/>
        <v>958.28940679953109</v>
      </c>
      <c r="AA187" s="335">
        <f t="shared" si="62"/>
        <v>880.36971160609494</v>
      </c>
      <c r="AB187" s="335">
        <f t="shared" si="62"/>
        <v>781.79271277842872</v>
      </c>
      <c r="AC187" s="43" t="s">
        <v>315</v>
      </c>
      <c r="AD187" s="90"/>
    </row>
    <row r="188" spans="1:30">
      <c r="A188" s="711"/>
      <c r="B188" s="717"/>
      <c r="C188" s="54" t="s">
        <v>33</v>
      </c>
      <c r="D188" s="55">
        <f t="shared" ref="D188:AB188" si="63">D187*D189</f>
        <v>295.54915005861659</v>
      </c>
      <c r="E188" s="55">
        <f t="shared" si="63"/>
        <v>254.43699296600201</v>
      </c>
      <c r="F188" s="55">
        <f t="shared" si="63"/>
        <v>234.39614888628338</v>
      </c>
      <c r="G188" s="55">
        <f t="shared" si="63"/>
        <v>442.42650644783095</v>
      </c>
      <c r="H188" s="55">
        <f t="shared" si="63"/>
        <v>428.08877491207488</v>
      </c>
      <c r="I188" s="55">
        <f t="shared" si="63"/>
        <v>451.80732708089113</v>
      </c>
      <c r="J188" s="55">
        <f t="shared" si="63"/>
        <v>461.75668229777273</v>
      </c>
      <c r="K188" s="55">
        <f t="shared" si="63"/>
        <v>532.52147127784281</v>
      </c>
      <c r="L188" s="55">
        <f t="shared" si="63"/>
        <v>535.39967760844058</v>
      </c>
      <c r="M188" s="55">
        <f t="shared" si="63"/>
        <v>541.29420281359887</v>
      </c>
      <c r="N188" s="55">
        <f t="shared" si="63"/>
        <v>554.10328698710418</v>
      </c>
      <c r="O188" s="55">
        <f t="shared" si="63"/>
        <v>549.87954279015298</v>
      </c>
      <c r="P188" s="55">
        <f t="shared" si="63"/>
        <v>525.4325556858148</v>
      </c>
      <c r="Q188" s="55">
        <f t="shared" si="63"/>
        <v>548.03180539273171</v>
      </c>
      <c r="R188" s="55">
        <f t="shared" si="63"/>
        <v>519.65837631887507</v>
      </c>
      <c r="S188" s="55">
        <f t="shared" si="63"/>
        <v>549.61304220398642</v>
      </c>
      <c r="T188" s="55">
        <f t="shared" si="63"/>
        <v>529.48336459554559</v>
      </c>
      <c r="U188" s="55">
        <f t="shared" si="63"/>
        <v>550.03944314185185</v>
      </c>
      <c r="V188" s="55">
        <f t="shared" si="63"/>
        <v>550.05720984759739</v>
      </c>
      <c r="W188" s="55">
        <f t="shared" si="63"/>
        <v>362.87359413833542</v>
      </c>
      <c r="X188" s="55">
        <f t="shared" si="63"/>
        <v>364.70569683470131</v>
      </c>
      <c r="Y188" s="55">
        <f t="shared" si="63"/>
        <v>369.3072736225086</v>
      </c>
      <c r="Z188" s="55">
        <f t="shared" si="63"/>
        <v>335.40129237983587</v>
      </c>
      <c r="AA188" s="55">
        <f t="shared" si="63"/>
        <v>308.12939906213319</v>
      </c>
      <c r="AB188" s="55">
        <f t="shared" si="63"/>
        <v>273.62744947245005</v>
      </c>
      <c r="AC188" s="43" t="s">
        <v>315</v>
      </c>
      <c r="AD188" s="90"/>
    </row>
    <row r="189" spans="1:30" ht="13.5" thickBot="1">
      <c r="A189" s="712"/>
      <c r="B189" s="718"/>
      <c r="C189" s="60" t="s">
        <v>18</v>
      </c>
      <c r="D189" s="77">
        <v>0.35</v>
      </c>
      <c r="E189" s="77">
        <v>0.35</v>
      </c>
      <c r="F189" s="77">
        <v>0.35</v>
      </c>
      <c r="G189" s="77">
        <v>0.35</v>
      </c>
      <c r="H189" s="77">
        <v>0.35</v>
      </c>
      <c r="I189" s="77">
        <v>0.35</v>
      </c>
      <c r="J189" s="77">
        <v>0.35</v>
      </c>
      <c r="K189" s="77">
        <v>0.35</v>
      </c>
      <c r="L189" s="77">
        <v>0.35</v>
      </c>
      <c r="M189" s="77">
        <v>0.35</v>
      </c>
      <c r="N189" s="77">
        <v>0.35</v>
      </c>
      <c r="O189" s="77">
        <v>0.35</v>
      </c>
      <c r="P189" s="77">
        <v>0.35</v>
      </c>
      <c r="Q189" s="77">
        <v>0.35</v>
      </c>
      <c r="R189" s="77">
        <v>0.35</v>
      </c>
      <c r="S189" s="77">
        <v>0.35</v>
      </c>
      <c r="T189" s="77">
        <v>0.35</v>
      </c>
      <c r="U189" s="77">
        <v>0.35</v>
      </c>
      <c r="V189" s="77">
        <v>0.35</v>
      </c>
      <c r="W189" s="77">
        <v>0.35</v>
      </c>
      <c r="X189" s="77">
        <v>0.35</v>
      </c>
      <c r="Y189" s="77">
        <v>0.35</v>
      </c>
      <c r="Z189" s="77">
        <v>0.35</v>
      </c>
      <c r="AA189" s="77">
        <v>0.35</v>
      </c>
      <c r="AB189" s="77">
        <v>0.35</v>
      </c>
      <c r="AC189" s="43" t="s">
        <v>140</v>
      </c>
      <c r="AD189" s="90"/>
    </row>
    <row r="190" spans="1:30">
      <c r="A190" s="710" t="s">
        <v>46</v>
      </c>
      <c r="B190" s="716" t="s">
        <v>79</v>
      </c>
      <c r="C190" s="41" t="s">
        <v>16</v>
      </c>
      <c r="D190" s="388">
        <v>0</v>
      </c>
      <c r="E190" s="388">
        <v>0</v>
      </c>
      <c r="F190" s="388">
        <v>0</v>
      </c>
      <c r="G190" s="388">
        <v>0</v>
      </c>
      <c r="H190" s="388">
        <v>0</v>
      </c>
      <c r="I190" s="388">
        <v>0</v>
      </c>
      <c r="J190" s="388">
        <v>0</v>
      </c>
      <c r="K190" s="388">
        <v>0</v>
      </c>
      <c r="L190" s="388">
        <v>0</v>
      </c>
      <c r="M190" s="388">
        <v>0</v>
      </c>
      <c r="N190" s="388">
        <v>0</v>
      </c>
      <c r="O190" s="388">
        <v>0</v>
      </c>
      <c r="P190" s="388">
        <v>0</v>
      </c>
      <c r="Q190" s="388">
        <v>0</v>
      </c>
      <c r="R190" s="388">
        <v>0</v>
      </c>
      <c r="S190" s="388">
        <v>0</v>
      </c>
      <c r="T190" s="388">
        <v>0</v>
      </c>
      <c r="U190" s="388">
        <v>0</v>
      </c>
      <c r="V190" s="388">
        <v>0</v>
      </c>
      <c r="W190" s="388">
        <v>0</v>
      </c>
      <c r="X190" s="388">
        <v>0</v>
      </c>
      <c r="Y190" s="388">
        <v>0</v>
      </c>
      <c r="Z190" s="388">
        <v>0</v>
      </c>
      <c r="AA190" s="388">
        <v>0</v>
      </c>
      <c r="AB190" s="388">
        <v>0</v>
      </c>
      <c r="AC190" s="26" t="s">
        <v>9</v>
      </c>
      <c r="AD190" s="462"/>
    </row>
    <row r="191" spans="1:30">
      <c r="A191" s="711"/>
      <c r="B191" s="717"/>
      <c r="C191" s="41" t="s">
        <v>17</v>
      </c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3" t="s">
        <v>315</v>
      </c>
      <c r="AD191" s="90"/>
    </row>
    <row r="192" spans="1:30" ht="13.5" thickBot="1">
      <c r="A192" s="712"/>
      <c r="B192" s="718"/>
      <c r="C192" s="60" t="s">
        <v>18</v>
      </c>
      <c r="D192" s="51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43"/>
      <c r="AD192" s="90"/>
    </row>
    <row r="193" spans="1:30">
      <c r="A193" s="710" t="s">
        <v>40</v>
      </c>
      <c r="B193" s="713" t="s">
        <v>80</v>
      </c>
      <c r="C193" s="41" t="s">
        <v>16</v>
      </c>
      <c r="D193" s="388">
        <v>11.6060961313013</v>
      </c>
      <c r="E193" s="468">
        <v>9.9648300117233308</v>
      </c>
      <c r="F193" s="468">
        <v>8.0890973036342295</v>
      </c>
      <c r="G193" s="468">
        <v>7.3856975381008203</v>
      </c>
      <c r="H193" s="468">
        <v>7.2684642438452496</v>
      </c>
      <c r="I193" s="468">
        <v>7.8546307151230996</v>
      </c>
      <c r="J193" s="468">
        <v>6.9167643610785499</v>
      </c>
      <c r="K193" s="468">
        <v>12.6611957796014</v>
      </c>
      <c r="L193" s="468">
        <v>11.019929660023401</v>
      </c>
      <c r="M193" s="468">
        <v>12.309495896834701</v>
      </c>
      <c r="N193" s="468">
        <v>12.3</v>
      </c>
      <c r="O193" s="468">
        <v>13.9507620164127</v>
      </c>
      <c r="P193" s="468">
        <v>11.6060961313013</v>
      </c>
      <c r="Q193" s="468">
        <v>12.0750293083236</v>
      </c>
      <c r="R193" s="468">
        <v>12.0750293083236</v>
      </c>
      <c r="S193" s="468">
        <v>10.5509964830012</v>
      </c>
      <c r="T193" s="468">
        <v>9.1441969519343491</v>
      </c>
      <c r="U193" s="468">
        <v>12.5439624853458</v>
      </c>
      <c r="V193" s="468">
        <v>10.9026963657679</v>
      </c>
      <c r="W193" s="468">
        <v>11.254396248534601</v>
      </c>
      <c r="X193" s="468">
        <v>11.7233294255569</v>
      </c>
      <c r="Y193" s="468">
        <v>12</v>
      </c>
      <c r="Z193" s="468">
        <v>10.7854630715123</v>
      </c>
      <c r="AA193" s="468">
        <v>11.019929660023401</v>
      </c>
      <c r="AB193" s="468">
        <v>8.5580304806565106</v>
      </c>
      <c r="AC193" s="26" t="s">
        <v>9</v>
      </c>
      <c r="AD193" s="462"/>
    </row>
    <row r="194" spans="1:30">
      <c r="A194" s="711"/>
      <c r="B194" s="714"/>
      <c r="C194" s="41" t="s">
        <v>17</v>
      </c>
      <c r="D194" s="48">
        <f>1.732*D193*10</f>
        <v>201.0175849941385</v>
      </c>
      <c r="E194" s="48">
        <f t="shared" ref="E194:AB194" si="64">1.732*E193*10</f>
        <v>172.5908558030481</v>
      </c>
      <c r="F194" s="48">
        <f t="shared" si="64"/>
        <v>140.10316529894484</v>
      </c>
      <c r="G194" s="48">
        <f t="shared" si="64"/>
        <v>127.9202813599062</v>
      </c>
      <c r="H194" s="48">
        <f t="shared" si="64"/>
        <v>125.88980070339971</v>
      </c>
      <c r="I194" s="48">
        <f t="shared" si="64"/>
        <v>136.04220398593208</v>
      </c>
      <c r="J194" s="48">
        <f t="shared" si="64"/>
        <v>119.79835873388048</v>
      </c>
      <c r="K194" s="48">
        <f t="shared" si="64"/>
        <v>219.29191090269623</v>
      </c>
      <c r="L194" s="48">
        <f t="shared" si="64"/>
        <v>190.86518171160532</v>
      </c>
      <c r="M194" s="48">
        <f t="shared" si="64"/>
        <v>213.20046893317704</v>
      </c>
      <c r="N194" s="48">
        <f t="shared" si="64"/>
        <v>213.036</v>
      </c>
      <c r="O194" s="48">
        <f t="shared" si="64"/>
        <v>241.62719812426798</v>
      </c>
      <c r="P194" s="48">
        <f t="shared" si="64"/>
        <v>201.0175849941385</v>
      </c>
      <c r="Q194" s="48">
        <f t="shared" si="64"/>
        <v>209.13950762016475</v>
      </c>
      <c r="R194" s="48">
        <f t="shared" si="64"/>
        <v>209.13950762016475</v>
      </c>
      <c r="S194" s="48">
        <f t="shared" si="64"/>
        <v>182.74325908558075</v>
      </c>
      <c r="T194" s="48">
        <f t="shared" si="64"/>
        <v>158.37749120750291</v>
      </c>
      <c r="U194" s="48">
        <f t="shared" si="64"/>
        <v>217.26143024618924</v>
      </c>
      <c r="V194" s="48">
        <f t="shared" si="64"/>
        <v>188.83470105510003</v>
      </c>
      <c r="W194" s="48">
        <f t="shared" si="64"/>
        <v>194.92614302461928</v>
      </c>
      <c r="X194" s="48">
        <f t="shared" si="64"/>
        <v>203.0480656506455</v>
      </c>
      <c r="Y194" s="48">
        <f t="shared" si="64"/>
        <v>207.83999999999997</v>
      </c>
      <c r="Z194" s="48">
        <f t="shared" si="64"/>
        <v>186.80422039859306</v>
      </c>
      <c r="AA194" s="48">
        <f t="shared" si="64"/>
        <v>190.86518171160532</v>
      </c>
      <c r="AB194" s="48">
        <v>191</v>
      </c>
      <c r="AC194" s="43" t="s">
        <v>315</v>
      </c>
      <c r="AD194" s="90"/>
    </row>
    <row r="195" spans="1:30" ht="13.5" thickBot="1">
      <c r="A195" s="712"/>
      <c r="B195" s="715"/>
      <c r="C195" s="60" t="s">
        <v>18</v>
      </c>
      <c r="D195" s="51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43"/>
      <c r="AD195" s="90"/>
    </row>
    <row r="196" spans="1:30">
      <c r="A196" s="710" t="s">
        <v>25</v>
      </c>
      <c r="B196" s="716" t="s">
        <v>53</v>
      </c>
      <c r="C196" s="41" t="s">
        <v>16</v>
      </c>
      <c r="D196" s="51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43"/>
      <c r="AD196" s="90"/>
    </row>
    <row r="197" spans="1:30">
      <c r="A197" s="711"/>
      <c r="B197" s="717"/>
      <c r="C197" s="41" t="s">
        <v>17</v>
      </c>
      <c r="D197" s="734" t="s">
        <v>50</v>
      </c>
      <c r="E197" s="735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43"/>
      <c r="AD197" s="90"/>
    </row>
    <row r="198" spans="1:30" ht="13.5" thickBot="1">
      <c r="A198" s="712"/>
      <c r="B198" s="718"/>
      <c r="C198" s="60" t="s">
        <v>18</v>
      </c>
      <c r="D198" s="51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43"/>
      <c r="AD198" s="90"/>
    </row>
    <row r="199" spans="1:30">
      <c r="A199" s="710" t="s">
        <v>29</v>
      </c>
      <c r="B199" s="716" t="s">
        <v>81</v>
      </c>
      <c r="C199" s="41" t="s">
        <v>16</v>
      </c>
      <c r="D199" s="388">
        <v>5.4513481828839403</v>
      </c>
      <c r="E199" s="468">
        <v>3.6049237983587301</v>
      </c>
      <c r="F199" s="468">
        <v>3.6049237983587301</v>
      </c>
      <c r="G199" s="468">
        <v>3.6928487690504102</v>
      </c>
      <c r="H199" s="468">
        <v>3.1652989449003499</v>
      </c>
      <c r="I199" s="468">
        <v>3.9566236811254401</v>
      </c>
      <c r="J199" s="468">
        <v>4.1324736225087904</v>
      </c>
      <c r="K199" s="468">
        <v>4.2203985932004704</v>
      </c>
      <c r="L199" s="468">
        <v>4.6600234466588502</v>
      </c>
      <c r="M199" s="468">
        <v>5.0117233294255596</v>
      </c>
      <c r="N199" s="468">
        <v>6</v>
      </c>
      <c r="O199" s="468">
        <v>5.9788980070340001</v>
      </c>
      <c r="P199" s="468">
        <v>4.6600234466588502</v>
      </c>
      <c r="Q199" s="468">
        <v>4.6600234466588502</v>
      </c>
      <c r="R199" s="468">
        <v>4.4841735052754998</v>
      </c>
      <c r="S199" s="468">
        <v>4.6600234466588502</v>
      </c>
      <c r="T199" s="468">
        <v>5.18757327080891</v>
      </c>
      <c r="U199" s="468">
        <v>5.8909730363423201</v>
      </c>
      <c r="V199" s="468">
        <v>6.4185228604923799</v>
      </c>
      <c r="W199" s="468">
        <v>6</v>
      </c>
      <c r="X199" s="468">
        <v>7</v>
      </c>
      <c r="Y199" s="468">
        <v>7.12192262602579</v>
      </c>
      <c r="Z199" s="468">
        <v>6.6822977725674102</v>
      </c>
      <c r="AA199" s="468">
        <v>5.6271981242672897</v>
      </c>
      <c r="AB199" s="468">
        <v>4.5720984759671701</v>
      </c>
      <c r="AC199" s="26" t="s">
        <v>9</v>
      </c>
      <c r="AD199" s="462"/>
    </row>
    <row r="200" spans="1:30">
      <c r="A200" s="711"/>
      <c r="B200" s="717"/>
      <c r="C200" s="41" t="s">
        <v>17</v>
      </c>
      <c r="D200" s="48">
        <f>1.732*D199*10</f>
        <v>94.417350527549843</v>
      </c>
      <c r="E200" s="48">
        <f t="shared" ref="E200:AB200" si="65">1.732*E199*10</f>
        <v>62.437280187573201</v>
      </c>
      <c r="F200" s="48">
        <f t="shared" si="65"/>
        <v>62.437280187573201</v>
      </c>
      <c r="G200" s="48">
        <f t="shared" si="65"/>
        <v>63.960140679953099</v>
      </c>
      <c r="H200" s="48">
        <f t="shared" si="65"/>
        <v>54.822977725674058</v>
      </c>
      <c r="I200" s="48">
        <f t="shared" si="65"/>
        <v>68.528722157092631</v>
      </c>
      <c r="J200" s="48">
        <f t="shared" si="65"/>
        <v>71.574443141852242</v>
      </c>
      <c r="K200" s="48">
        <f t="shared" si="65"/>
        <v>73.097303634232148</v>
      </c>
      <c r="L200" s="48">
        <f t="shared" si="65"/>
        <v>80.711606096131291</v>
      </c>
      <c r="M200" s="48">
        <f t="shared" si="65"/>
        <v>86.803048065650685</v>
      </c>
      <c r="N200" s="48">
        <f t="shared" si="65"/>
        <v>103.91999999999999</v>
      </c>
      <c r="O200" s="48">
        <f t="shared" si="65"/>
        <v>103.55451348182888</v>
      </c>
      <c r="P200" s="48">
        <f t="shared" si="65"/>
        <v>80.711606096131291</v>
      </c>
      <c r="Q200" s="48">
        <f t="shared" si="65"/>
        <v>80.711606096131291</v>
      </c>
      <c r="R200" s="48">
        <f t="shared" si="65"/>
        <v>77.665885111371665</v>
      </c>
      <c r="S200" s="48">
        <f t="shared" si="65"/>
        <v>80.711606096131291</v>
      </c>
      <c r="T200" s="48">
        <f t="shared" si="65"/>
        <v>89.848769050410326</v>
      </c>
      <c r="U200" s="48">
        <f t="shared" si="65"/>
        <v>102.03165298944897</v>
      </c>
      <c r="V200" s="48">
        <f t="shared" si="65"/>
        <v>111.16881594372801</v>
      </c>
      <c r="W200" s="48">
        <f t="shared" si="65"/>
        <v>103.91999999999999</v>
      </c>
      <c r="X200" s="48">
        <f t="shared" si="65"/>
        <v>121.24000000000001</v>
      </c>
      <c r="Y200" s="48">
        <f t="shared" si="65"/>
        <v>123.35169988276668</v>
      </c>
      <c r="Z200" s="48">
        <f t="shared" si="65"/>
        <v>115.73739742086755</v>
      </c>
      <c r="AA200" s="48">
        <f t="shared" si="65"/>
        <v>97.463071512309455</v>
      </c>
      <c r="AB200" s="48">
        <f t="shared" si="65"/>
        <v>79.188745603751386</v>
      </c>
      <c r="AC200" s="43" t="s">
        <v>315</v>
      </c>
      <c r="AD200" s="90"/>
    </row>
    <row r="201" spans="1:30" ht="13.5" thickBot="1">
      <c r="A201" s="712"/>
      <c r="B201" s="718"/>
      <c r="C201" s="60" t="s">
        <v>18</v>
      </c>
      <c r="D201" s="459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43"/>
      <c r="AD201" s="90"/>
    </row>
    <row r="202" spans="1:30">
      <c r="A202" s="710" t="s">
        <v>63</v>
      </c>
      <c r="B202" s="716" t="s">
        <v>82</v>
      </c>
      <c r="C202" s="41" t="s">
        <v>16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26" t="s">
        <v>9</v>
      </c>
      <c r="AD202" s="462"/>
    </row>
    <row r="203" spans="1:30">
      <c r="A203" s="711"/>
      <c r="B203" s="717"/>
      <c r="C203" s="41" t="s">
        <v>17</v>
      </c>
      <c r="D203" s="734" t="s">
        <v>50</v>
      </c>
      <c r="E203" s="73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43" t="s">
        <v>315</v>
      </c>
      <c r="AD203" s="90"/>
    </row>
    <row r="204" spans="1:30" ht="13.5" thickBot="1">
      <c r="A204" s="712"/>
      <c r="B204" s="718"/>
      <c r="C204" s="60" t="s">
        <v>18</v>
      </c>
      <c r="D204" s="45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43"/>
      <c r="AD204" s="90"/>
    </row>
    <row r="205" spans="1:30">
      <c r="A205" s="710" t="s">
        <v>56</v>
      </c>
      <c r="B205" s="716" t="s">
        <v>83</v>
      </c>
      <c r="C205" s="41" t="s">
        <v>16</v>
      </c>
      <c r="D205" s="388">
        <v>5.3634232121922603</v>
      </c>
      <c r="E205" s="471">
        <v>5.3634232121922603</v>
      </c>
      <c r="F205" s="471">
        <v>5.3634232121922603</v>
      </c>
      <c r="G205" s="471">
        <v>5.4513481828839403</v>
      </c>
      <c r="H205" s="471">
        <v>5.3634232121922603</v>
      </c>
      <c r="I205" s="471">
        <v>5.27549824150059</v>
      </c>
      <c r="J205" s="471">
        <v>5.27549824150059</v>
      </c>
      <c r="K205" s="471">
        <v>7.2977725674091403</v>
      </c>
      <c r="L205" s="471">
        <v>6.9460726846424397</v>
      </c>
      <c r="M205" s="471">
        <v>7.12192262602579</v>
      </c>
      <c r="N205" s="471">
        <v>7.20984759671747</v>
      </c>
      <c r="O205" s="471">
        <v>6.8581477139507596</v>
      </c>
      <c r="P205" s="471">
        <v>6.6822977725674102</v>
      </c>
      <c r="Q205" s="471">
        <v>7.7373974208675298</v>
      </c>
      <c r="R205" s="471">
        <v>6.0668229777256704</v>
      </c>
      <c r="S205" s="471">
        <v>6.2426729191090304</v>
      </c>
      <c r="T205" s="471">
        <v>5.9788980070340001</v>
      </c>
      <c r="U205" s="471">
        <v>5.5392731535756203</v>
      </c>
      <c r="V205" s="471">
        <v>5.4513481828839403</v>
      </c>
      <c r="W205" s="471">
        <v>5.3634232121922603</v>
      </c>
      <c r="X205" s="471">
        <v>5.6271981242672897</v>
      </c>
      <c r="Y205" s="471">
        <v>5.3634232121922603</v>
      </c>
      <c r="Z205" s="471">
        <v>5.3634232121922603</v>
      </c>
      <c r="AA205" s="471">
        <v>5.27549824150059</v>
      </c>
      <c r="AB205" s="471">
        <v>5</v>
      </c>
      <c r="AC205" s="26" t="s">
        <v>9</v>
      </c>
      <c r="AD205" s="462"/>
    </row>
    <row r="206" spans="1:30">
      <c r="A206" s="711"/>
      <c r="B206" s="717"/>
      <c r="C206" s="41" t="s">
        <v>17</v>
      </c>
      <c r="D206" s="48">
        <f t="shared" ref="D206:AB206" si="66">1.732*D205*10*0.9</f>
        <v>83.605041031652945</v>
      </c>
      <c r="E206" s="48">
        <f t="shared" si="66"/>
        <v>83.605041031652945</v>
      </c>
      <c r="F206" s="48">
        <f t="shared" si="66"/>
        <v>83.605041031652945</v>
      </c>
      <c r="G206" s="48">
        <f t="shared" si="66"/>
        <v>84.975615474794864</v>
      </c>
      <c r="H206" s="48">
        <f t="shared" si="66"/>
        <v>83.605041031652945</v>
      </c>
      <c r="I206" s="48">
        <f t="shared" si="66"/>
        <v>82.234466588511197</v>
      </c>
      <c r="J206" s="48">
        <f t="shared" si="66"/>
        <v>82.234466588511197</v>
      </c>
      <c r="K206" s="48">
        <f t="shared" si="66"/>
        <v>113.75767878077367</v>
      </c>
      <c r="L206" s="48">
        <f t="shared" si="66"/>
        <v>108.27538100820635</v>
      </c>
      <c r="M206" s="48">
        <f t="shared" si="66"/>
        <v>111.01652989449002</v>
      </c>
      <c r="N206" s="48">
        <f t="shared" si="66"/>
        <v>112.38710433763192</v>
      </c>
      <c r="O206" s="48">
        <f t="shared" si="66"/>
        <v>106.90480656506445</v>
      </c>
      <c r="P206" s="48">
        <f t="shared" si="66"/>
        <v>104.16365767878079</v>
      </c>
      <c r="Q206" s="48">
        <f t="shared" si="66"/>
        <v>120.61055099648306</v>
      </c>
      <c r="R206" s="48">
        <f t="shared" si="66"/>
        <v>94.569636576787758</v>
      </c>
      <c r="S206" s="48">
        <f t="shared" si="66"/>
        <v>97.310785463071568</v>
      </c>
      <c r="T206" s="48">
        <f t="shared" si="66"/>
        <v>93.199062133645995</v>
      </c>
      <c r="U206" s="48">
        <f t="shared" si="66"/>
        <v>86.346189917936769</v>
      </c>
      <c r="V206" s="48">
        <f t="shared" si="66"/>
        <v>84.975615474794864</v>
      </c>
      <c r="W206" s="48">
        <f t="shared" si="66"/>
        <v>83.605041031652945</v>
      </c>
      <c r="X206" s="48">
        <f t="shared" si="66"/>
        <v>87.716764361078518</v>
      </c>
      <c r="Y206" s="48">
        <f t="shared" si="66"/>
        <v>83.605041031652945</v>
      </c>
      <c r="Z206" s="48">
        <f t="shared" si="66"/>
        <v>83.605041031652945</v>
      </c>
      <c r="AA206" s="48">
        <f t="shared" si="66"/>
        <v>82.234466588511197</v>
      </c>
      <c r="AB206" s="48">
        <f t="shared" si="66"/>
        <v>77.94</v>
      </c>
      <c r="AC206" s="43" t="s">
        <v>315</v>
      </c>
      <c r="AD206" s="90"/>
    </row>
    <row r="207" spans="1:30" ht="13.5" thickBot="1">
      <c r="A207" s="712"/>
      <c r="B207" s="718"/>
      <c r="C207" s="60" t="s">
        <v>18</v>
      </c>
      <c r="D207" s="45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43"/>
      <c r="AD207" s="90"/>
    </row>
    <row r="208" spans="1:30">
      <c r="A208" s="710" t="s">
        <v>84</v>
      </c>
      <c r="B208" s="716" t="s">
        <v>85</v>
      </c>
      <c r="C208" s="41" t="s">
        <v>16</v>
      </c>
      <c r="D208" s="388">
        <v>12.6611957796014</v>
      </c>
      <c r="E208" s="471">
        <v>11.019929660023401</v>
      </c>
      <c r="F208" s="471">
        <v>11.019929660023401</v>
      </c>
      <c r="G208" s="471">
        <v>11.019929660023401</v>
      </c>
      <c r="H208" s="471">
        <v>11.019929660023401</v>
      </c>
      <c r="I208" s="471">
        <v>12.192262602579101</v>
      </c>
      <c r="J208" s="471">
        <v>13.8335287221571</v>
      </c>
      <c r="K208" s="471">
        <v>16.412661195779599</v>
      </c>
      <c r="L208" s="471">
        <v>16.881594372801899</v>
      </c>
      <c r="M208" s="471">
        <v>16.412661195779599</v>
      </c>
      <c r="N208" s="471">
        <v>16.412661195779599</v>
      </c>
      <c r="O208" s="471">
        <v>16.178194607268502</v>
      </c>
      <c r="P208" s="471">
        <v>14.536928487690499</v>
      </c>
      <c r="Q208" s="471">
        <v>15.0058616647128</v>
      </c>
      <c r="R208" s="471">
        <v>15.2403282532239</v>
      </c>
      <c r="S208" s="471">
        <v>14.3024618991794</v>
      </c>
      <c r="T208" s="471">
        <v>14.3024618991794</v>
      </c>
      <c r="U208" s="471">
        <v>14.536928487690499</v>
      </c>
      <c r="V208" s="471">
        <v>15.4747948417351</v>
      </c>
      <c r="W208" s="471">
        <v>15.9437280187573</v>
      </c>
      <c r="X208" s="471">
        <v>15.9437280187573</v>
      </c>
      <c r="Y208" s="471">
        <v>16.412661195779599</v>
      </c>
      <c r="Z208" s="471">
        <v>14.536928487690499</v>
      </c>
      <c r="AA208" s="471">
        <v>13.364595545134801</v>
      </c>
      <c r="AB208" s="471">
        <v>11.4888628370457</v>
      </c>
      <c r="AC208" s="26" t="s">
        <v>9</v>
      </c>
      <c r="AD208" s="462"/>
    </row>
    <row r="209" spans="1:30">
      <c r="A209" s="711"/>
      <c r="B209" s="717"/>
      <c r="C209" s="41" t="s">
        <v>17</v>
      </c>
      <c r="D209" s="48">
        <f t="shared" ref="D209:AB209" si="67">1.732*D208*10*0.9</f>
        <v>197.3627198124266</v>
      </c>
      <c r="E209" s="48">
        <f t="shared" si="67"/>
        <v>171.7786635404448</v>
      </c>
      <c r="F209" s="48">
        <f t="shared" si="67"/>
        <v>171.7786635404448</v>
      </c>
      <c r="G209" s="48">
        <f t="shared" si="67"/>
        <v>171.7786635404448</v>
      </c>
      <c r="H209" s="48">
        <f t="shared" si="67"/>
        <v>171.7786635404448</v>
      </c>
      <c r="I209" s="48">
        <f t="shared" si="67"/>
        <v>190.05298944900304</v>
      </c>
      <c r="J209" s="48">
        <f t="shared" si="67"/>
        <v>215.63704572098487</v>
      </c>
      <c r="K209" s="48">
        <f t="shared" si="67"/>
        <v>255.8405627198124</v>
      </c>
      <c r="L209" s="48">
        <f t="shared" si="67"/>
        <v>263.15029308323602</v>
      </c>
      <c r="M209" s="48">
        <f t="shared" si="67"/>
        <v>255.8405627198124</v>
      </c>
      <c r="N209" s="48">
        <f t="shared" si="67"/>
        <v>255.8405627198124</v>
      </c>
      <c r="O209" s="48">
        <f t="shared" si="67"/>
        <v>252.18569753810138</v>
      </c>
      <c r="P209" s="48">
        <f t="shared" si="67"/>
        <v>226.60164126611949</v>
      </c>
      <c r="Q209" s="48">
        <f t="shared" si="67"/>
        <v>233.91137162954314</v>
      </c>
      <c r="R209" s="48">
        <f t="shared" si="67"/>
        <v>237.56623681125416</v>
      </c>
      <c r="S209" s="48">
        <f t="shared" si="67"/>
        <v>222.9467760844085</v>
      </c>
      <c r="T209" s="48">
        <f t="shared" si="67"/>
        <v>222.9467760844085</v>
      </c>
      <c r="U209" s="48">
        <f t="shared" si="67"/>
        <v>226.60164126611949</v>
      </c>
      <c r="V209" s="48">
        <f t="shared" si="67"/>
        <v>241.22110199296674</v>
      </c>
      <c r="W209" s="48">
        <f t="shared" si="67"/>
        <v>248.5308323563888</v>
      </c>
      <c r="X209" s="48">
        <f t="shared" si="67"/>
        <v>248.5308323563888</v>
      </c>
      <c r="Y209" s="48">
        <f t="shared" si="67"/>
        <v>255.8405627198124</v>
      </c>
      <c r="Z209" s="48">
        <f t="shared" si="67"/>
        <v>226.60164126611949</v>
      </c>
      <c r="AA209" s="48">
        <f t="shared" si="67"/>
        <v>208.32731535756128</v>
      </c>
      <c r="AB209" s="48">
        <f t="shared" si="67"/>
        <v>179.08839390386839</v>
      </c>
      <c r="AC209" s="43" t="s">
        <v>315</v>
      </c>
      <c r="AD209" s="90"/>
    </row>
    <row r="210" spans="1:30" ht="13.5" thickBot="1">
      <c r="A210" s="712"/>
      <c r="B210" s="718"/>
      <c r="C210" s="60" t="s">
        <v>18</v>
      </c>
      <c r="D210" s="100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2"/>
      <c r="AC210" s="43"/>
      <c r="AD210" s="90"/>
    </row>
    <row r="211" spans="1:30" ht="12.75" customHeight="1">
      <c r="A211" s="757" t="s">
        <v>51</v>
      </c>
      <c r="B211" s="758"/>
      <c r="C211" s="39" t="s">
        <v>16</v>
      </c>
      <c r="D211" s="65">
        <f>D186+D158</f>
        <v>193.43493552168815</v>
      </c>
      <c r="E211" s="65">
        <f t="shared" ref="E211:AB213" si="68">E186+E158</f>
        <v>176.23094958968341</v>
      </c>
      <c r="F211" s="65">
        <f t="shared" si="68"/>
        <v>167.02813599062125</v>
      </c>
      <c r="G211" s="65">
        <f t="shared" si="68"/>
        <v>197.94841735052756</v>
      </c>
      <c r="H211" s="65">
        <f t="shared" si="68"/>
        <v>194.16764361078546</v>
      </c>
      <c r="I211" s="65">
        <f t="shared" si="68"/>
        <v>196.77608440797201</v>
      </c>
      <c r="J211" s="65">
        <f t="shared" si="68"/>
        <v>210.1113716295427</v>
      </c>
      <c r="K211" s="65">
        <f t="shared" si="68"/>
        <v>229.33763188745601</v>
      </c>
      <c r="L211" s="65">
        <f t="shared" si="68"/>
        <v>254.13247362250877</v>
      </c>
      <c r="M211" s="65">
        <f t="shared" si="68"/>
        <v>234.49237983587332</v>
      </c>
      <c r="N211" s="65">
        <f t="shared" si="68"/>
        <v>244.35041031652992</v>
      </c>
      <c r="O211" s="65">
        <f>O186+O158</f>
        <v>230.67526377491211</v>
      </c>
      <c r="P211" s="65">
        <f t="shared" si="68"/>
        <v>237.28018757327078</v>
      </c>
      <c r="Q211" s="65">
        <f t="shared" si="68"/>
        <v>243.96248534583827</v>
      </c>
      <c r="R211" s="65">
        <f>R186+R158</f>
        <v>239.65416178194607</v>
      </c>
      <c r="S211" s="65">
        <f t="shared" si="68"/>
        <v>244.98827667057452</v>
      </c>
      <c r="T211" s="65">
        <f t="shared" si="68"/>
        <v>241.44196951934364</v>
      </c>
      <c r="U211" s="65">
        <f t="shared" si="68"/>
        <v>242.32121922626027</v>
      </c>
      <c r="V211" s="65">
        <f t="shared" si="68"/>
        <v>235.87338804220406</v>
      </c>
      <c r="W211" s="65">
        <f t="shared" si="68"/>
        <v>187.39155920281365</v>
      </c>
      <c r="X211" s="65">
        <f t="shared" si="68"/>
        <v>187.53810082063319</v>
      </c>
      <c r="Y211" s="65">
        <f t="shared" si="68"/>
        <v>189.46072684642434</v>
      </c>
      <c r="Z211" s="65">
        <f t="shared" si="68"/>
        <v>177.37280187573265</v>
      </c>
      <c r="AA211" s="65">
        <f t="shared" si="68"/>
        <v>158.85463071512302</v>
      </c>
      <c r="AB211" s="65">
        <f t="shared" si="68"/>
        <v>139.82180539273153</v>
      </c>
      <c r="AC211" s="43"/>
      <c r="AD211" s="90"/>
    </row>
    <row r="212" spans="1:30">
      <c r="A212" s="759"/>
      <c r="B212" s="760"/>
      <c r="C212" s="67" t="s">
        <v>17</v>
      </c>
      <c r="D212" s="68">
        <f>D187+D159</f>
        <v>3203.8954279015238</v>
      </c>
      <c r="E212" s="68">
        <f t="shared" si="68"/>
        <v>2841.7084407971861</v>
      </c>
      <c r="F212" s="68">
        <f t="shared" si="68"/>
        <v>2683.9400937866344</v>
      </c>
      <c r="G212" s="68">
        <f t="shared" si="68"/>
        <v>3161.1538100820635</v>
      </c>
      <c r="H212" s="68">
        <f t="shared" si="68"/>
        <v>3101.6099648300114</v>
      </c>
      <c r="I212" s="68">
        <f t="shared" si="68"/>
        <v>3141.5089097303658</v>
      </c>
      <c r="J212" s="68">
        <f t="shared" si="68"/>
        <v>3359.0241500586153</v>
      </c>
      <c r="K212" s="68">
        <f t="shared" si="68"/>
        <v>3678.4187573270801</v>
      </c>
      <c r="L212" s="68">
        <f t="shared" si="68"/>
        <v>4075.9868698710429</v>
      </c>
      <c r="M212" s="68">
        <f t="shared" si="68"/>
        <v>3787.484689331769</v>
      </c>
      <c r="N212" s="68">
        <f t="shared" si="68"/>
        <v>3960.1547338804226</v>
      </c>
      <c r="O212" s="68">
        <f>O187+O159</f>
        <v>3738.4905275498249</v>
      </c>
      <c r="P212" s="68">
        <f t="shared" si="68"/>
        <v>3831.9738569753804</v>
      </c>
      <c r="Q212" s="68">
        <f t="shared" si="68"/>
        <v>3939.5893317702248</v>
      </c>
      <c r="R212" s="68">
        <f>R187+R159</f>
        <v>3866.3905041031658</v>
      </c>
      <c r="S212" s="68">
        <f t="shared" si="68"/>
        <v>3947.3559202813613</v>
      </c>
      <c r="T212" s="68">
        <f t="shared" si="68"/>
        <v>3886.7968347010574</v>
      </c>
      <c r="U212" s="68">
        <f t="shared" si="68"/>
        <v>3913.0407971864001</v>
      </c>
      <c r="V212" s="68">
        <f t="shared" si="68"/>
        <v>3816.9483001172348</v>
      </c>
      <c r="W212" s="68">
        <f t="shared" si="68"/>
        <v>3061.4450269636591</v>
      </c>
      <c r="X212" s="68">
        <f t="shared" si="68"/>
        <v>3063.0247409144222</v>
      </c>
      <c r="Y212" s="68">
        <f t="shared" si="68"/>
        <v>3097.8231184056267</v>
      </c>
      <c r="Z212" s="68">
        <f t="shared" si="68"/>
        <v>2902.5457022274318</v>
      </c>
      <c r="AA212" s="68">
        <f t="shared" si="68"/>
        <v>2602.7249284876889</v>
      </c>
      <c r="AB212" s="103">
        <f t="shared" si="68"/>
        <v>2324.7549636576782</v>
      </c>
      <c r="AC212" s="66"/>
      <c r="AD212" s="263"/>
    </row>
    <row r="213" spans="1:30" ht="13.5" thickBot="1">
      <c r="A213" s="761"/>
      <c r="B213" s="762"/>
      <c r="C213" s="69" t="s">
        <v>33</v>
      </c>
      <c r="D213" s="87">
        <f>D188+D160</f>
        <v>1074.1740140679954</v>
      </c>
      <c r="E213" s="87">
        <f t="shared" si="68"/>
        <v>952.30304220398568</v>
      </c>
      <c r="F213" s="87">
        <f t="shared" si="68"/>
        <v>899.0942966002342</v>
      </c>
      <c r="G213" s="87">
        <f t="shared" si="68"/>
        <v>1068.4622719812428</v>
      </c>
      <c r="H213" s="87">
        <f t="shared" si="68"/>
        <v>1047.9935041031654</v>
      </c>
      <c r="I213" s="87">
        <f t="shared" si="68"/>
        <v>1062.5155017585002</v>
      </c>
      <c r="J213" s="87">
        <f t="shared" si="68"/>
        <v>1134.8640656506445</v>
      </c>
      <c r="K213" s="87">
        <f t="shared" si="68"/>
        <v>1244.3079882766706</v>
      </c>
      <c r="L213" s="87">
        <f t="shared" si="68"/>
        <v>1375.6699343493551</v>
      </c>
      <c r="M213" s="87">
        <f t="shared" si="68"/>
        <v>1280.801044783118</v>
      </c>
      <c r="N213" s="87">
        <f t="shared" si="68"/>
        <v>1338.5141071512312</v>
      </c>
      <c r="O213" s="87">
        <f t="shared" si="68"/>
        <v>1265.1235622508796</v>
      </c>
      <c r="P213" s="87">
        <f t="shared" si="68"/>
        <v>1294.5760902696366</v>
      </c>
      <c r="Q213" s="87">
        <f t="shared" si="68"/>
        <v>1331.3805826494731</v>
      </c>
      <c r="R213" s="87">
        <f>R188+R160</f>
        <v>1305.6036307151232</v>
      </c>
      <c r="S213" s="87">
        <f t="shared" si="68"/>
        <v>1334.0339132473628</v>
      </c>
      <c r="T213" s="87">
        <f t="shared" si="68"/>
        <v>1312.8991477139516</v>
      </c>
      <c r="U213" s="87">
        <f t="shared" si="68"/>
        <v>1322.7342883939036</v>
      </c>
      <c r="V213" s="87">
        <f t="shared" si="68"/>
        <v>1291.0247796014073</v>
      </c>
      <c r="W213" s="87">
        <f t="shared" si="68"/>
        <v>1031.0124928487694</v>
      </c>
      <c r="X213" s="87">
        <f t="shared" si="68"/>
        <v>1031.6384900351707</v>
      </c>
      <c r="Y213" s="87">
        <f t="shared" si="68"/>
        <v>1043.3849018522858</v>
      </c>
      <c r="Z213" s="87">
        <f t="shared" si="68"/>
        <v>977.00586987104316</v>
      </c>
      <c r="AA213" s="87">
        <f t="shared" si="68"/>
        <v>876.50662063305913</v>
      </c>
      <c r="AB213" s="88">
        <f t="shared" si="68"/>
        <v>782.80499226260235</v>
      </c>
      <c r="AC213" s="66"/>
      <c r="AD213" s="263"/>
    </row>
    <row r="214" spans="1:30" ht="13.5" thickBot="1">
      <c r="A214" s="104"/>
      <c r="B214" s="89"/>
      <c r="C214" s="105"/>
      <c r="D214" s="106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43"/>
      <c r="AD214" s="90"/>
    </row>
    <row r="215" spans="1:30" ht="34.5" thickBot="1">
      <c r="A215" s="320" t="s">
        <v>3</v>
      </c>
      <c r="B215" s="16" t="s">
        <v>4</v>
      </c>
      <c r="C215" s="17" t="s">
        <v>5</v>
      </c>
      <c r="D215" s="18"/>
      <c r="E215" s="736" t="s">
        <v>6</v>
      </c>
      <c r="F215" s="737"/>
      <c r="G215" s="737"/>
      <c r="H215" s="737"/>
      <c r="I215" s="737"/>
      <c r="J215" s="737"/>
      <c r="K215" s="737"/>
      <c r="L215" s="737"/>
      <c r="M215" s="737"/>
      <c r="N215" s="737"/>
      <c r="O215" s="737"/>
      <c r="P215" s="737"/>
      <c r="Q215" s="737"/>
      <c r="R215" s="737"/>
      <c r="S215" s="737"/>
      <c r="T215" s="737"/>
      <c r="U215" s="737"/>
      <c r="V215" s="737"/>
      <c r="W215" s="737"/>
      <c r="X215" s="737"/>
      <c r="Y215" s="737"/>
      <c r="Z215" s="737"/>
      <c r="AA215" s="737"/>
      <c r="AB215" s="738"/>
      <c r="AC215" s="19" t="s">
        <v>7</v>
      </c>
      <c r="AD215" s="543"/>
    </row>
    <row r="216" spans="1:30" ht="13.5" thickBot="1">
      <c r="A216" s="20" t="s">
        <v>86</v>
      </c>
      <c r="B216" s="21"/>
      <c r="C216" s="22"/>
      <c r="D216" s="72">
        <v>0</v>
      </c>
      <c r="E216" s="23">
        <v>1</v>
      </c>
      <c r="F216" s="23">
        <v>2</v>
      </c>
      <c r="G216" s="23">
        <v>3</v>
      </c>
      <c r="H216" s="24">
        <v>4</v>
      </c>
      <c r="I216" s="23">
        <v>5</v>
      </c>
      <c r="J216" s="23">
        <v>6</v>
      </c>
      <c r="K216" s="23">
        <v>7</v>
      </c>
      <c r="L216" s="23">
        <v>8</v>
      </c>
      <c r="M216" s="23">
        <v>9</v>
      </c>
      <c r="N216" s="24">
        <v>10</v>
      </c>
      <c r="O216" s="23">
        <v>11</v>
      </c>
      <c r="P216" s="23">
        <v>12</v>
      </c>
      <c r="Q216" s="23">
        <v>13</v>
      </c>
      <c r="R216" s="23">
        <v>14</v>
      </c>
      <c r="S216" s="23">
        <v>15</v>
      </c>
      <c r="T216" s="23">
        <v>16</v>
      </c>
      <c r="U216" s="23">
        <v>17</v>
      </c>
      <c r="V216" s="24">
        <v>18</v>
      </c>
      <c r="W216" s="23">
        <v>19</v>
      </c>
      <c r="X216" s="23">
        <v>20</v>
      </c>
      <c r="Y216" s="24">
        <v>21</v>
      </c>
      <c r="Z216" s="23">
        <v>22</v>
      </c>
      <c r="AA216" s="23">
        <v>23</v>
      </c>
      <c r="AB216" s="25">
        <v>24</v>
      </c>
      <c r="AC216" s="26" t="s">
        <v>9</v>
      </c>
      <c r="AD216" s="462"/>
    </row>
    <row r="217" spans="1:30">
      <c r="A217" s="27" t="s">
        <v>10</v>
      </c>
      <c r="B217" s="28"/>
      <c r="C217" s="29" t="s">
        <v>11</v>
      </c>
      <c r="D217" s="36">
        <v>10.4</v>
      </c>
      <c r="E217" s="36">
        <v>10.4</v>
      </c>
      <c r="F217" s="36">
        <v>10.4</v>
      </c>
      <c r="G217" s="36">
        <v>10.4</v>
      </c>
      <c r="H217" s="37">
        <v>10.4</v>
      </c>
      <c r="I217" s="36">
        <v>10.4</v>
      </c>
      <c r="J217" s="30">
        <v>10.3</v>
      </c>
      <c r="K217" s="30">
        <v>10.4</v>
      </c>
      <c r="L217" s="30">
        <v>10.3</v>
      </c>
      <c r="M217" s="30">
        <v>10.3</v>
      </c>
      <c r="N217" s="31">
        <v>10.3</v>
      </c>
      <c r="O217" s="36">
        <v>10.4</v>
      </c>
      <c r="P217" s="36">
        <v>10.4</v>
      </c>
      <c r="Q217" s="36">
        <v>10.4</v>
      </c>
      <c r="R217" s="36">
        <v>10.4</v>
      </c>
      <c r="S217" s="36">
        <v>10.4</v>
      </c>
      <c r="T217" s="36">
        <v>10.4</v>
      </c>
      <c r="U217" s="36">
        <v>10.4</v>
      </c>
      <c r="V217" s="37">
        <v>10.4</v>
      </c>
      <c r="W217" s="36">
        <v>10.4</v>
      </c>
      <c r="X217" s="36">
        <v>10.4</v>
      </c>
      <c r="Y217" s="37">
        <v>10.4</v>
      </c>
      <c r="Z217" s="36">
        <v>10.4</v>
      </c>
      <c r="AA217" s="36">
        <v>10.4</v>
      </c>
      <c r="AB217" s="38">
        <v>10.4</v>
      </c>
      <c r="AC217" s="26" t="s">
        <v>12</v>
      </c>
      <c r="AD217" s="462"/>
    </row>
    <row r="218" spans="1:30" ht="13.5" thickBot="1">
      <c r="A218" s="33" t="s">
        <v>13</v>
      </c>
      <c r="B218" s="34"/>
      <c r="C218" s="35" t="s">
        <v>11</v>
      </c>
      <c r="D218" s="36">
        <v>10.4</v>
      </c>
      <c r="E218" s="36">
        <v>10.4</v>
      </c>
      <c r="F218" s="36">
        <v>10.4</v>
      </c>
      <c r="G218" s="36">
        <v>10.4</v>
      </c>
      <c r="H218" s="37">
        <v>10.4</v>
      </c>
      <c r="I218" s="36">
        <v>10.6</v>
      </c>
      <c r="J218" s="36">
        <v>10.4</v>
      </c>
      <c r="K218" s="36">
        <v>10.4</v>
      </c>
      <c r="L218" s="36">
        <v>10.4</v>
      </c>
      <c r="M218" s="36">
        <v>10.4</v>
      </c>
      <c r="N218" s="37">
        <v>10.4</v>
      </c>
      <c r="O218" s="36">
        <v>10.4</v>
      </c>
      <c r="P218" s="36">
        <v>10.4</v>
      </c>
      <c r="Q218" s="36">
        <v>10.4</v>
      </c>
      <c r="R218" s="36">
        <v>10.4</v>
      </c>
      <c r="S218" s="36">
        <v>10.4</v>
      </c>
      <c r="T218" s="36">
        <v>10.4</v>
      </c>
      <c r="U218" s="36">
        <v>10.4</v>
      </c>
      <c r="V218" s="37">
        <v>10.4</v>
      </c>
      <c r="W218" s="36">
        <v>10.4</v>
      </c>
      <c r="X218" s="36">
        <v>10.4</v>
      </c>
      <c r="Y218" s="37">
        <v>10.4</v>
      </c>
      <c r="Z218" s="36">
        <v>10.4</v>
      </c>
      <c r="AA218" s="36">
        <v>10.4</v>
      </c>
      <c r="AB218" s="38">
        <v>10.4</v>
      </c>
      <c r="AC218" s="26"/>
      <c r="AD218" s="462"/>
    </row>
    <row r="219" spans="1:30">
      <c r="A219" s="710" t="s">
        <v>19</v>
      </c>
      <c r="B219" s="716" t="s">
        <v>58</v>
      </c>
      <c r="C219" s="39" t="s">
        <v>16</v>
      </c>
      <c r="D219" s="107"/>
      <c r="E219" s="108"/>
      <c r="F219" s="108"/>
      <c r="G219" s="108"/>
      <c r="H219" s="109"/>
      <c r="I219" s="108"/>
      <c r="J219" s="108"/>
      <c r="K219" s="108"/>
      <c r="L219" s="108"/>
      <c r="M219" s="108"/>
      <c r="N219" s="109"/>
      <c r="O219" s="108"/>
      <c r="P219" s="108"/>
      <c r="Q219" s="108"/>
      <c r="R219" s="108"/>
      <c r="S219" s="108"/>
      <c r="T219" s="108"/>
      <c r="U219" s="108"/>
      <c r="V219" s="109"/>
      <c r="W219" s="108"/>
      <c r="X219" s="108"/>
      <c r="Y219" s="109"/>
      <c r="Z219" s="108"/>
      <c r="AA219" s="108"/>
      <c r="AB219" s="110"/>
      <c r="AC219" s="63"/>
      <c r="AD219" s="245"/>
    </row>
    <row r="220" spans="1:30">
      <c r="A220" s="711"/>
      <c r="B220" s="717"/>
      <c r="C220" s="41" t="s">
        <v>17</v>
      </c>
      <c r="D220" s="734" t="s">
        <v>50</v>
      </c>
      <c r="E220" s="735"/>
      <c r="F220" s="111"/>
      <c r="G220" s="112"/>
      <c r="H220" s="52"/>
      <c r="I220" s="111"/>
      <c r="J220" s="111"/>
      <c r="K220" s="111"/>
      <c r="L220" s="111"/>
      <c r="M220" s="111"/>
      <c r="N220" s="52"/>
      <c r="O220" s="111"/>
      <c r="P220" s="111"/>
      <c r="Q220" s="111"/>
      <c r="R220" s="111"/>
      <c r="S220" s="111"/>
      <c r="T220" s="111"/>
      <c r="U220" s="111"/>
      <c r="V220" s="52"/>
      <c r="W220" s="111"/>
      <c r="X220" s="111"/>
      <c r="Y220" s="52"/>
      <c r="Z220" s="111"/>
      <c r="AA220" s="111"/>
      <c r="AB220" s="113"/>
      <c r="AC220" s="63"/>
      <c r="AD220" s="245"/>
    </row>
    <row r="221" spans="1:30" ht="13.5" thickBot="1">
      <c r="A221" s="712"/>
      <c r="B221" s="718"/>
      <c r="C221" s="44" t="s">
        <v>18</v>
      </c>
      <c r="D221" s="51"/>
      <c r="E221" s="111"/>
      <c r="F221" s="111"/>
      <c r="G221" s="111"/>
      <c r="H221" s="52"/>
      <c r="I221" s="111"/>
      <c r="J221" s="111"/>
      <c r="K221" s="111"/>
      <c r="L221" s="111"/>
      <c r="M221" s="111"/>
      <c r="N221" s="52"/>
      <c r="O221" s="111"/>
      <c r="P221" s="111"/>
      <c r="Q221" s="111"/>
      <c r="R221" s="111"/>
      <c r="S221" s="111"/>
      <c r="T221" s="111"/>
      <c r="U221" s="111"/>
      <c r="V221" s="52"/>
      <c r="W221" s="111"/>
      <c r="X221" s="111"/>
      <c r="Y221" s="52"/>
      <c r="Z221" s="111"/>
      <c r="AA221" s="111"/>
      <c r="AB221" s="111"/>
      <c r="AC221" s="63"/>
      <c r="AD221" s="245"/>
    </row>
    <row r="222" spans="1:30">
      <c r="A222" s="710" t="s">
        <v>23</v>
      </c>
      <c r="B222" s="716" t="s">
        <v>87</v>
      </c>
      <c r="C222" s="39" t="s">
        <v>16</v>
      </c>
      <c r="D222" s="388">
        <v>27.432590855802999</v>
      </c>
      <c r="E222" s="468">
        <v>23.915592028136</v>
      </c>
      <c r="F222" s="468">
        <v>22.977725674091399</v>
      </c>
      <c r="G222" s="468">
        <v>21.5709261430246</v>
      </c>
      <c r="H222" s="468">
        <v>20.5158264947245</v>
      </c>
      <c r="I222" s="468">
        <v>19.812426729191099</v>
      </c>
      <c r="J222" s="468">
        <v>23.4466588511137</v>
      </c>
      <c r="K222" s="468">
        <v>28.9566236811254</v>
      </c>
      <c r="L222" s="468">
        <v>35.404454865181698</v>
      </c>
      <c r="M222" s="468">
        <v>39</v>
      </c>
      <c r="N222" s="468">
        <v>42</v>
      </c>
      <c r="O222" s="468">
        <v>40</v>
      </c>
      <c r="P222" s="468">
        <v>39.390386869871001</v>
      </c>
      <c r="Q222" s="468">
        <v>41.500586166471301</v>
      </c>
      <c r="R222" s="468">
        <v>37.162954279015203</v>
      </c>
      <c r="S222" s="468">
        <v>37.162954279015203</v>
      </c>
      <c r="T222" s="468">
        <v>35.638921453692902</v>
      </c>
      <c r="U222" s="468">
        <v>35.2872215709261</v>
      </c>
      <c r="V222" s="468">
        <v>36.225087924970701</v>
      </c>
      <c r="W222" s="468">
        <v>36.928487690504099</v>
      </c>
      <c r="X222" s="468">
        <v>38.686987104337597</v>
      </c>
      <c r="Y222" s="468">
        <v>38.804220398593202</v>
      </c>
      <c r="Z222" s="468">
        <v>39.390386869871001</v>
      </c>
      <c r="AA222" s="468">
        <v>32.825322391559197</v>
      </c>
      <c r="AB222" s="468">
        <v>29.542790152403299</v>
      </c>
      <c r="AC222" s="26" t="s">
        <v>9</v>
      </c>
      <c r="AD222" s="462"/>
    </row>
    <row r="223" spans="1:30">
      <c r="A223" s="711"/>
      <c r="B223" s="717"/>
      <c r="C223" s="41" t="s">
        <v>17</v>
      </c>
      <c r="D223" s="48">
        <f>1.732*D222*10*0.9</f>
        <v>427.61922626025716</v>
      </c>
      <c r="E223" s="48">
        <f t="shared" ref="E223:AB223" si="69">1.732*E222*10*0.9</f>
        <v>372.79624853458398</v>
      </c>
      <c r="F223" s="48">
        <f t="shared" si="69"/>
        <v>358.17678780773679</v>
      </c>
      <c r="G223" s="48">
        <f t="shared" si="69"/>
        <v>336.2475967174675</v>
      </c>
      <c r="H223" s="48">
        <f t="shared" si="69"/>
        <v>319.8007033997655</v>
      </c>
      <c r="I223" s="48">
        <f t="shared" si="69"/>
        <v>308.83610785463088</v>
      </c>
      <c r="J223" s="48">
        <f t="shared" si="69"/>
        <v>365.48651817116036</v>
      </c>
      <c r="K223" s="48">
        <f t="shared" si="69"/>
        <v>451.37584994138274</v>
      </c>
      <c r="L223" s="48">
        <f t="shared" si="69"/>
        <v>551.88464243845226</v>
      </c>
      <c r="M223" s="48">
        <f t="shared" si="69"/>
        <v>607.93200000000002</v>
      </c>
      <c r="N223" s="48">
        <f t="shared" si="69"/>
        <v>654.69600000000003</v>
      </c>
      <c r="O223" s="48">
        <f t="shared" si="69"/>
        <v>623.52</v>
      </c>
      <c r="P223" s="48">
        <f t="shared" si="69"/>
        <v>614.01735052754918</v>
      </c>
      <c r="Q223" s="48">
        <f t="shared" si="69"/>
        <v>646.91113716295456</v>
      </c>
      <c r="R223" s="48">
        <f t="shared" si="69"/>
        <v>579.29613130128894</v>
      </c>
      <c r="S223" s="48">
        <f t="shared" si="69"/>
        <v>579.29613130128894</v>
      </c>
      <c r="T223" s="48">
        <f t="shared" si="69"/>
        <v>555.53950762016495</v>
      </c>
      <c r="U223" s="48">
        <f t="shared" si="69"/>
        <v>550.05720984759614</v>
      </c>
      <c r="V223" s="48">
        <f t="shared" si="69"/>
        <v>564.67667057444328</v>
      </c>
      <c r="W223" s="48">
        <f t="shared" si="69"/>
        <v>575.64126611957795</v>
      </c>
      <c r="X223" s="48">
        <f t="shared" si="69"/>
        <v>603.0527549824144</v>
      </c>
      <c r="Y223" s="48">
        <f t="shared" si="69"/>
        <v>604.88018757327086</v>
      </c>
      <c r="Z223" s="48">
        <f t="shared" si="69"/>
        <v>614.01735052754918</v>
      </c>
      <c r="AA223" s="48">
        <f t="shared" si="69"/>
        <v>511.68112543962479</v>
      </c>
      <c r="AB223" s="48">
        <f t="shared" si="69"/>
        <v>460.51301289566265</v>
      </c>
      <c r="AC223" s="43" t="s">
        <v>315</v>
      </c>
      <c r="AD223" s="90"/>
    </row>
    <row r="224" spans="1:30" ht="13.5" thickBot="1">
      <c r="A224" s="712"/>
      <c r="B224" s="718"/>
      <c r="C224" s="44" t="s">
        <v>18</v>
      </c>
      <c r="D224" s="51"/>
      <c r="E224" s="111"/>
      <c r="F224" s="111"/>
      <c r="G224" s="111"/>
      <c r="H224" s="52"/>
      <c r="I224" s="111"/>
      <c r="J224" s="111"/>
      <c r="K224" s="111"/>
      <c r="L224" s="111"/>
      <c r="M224" s="111"/>
      <c r="N224" s="52"/>
      <c r="O224" s="111"/>
      <c r="P224" s="111"/>
      <c r="Q224" s="111"/>
      <c r="R224" s="111"/>
      <c r="S224" s="111"/>
      <c r="T224" s="111"/>
      <c r="U224" s="111"/>
      <c r="V224" s="52"/>
      <c r="W224" s="111"/>
      <c r="X224" s="111"/>
      <c r="Y224" s="52"/>
      <c r="Z224" s="111"/>
      <c r="AA224" s="111"/>
      <c r="AB224" s="111"/>
      <c r="AC224" s="63"/>
      <c r="AD224" s="245"/>
    </row>
    <row r="225" spans="1:30">
      <c r="A225" s="710" t="s">
        <v>54</v>
      </c>
      <c r="B225" s="716" t="s">
        <v>88</v>
      </c>
      <c r="C225" s="39" t="s">
        <v>16</v>
      </c>
      <c r="D225" s="388">
        <v>14.1852286049238</v>
      </c>
      <c r="E225" s="468">
        <v>14.3024618991794</v>
      </c>
      <c r="F225" s="468">
        <v>11.957796014068</v>
      </c>
      <c r="G225" s="468">
        <v>11.019929660023401</v>
      </c>
      <c r="H225" s="468">
        <v>9.1441969519343491</v>
      </c>
      <c r="I225" s="468">
        <v>12.309495896834701</v>
      </c>
      <c r="J225" s="468">
        <v>11.6060961313013</v>
      </c>
      <c r="K225" s="468">
        <v>13.599062133645999</v>
      </c>
      <c r="L225" s="468">
        <v>17.584994138335301</v>
      </c>
      <c r="M225" s="468">
        <v>19.812426729191099</v>
      </c>
      <c r="N225" s="468">
        <v>22.3915592028136</v>
      </c>
      <c r="O225" s="468">
        <v>20.750293083235601</v>
      </c>
      <c r="P225" s="468">
        <v>21.219226260257901</v>
      </c>
      <c r="Q225" s="468">
        <v>21.453692848769101</v>
      </c>
      <c r="R225" s="468">
        <v>22.8604923798359</v>
      </c>
      <c r="S225" s="468">
        <v>19.343493552168798</v>
      </c>
      <c r="T225" s="468">
        <v>19.695193434935501</v>
      </c>
      <c r="U225" s="468">
        <v>19.929660023446701</v>
      </c>
      <c r="V225" s="468">
        <v>19.929660023446701</v>
      </c>
      <c r="W225" s="468">
        <v>20.398593200468898</v>
      </c>
      <c r="X225" s="468">
        <v>18.991793669402099</v>
      </c>
      <c r="Y225" s="468">
        <v>15.709261430246199</v>
      </c>
      <c r="Z225" s="468">
        <v>15.709261430246199</v>
      </c>
      <c r="AA225" s="468">
        <v>14.536928487690499</v>
      </c>
      <c r="AB225" s="468">
        <v>12.192262602579101</v>
      </c>
      <c r="AC225" s="26" t="s">
        <v>9</v>
      </c>
      <c r="AD225" s="462"/>
    </row>
    <row r="226" spans="1:30">
      <c r="A226" s="711"/>
      <c r="B226" s="717"/>
      <c r="C226" s="41" t="s">
        <v>17</v>
      </c>
      <c r="D226" s="48">
        <f>1.732*D225*10*0.9</f>
        <v>221.11934349355221</v>
      </c>
      <c r="E226" s="48">
        <f t="shared" ref="E226:AB226" si="70">1.732*E225*10*0.9</f>
        <v>222.9467760844085</v>
      </c>
      <c r="F226" s="48">
        <f t="shared" si="70"/>
        <v>186.39812426729199</v>
      </c>
      <c r="G226" s="48">
        <f t="shared" si="70"/>
        <v>171.7786635404448</v>
      </c>
      <c r="H226" s="48">
        <f t="shared" si="70"/>
        <v>142.53974208675263</v>
      </c>
      <c r="I226" s="48">
        <f t="shared" si="70"/>
        <v>191.88042203985933</v>
      </c>
      <c r="J226" s="48">
        <f t="shared" si="70"/>
        <v>180.91582649472466</v>
      </c>
      <c r="K226" s="48">
        <f t="shared" si="70"/>
        <v>211.98218053927383</v>
      </c>
      <c r="L226" s="48">
        <f t="shared" si="70"/>
        <v>274.11488862837064</v>
      </c>
      <c r="M226" s="48">
        <f t="shared" si="70"/>
        <v>308.83610785463088</v>
      </c>
      <c r="N226" s="48">
        <f t="shared" si="70"/>
        <v>349.03962485345841</v>
      </c>
      <c r="O226" s="48">
        <f t="shared" si="70"/>
        <v>323.45556858147654</v>
      </c>
      <c r="P226" s="48">
        <f t="shared" si="70"/>
        <v>330.76529894490017</v>
      </c>
      <c r="Q226" s="48">
        <f t="shared" si="70"/>
        <v>334.42016412661275</v>
      </c>
      <c r="R226" s="48">
        <f t="shared" si="70"/>
        <v>356.34935521688203</v>
      </c>
      <c r="S226" s="48">
        <f t="shared" si="70"/>
        <v>301.5263774912072</v>
      </c>
      <c r="T226" s="48">
        <f t="shared" si="70"/>
        <v>307.00867526377459</v>
      </c>
      <c r="U226" s="48">
        <f t="shared" si="70"/>
        <v>310.66354044548717</v>
      </c>
      <c r="V226" s="48">
        <f t="shared" si="70"/>
        <v>310.66354044548717</v>
      </c>
      <c r="W226" s="48">
        <f t="shared" si="70"/>
        <v>317.97327080890921</v>
      </c>
      <c r="X226" s="48">
        <f t="shared" si="70"/>
        <v>296.04407971863998</v>
      </c>
      <c r="Y226" s="48">
        <f t="shared" si="70"/>
        <v>244.87596717467775</v>
      </c>
      <c r="Z226" s="48">
        <f t="shared" si="70"/>
        <v>244.87596717467775</v>
      </c>
      <c r="AA226" s="48">
        <f t="shared" si="70"/>
        <v>226.60164126611949</v>
      </c>
      <c r="AB226" s="48">
        <f t="shared" si="70"/>
        <v>190.05298944900304</v>
      </c>
      <c r="AC226" s="43" t="s">
        <v>315</v>
      </c>
      <c r="AD226" s="90"/>
    </row>
    <row r="227" spans="1:30" ht="13.5" thickBot="1">
      <c r="A227" s="712"/>
      <c r="B227" s="718"/>
      <c r="C227" s="60" t="s">
        <v>18</v>
      </c>
      <c r="D227" s="51"/>
      <c r="E227" s="111"/>
      <c r="F227" s="111"/>
      <c r="G227" s="111"/>
      <c r="H227" s="52"/>
      <c r="I227" s="111"/>
      <c r="J227" s="111"/>
      <c r="K227" s="111"/>
      <c r="L227" s="111"/>
      <c r="M227" s="111"/>
      <c r="N227" s="52"/>
      <c r="O227" s="111"/>
      <c r="P227" s="111"/>
      <c r="Q227" s="111"/>
      <c r="R227" s="111"/>
      <c r="S227" s="111"/>
      <c r="T227" s="111"/>
      <c r="U227" s="111"/>
      <c r="V227" s="52"/>
      <c r="W227" s="111"/>
      <c r="X227" s="111"/>
      <c r="Y227" s="52"/>
      <c r="Z227" s="111"/>
      <c r="AA227" s="111"/>
      <c r="AB227" s="111"/>
      <c r="AC227" s="63"/>
      <c r="AD227" s="245"/>
    </row>
    <row r="228" spans="1:30" s="478" customFormat="1">
      <c r="A228" s="710" t="s">
        <v>42</v>
      </c>
      <c r="B228" s="716" t="s">
        <v>53</v>
      </c>
      <c r="C228" s="482" t="s">
        <v>16</v>
      </c>
      <c r="D228" s="53">
        <f>D222+D225+D232+D235+D238</f>
        <v>128.3704572098475</v>
      </c>
      <c r="E228" s="53">
        <f t="shared" ref="E228:AB228" si="71">E222+E225+E232+E235+E238</f>
        <v>111.4888628370457</v>
      </c>
      <c r="F228" s="53">
        <f t="shared" si="71"/>
        <v>98.241500586166495</v>
      </c>
      <c r="G228" s="53">
        <f t="shared" si="71"/>
        <v>90.621336459554399</v>
      </c>
      <c r="H228" s="53">
        <f t="shared" si="71"/>
        <v>87.221570926142945</v>
      </c>
      <c r="I228" s="53">
        <f t="shared" si="71"/>
        <v>90.855803048065695</v>
      </c>
      <c r="J228" s="53">
        <f t="shared" si="71"/>
        <v>102.2274325908559</v>
      </c>
      <c r="K228" s="53">
        <f t="shared" si="71"/>
        <v>129.42555685814781</v>
      </c>
      <c r="L228" s="53">
        <f t="shared" si="71"/>
        <v>154.98241500586161</v>
      </c>
      <c r="M228" s="53">
        <f t="shared" si="71"/>
        <v>175.94490035169991</v>
      </c>
      <c r="N228" s="53">
        <f>N222+N225+N232+N235+N238</f>
        <v>200.23798358733879</v>
      </c>
      <c r="O228" s="53">
        <f t="shared" si="71"/>
        <v>196.37162954279012</v>
      </c>
      <c r="P228" s="53">
        <f t="shared" si="71"/>
        <v>191.09026963657669</v>
      </c>
      <c r="Q228" s="53">
        <f t="shared" si="71"/>
        <v>192.14536928487701</v>
      </c>
      <c r="R228" s="53">
        <f t="shared" si="71"/>
        <v>192.02813599062139</v>
      </c>
      <c r="S228" s="53">
        <f t="shared" si="71"/>
        <v>182.883939038687</v>
      </c>
      <c r="T228" s="53">
        <f t="shared" si="71"/>
        <v>181.59437280187569</v>
      </c>
      <c r="U228" s="53">
        <f t="shared" si="71"/>
        <v>181.00820633059791</v>
      </c>
      <c r="V228" s="53">
        <f t="shared" si="71"/>
        <v>181.24267291910903</v>
      </c>
      <c r="W228" s="53">
        <f t="shared" si="71"/>
        <v>179.60140679953099</v>
      </c>
      <c r="X228" s="53">
        <f t="shared" si="71"/>
        <v>182.06330597889789</v>
      </c>
      <c r="Y228" s="53">
        <f t="shared" si="71"/>
        <v>178.42907385697541</v>
      </c>
      <c r="Z228" s="53">
        <f t="shared" si="71"/>
        <v>170.10550996482991</v>
      </c>
      <c r="AA228" s="53">
        <f t="shared" si="71"/>
        <v>153.45838218053922</v>
      </c>
      <c r="AB228" s="53">
        <f t="shared" si="71"/>
        <v>126.3774912075029</v>
      </c>
      <c r="AC228" s="26" t="s">
        <v>9</v>
      </c>
      <c r="AD228" s="462"/>
    </row>
    <row r="229" spans="1:30" s="478" customFormat="1">
      <c r="A229" s="711"/>
      <c r="B229" s="717"/>
      <c r="C229" s="41" t="s">
        <v>17</v>
      </c>
      <c r="D229" s="49">
        <f>D223+D226+D233+D239</f>
        <v>1672.1008206330589</v>
      </c>
      <c r="E229" s="49">
        <f>E220+E223+E226+E233+E239+E236</f>
        <v>1737.8883939038685</v>
      </c>
      <c r="F229" s="49">
        <f t="shared" ref="F229:AB229" si="72">F220+F223+F226+F233+F239+F236</f>
        <v>1531.3885111371633</v>
      </c>
      <c r="G229" s="49">
        <f t="shared" si="72"/>
        <v>1412.6053927315343</v>
      </c>
      <c r="H229" s="49">
        <f t="shared" si="72"/>
        <v>1359.6098475967162</v>
      </c>
      <c r="I229" s="49">
        <f t="shared" si="72"/>
        <v>1416.2602579132483</v>
      </c>
      <c r="J229" s="49">
        <f t="shared" si="72"/>
        <v>1593.5212192262616</v>
      </c>
      <c r="K229" s="49">
        <f t="shared" si="72"/>
        <v>2017.4855803048081</v>
      </c>
      <c r="L229" s="49">
        <f t="shared" si="72"/>
        <v>2415.8658851113705</v>
      </c>
      <c r="M229" s="49">
        <f>M220+M223+M226+M233+M239+M236</f>
        <v>2742.6291066822978</v>
      </c>
      <c r="N229" s="49">
        <f>N220+N223+N226+N233+N239+N236</f>
        <v>3121.3096881594374</v>
      </c>
      <c r="O229" s="49">
        <f t="shared" si="72"/>
        <v>3061.0409613130118</v>
      </c>
      <c r="P229" s="49">
        <f t="shared" si="72"/>
        <v>2978.7151230949576</v>
      </c>
      <c r="Q229" s="49">
        <f t="shared" si="72"/>
        <v>2995.1620164126625</v>
      </c>
      <c r="R229" s="49">
        <f t="shared" si="72"/>
        <v>2993.3345838218065</v>
      </c>
      <c r="S229" s="49">
        <f t="shared" si="72"/>
        <v>2850.7948417350526</v>
      </c>
      <c r="T229" s="49">
        <f t="shared" si="72"/>
        <v>2830.6930832356384</v>
      </c>
      <c r="U229" s="49">
        <f t="shared" si="72"/>
        <v>2821.5559202813606</v>
      </c>
      <c r="V229" s="49">
        <f t="shared" si="72"/>
        <v>2825.2107854630708</v>
      </c>
      <c r="W229" s="49">
        <f t="shared" si="72"/>
        <v>2799.6267291910895</v>
      </c>
      <c r="X229" s="49">
        <f t="shared" si="72"/>
        <v>2838.0028135990606</v>
      </c>
      <c r="Y229" s="49">
        <f t="shared" si="72"/>
        <v>2781.3524032825326</v>
      </c>
      <c r="Z229" s="49">
        <f t="shared" si="72"/>
        <v>2651.6046893317689</v>
      </c>
      <c r="AA229" s="49">
        <f t="shared" si="72"/>
        <v>2392.1092614302447</v>
      </c>
      <c r="AB229" s="49">
        <f t="shared" si="72"/>
        <v>1969.9723329425553</v>
      </c>
      <c r="AC229" s="43" t="s">
        <v>315</v>
      </c>
      <c r="AD229" s="90"/>
    </row>
    <row r="230" spans="1:30">
      <c r="A230" s="711"/>
      <c r="B230" s="717"/>
      <c r="C230" s="54" t="s">
        <v>33</v>
      </c>
      <c r="D230" s="55">
        <f t="shared" ref="D230:AB230" si="73">D229*D231</f>
        <v>551.79327080890948</v>
      </c>
      <c r="E230" s="55">
        <f t="shared" si="73"/>
        <v>573.50316998827668</v>
      </c>
      <c r="F230" s="55">
        <f t="shared" si="73"/>
        <v>505.35820867526388</v>
      </c>
      <c r="G230" s="55">
        <f t="shared" si="73"/>
        <v>466.15977960140634</v>
      </c>
      <c r="H230" s="55">
        <f t="shared" si="73"/>
        <v>448.6712497069164</v>
      </c>
      <c r="I230" s="55">
        <f t="shared" si="73"/>
        <v>467.36588511137199</v>
      </c>
      <c r="J230" s="55">
        <f t="shared" si="73"/>
        <v>525.86200234466639</v>
      </c>
      <c r="K230" s="55">
        <f t="shared" si="73"/>
        <v>665.77024150058674</v>
      </c>
      <c r="L230" s="55">
        <f t="shared" si="73"/>
        <v>797.23574208675234</v>
      </c>
      <c r="M230" s="55">
        <f t="shared" si="73"/>
        <v>905.06760520515832</v>
      </c>
      <c r="N230" s="55">
        <f t="shared" si="73"/>
        <v>1030.0321970926143</v>
      </c>
      <c r="O230" s="55">
        <f t="shared" si="73"/>
        <v>1010.143517233294</v>
      </c>
      <c r="P230" s="55">
        <f t="shared" si="73"/>
        <v>982.975990621336</v>
      </c>
      <c r="Q230" s="55">
        <f t="shared" si="73"/>
        <v>988.40346541617873</v>
      </c>
      <c r="R230" s="55">
        <f t="shared" si="73"/>
        <v>987.80041266119622</v>
      </c>
      <c r="S230" s="55">
        <f t="shared" si="73"/>
        <v>940.76229777256742</v>
      </c>
      <c r="T230" s="55">
        <f t="shared" si="73"/>
        <v>934.12871746776068</v>
      </c>
      <c r="U230" s="55">
        <f t="shared" si="73"/>
        <v>931.11345369284902</v>
      </c>
      <c r="V230" s="55">
        <f t="shared" si="73"/>
        <v>932.31955920281337</v>
      </c>
      <c r="W230" s="55">
        <f t="shared" si="73"/>
        <v>923.87682063305954</v>
      </c>
      <c r="X230" s="55">
        <f t="shared" si="73"/>
        <v>936.54092848769005</v>
      </c>
      <c r="Y230" s="55">
        <f t="shared" si="73"/>
        <v>917.84629308323576</v>
      </c>
      <c r="Z230" s="55">
        <f t="shared" si="73"/>
        <v>875.02954747948377</v>
      </c>
      <c r="AA230" s="55">
        <f t="shared" si="73"/>
        <v>789.3960562719808</v>
      </c>
      <c r="AB230" s="55">
        <f t="shared" si="73"/>
        <v>650.09086987104331</v>
      </c>
      <c r="AC230" s="43" t="s">
        <v>315</v>
      </c>
      <c r="AD230" s="90"/>
    </row>
    <row r="231" spans="1:30" ht="13.5" thickBot="1">
      <c r="A231" s="712"/>
      <c r="B231" s="718"/>
      <c r="C231" s="44" t="s">
        <v>18</v>
      </c>
      <c r="D231" s="77">
        <v>0.33</v>
      </c>
      <c r="E231" s="77">
        <v>0.33</v>
      </c>
      <c r="F231" s="77">
        <v>0.33</v>
      </c>
      <c r="G231" s="77">
        <v>0.33</v>
      </c>
      <c r="H231" s="77">
        <v>0.33</v>
      </c>
      <c r="I231" s="77">
        <v>0.33</v>
      </c>
      <c r="J231" s="77">
        <v>0.33</v>
      </c>
      <c r="K231" s="77">
        <v>0.33</v>
      </c>
      <c r="L231" s="77">
        <v>0.33</v>
      </c>
      <c r="M231" s="77">
        <v>0.33</v>
      </c>
      <c r="N231" s="77">
        <v>0.33</v>
      </c>
      <c r="O231" s="77">
        <v>0.33</v>
      </c>
      <c r="P231" s="77">
        <v>0.33</v>
      </c>
      <c r="Q231" s="77">
        <v>0.33</v>
      </c>
      <c r="R231" s="77">
        <v>0.33</v>
      </c>
      <c r="S231" s="77">
        <v>0.33</v>
      </c>
      <c r="T231" s="77">
        <v>0.33</v>
      </c>
      <c r="U231" s="77">
        <v>0.33</v>
      </c>
      <c r="V231" s="77">
        <v>0.33</v>
      </c>
      <c r="W231" s="77">
        <v>0.33</v>
      </c>
      <c r="X231" s="77">
        <v>0.33</v>
      </c>
      <c r="Y231" s="77">
        <v>0.33</v>
      </c>
      <c r="Z231" s="77">
        <v>0.33</v>
      </c>
      <c r="AA231" s="77">
        <v>0.33</v>
      </c>
      <c r="AB231" s="77">
        <v>0.33</v>
      </c>
      <c r="AC231" s="43" t="s">
        <v>140</v>
      </c>
      <c r="AD231" s="90"/>
    </row>
    <row r="232" spans="1:30">
      <c r="A232" s="710" t="s">
        <v>45</v>
      </c>
      <c r="B232" s="716" t="s">
        <v>89</v>
      </c>
      <c r="C232" s="39" t="s">
        <v>16</v>
      </c>
      <c r="D232" s="388">
        <v>33.528722157092602</v>
      </c>
      <c r="E232" s="388">
        <v>28.604923798358701</v>
      </c>
      <c r="F232" s="388">
        <v>24.267291910902699</v>
      </c>
      <c r="G232" s="388">
        <v>23.212192262602599</v>
      </c>
      <c r="H232" s="388">
        <v>23.329425556858101</v>
      </c>
      <c r="I232" s="388">
        <v>23.798358733880399</v>
      </c>
      <c r="J232" s="388">
        <v>29.542790152403299</v>
      </c>
      <c r="K232" s="388">
        <v>38.218053927315403</v>
      </c>
      <c r="L232" s="388">
        <v>47.9484173505275</v>
      </c>
      <c r="M232" s="388">
        <v>54.7479484173505</v>
      </c>
      <c r="N232" s="388">
        <v>64</v>
      </c>
      <c r="O232" s="388">
        <v>63.892145369284897</v>
      </c>
      <c r="P232" s="388">
        <v>60.844079718640103</v>
      </c>
      <c r="Q232" s="388">
        <v>60.961313012895701</v>
      </c>
      <c r="R232" s="388">
        <v>62.133645955451399</v>
      </c>
      <c r="S232" s="388">
        <v>58.968347010551</v>
      </c>
      <c r="T232" s="388">
        <v>55.920281359906198</v>
      </c>
      <c r="U232" s="388">
        <v>57.444314185228599</v>
      </c>
      <c r="V232" s="388">
        <v>53.6928487690504</v>
      </c>
      <c r="W232" s="388">
        <v>50.762016412661197</v>
      </c>
      <c r="X232" s="388">
        <v>52.520515826494702</v>
      </c>
      <c r="Y232" s="388">
        <v>51.465416178194602</v>
      </c>
      <c r="Z232" s="388">
        <v>48.182883939038703</v>
      </c>
      <c r="AA232" s="388">
        <v>43.1418522860492</v>
      </c>
      <c r="AB232" s="388">
        <v>32.942555685814803</v>
      </c>
      <c r="AC232" s="26" t="s">
        <v>9</v>
      </c>
      <c r="AD232" s="462"/>
    </row>
    <row r="233" spans="1:30">
      <c r="A233" s="711"/>
      <c r="B233" s="717"/>
      <c r="C233" s="41" t="s">
        <v>17</v>
      </c>
      <c r="D233" s="48">
        <f>1.732*D232*10*0.9</f>
        <v>522.64572098475946</v>
      </c>
      <c r="E233" s="48">
        <f t="shared" ref="E233:AB233" si="74">1.732*E232*10*0.9</f>
        <v>445.89355216881546</v>
      </c>
      <c r="F233" s="48">
        <f t="shared" si="74"/>
        <v>378.27854630715126</v>
      </c>
      <c r="G233" s="48">
        <f t="shared" si="74"/>
        <v>361.83165298944931</v>
      </c>
      <c r="H233" s="48">
        <f t="shared" si="74"/>
        <v>363.65908558030407</v>
      </c>
      <c r="I233" s="48">
        <f t="shared" si="74"/>
        <v>370.96881594372769</v>
      </c>
      <c r="J233" s="48">
        <f t="shared" si="74"/>
        <v>460.51301289566265</v>
      </c>
      <c r="K233" s="48">
        <f t="shared" si="74"/>
        <v>595.74302461899254</v>
      </c>
      <c r="L233" s="48">
        <f t="shared" si="74"/>
        <v>747.41992966002272</v>
      </c>
      <c r="M233" s="48">
        <f t="shared" si="74"/>
        <v>853.41101992965969</v>
      </c>
      <c r="N233" s="48">
        <f t="shared" si="74"/>
        <v>997.63200000000006</v>
      </c>
      <c r="O233" s="48">
        <f t="shared" si="74"/>
        <v>995.95076201641302</v>
      </c>
      <c r="P233" s="48">
        <f t="shared" si="74"/>
        <v>948.43751465416187</v>
      </c>
      <c r="Q233" s="48">
        <f t="shared" si="74"/>
        <v>950.26494724501822</v>
      </c>
      <c r="R233" s="48">
        <f t="shared" si="74"/>
        <v>968.53927315357635</v>
      </c>
      <c r="S233" s="48">
        <f t="shared" si="74"/>
        <v>919.19859320046896</v>
      </c>
      <c r="T233" s="48">
        <f t="shared" si="74"/>
        <v>871.68534583821781</v>
      </c>
      <c r="U233" s="48">
        <f t="shared" si="74"/>
        <v>895.4419695193435</v>
      </c>
      <c r="V233" s="48">
        <f t="shared" si="74"/>
        <v>836.96412661195768</v>
      </c>
      <c r="W233" s="48">
        <f t="shared" si="74"/>
        <v>791.27831184056276</v>
      </c>
      <c r="X233" s="48">
        <f t="shared" si="74"/>
        <v>818.68980070339944</v>
      </c>
      <c r="Y233" s="48">
        <f t="shared" si="74"/>
        <v>802.24290738569744</v>
      </c>
      <c r="Z233" s="48">
        <f t="shared" si="74"/>
        <v>751.0747948417353</v>
      </c>
      <c r="AA233" s="48">
        <f t="shared" si="74"/>
        <v>672.495193434935</v>
      </c>
      <c r="AB233" s="48">
        <f t="shared" si="74"/>
        <v>513.50855803048114</v>
      </c>
      <c r="AC233" s="43" t="s">
        <v>315</v>
      </c>
      <c r="AD233" s="90"/>
    </row>
    <row r="234" spans="1:30" ht="13.5" thickBot="1">
      <c r="A234" s="712"/>
      <c r="B234" s="718"/>
      <c r="C234" s="44" t="s">
        <v>18</v>
      </c>
      <c r="D234" s="51"/>
      <c r="E234" s="111"/>
      <c r="F234" s="111"/>
      <c r="G234" s="111"/>
      <c r="H234" s="52"/>
      <c r="I234" s="111"/>
      <c r="J234" s="111"/>
      <c r="K234" s="111"/>
      <c r="L234" s="111"/>
      <c r="M234" s="111"/>
      <c r="N234" s="52"/>
      <c r="O234" s="111"/>
      <c r="P234" s="111"/>
      <c r="Q234" s="111"/>
      <c r="R234" s="111"/>
      <c r="S234" s="111"/>
      <c r="T234" s="111"/>
      <c r="U234" s="111"/>
      <c r="V234" s="52"/>
      <c r="W234" s="111"/>
      <c r="X234" s="111"/>
      <c r="Y234" s="52"/>
      <c r="Z234" s="111"/>
      <c r="AA234" s="111"/>
      <c r="AB234" s="111"/>
      <c r="AC234" s="63"/>
      <c r="AD234" s="245"/>
    </row>
    <row r="235" spans="1:30">
      <c r="A235" s="710" t="s">
        <v>31</v>
      </c>
      <c r="B235" s="716" t="s">
        <v>90</v>
      </c>
      <c r="C235" s="39" t="s">
        <v>16</v>
      </c>
      <c r="D235" s="388">
        <v>21.1019929660023</v>
      </c>
      <c r="E235" s="468">
        <v>17.116060961313</v>
      </c>
      <c r="F235" s="468">
        <v>15.0058616647128</v>
      </c>
      <c r="G235" s="468">
        <v>12.5439624853458</v>
      </c>
      <c r="H235" s="468">
        <v>11.957796014068</v>
      </c>
      <c r="I235" s="468">
        <v>13.2473622508793</v>
      </c>
      <c r="J235" s="468">
        <v>13.599062133645999</v>
      </c>
      <c r="K235" s="468">
        <v>19.812426729191099</v>
      </c>
      <c r="L235" s="468">
        <v>20.984759671746801</v>
      </c>
      <c r="M235" s="468">
        <v>24.384525205158301</v>
      </c>
      <c r="N235" s="468">
        <v>26.8464243845252</v>
      </c>
      <c r="O235" s="468">
        <v>26.729191090269602</v>
      </c>
      <c r="P235" s="468">
        <v>26.8464243845252</v>
      </c>
      <c r="Q235" s="468">
        <v>26.729191090269602</v>
      </c>
      <c r="R235" s="468">
        <v>27.9015240328253</v>
      </c>
      <c r="S235" s="468">
        <v>26.963657678780802</v>
      </c>
      <c r="T235" s="468">
        <v>27.549824150058601</v>
      </c>
      <c r="U235" s="468">
        <v>26.377491207502899</v>
      </c>
      <c r="V235" s="468">
        <v>26.729191090269602</v>
      </c>
      <c r="W235" s="468">
        <v>26.0257913247362</v>
      </c>
      <c r="X235" s="468">
        <v>27.198124267291899</v>
      </c>
      <c r="Y235" s="468">
        <v>27.198124267291899</v>
      </c>
      <c r="Z235" s="468">
        <v>25.205158264947201</v>
      </c>
      <c r="AA235" s="468">
        <v>23.915592028136</v>
      </c>
      <c r="AB235" s="468">
        <v>20.867526377491199</v>
      </c>
      <c r="AC235" s="26" t="s">
        <v>9</v>
      </c>
      <c r="AD235" s="462"/>
    </row>
    <row r="236" spans="1:30">
      <c r="A236" s="711"/>
      <c r="B236" s="717"/>
      <c r="C236" s="41" t="s">
        <v>17</v>
      </c>
      <c r="D236" s="48">
        <f t="shared" ref="D236:AB236" si="75">1.732*D235*10*0.9</f>
        <v>328.93786635404382</v>
      </c>
      <c r="E236" s="48">
        <f t="shared" si="75"/>
        <v>266.80515826494707</v>
      </c>
      <c r="F236" s="48">
        <f t="shared" si="75"/>
        <v>233.91137162954314</v>
      </c>
      <c r="G236" s="48">
        <f t="shared" si="75"/>
        <v>195.53528722157031</v>
      </c>
      <c r="H236" s="48">
        <f t="shared" si="75"/>
        <v>186.39812426729199</v>
      </c>
      <c r="I236" s="48">
        <f t="shared" si="75"/>
        <v>206.49988276670655</v>
      </c>
      <c r="J236" s="48">
        <f t="shared" si="75"/>
        <v>211.98218053927383</v>
      </c>
      <c r="K236" s="48">
        <f t="shared" si="75"/>
        <v>308.83610785463088</v>
      </c>
      <c r="L236" s="48">
        <f t="shared" si="75"/>
        <v>327.11043376318918</v>
      </c>
      <c r="M236" s="48">
        <f t="shared" si="75"/>
        <v>380.10597889800761</v>
      </c>
      <c r="N236" s="48">
        <f t="shared" si="75"/>
        <v>418.48206330597884</v>
      </c>
      <c r="O236" s="48">
        <f t="shared" si="75"/>
        <v>416.65463071512255</v>
      </c>
      <c r="P236" s="48">
        <f t="shared" si="75"/>
        <v>418.48206330597884</v>
      </c>
      <c r="Q236" s="48">
        <f t="shared" si="75"/>
        <v>416.65463071512255</v>
      </c>
      <c r="R236" s="48">
        <f t="shared" si="75"/>
        <v>434.92895662368073</v>
      </c>
      <c r="S236" s="48">
        <f t="shared" si="75"/>
        <v>420.30949589683519</v>
      </c>
      <c r="T236" s="48">
        <f t="shared" si="75"/>
        <v>429.44665885111351</v>
      </c>
      <c r="U236" s="48">
        <f t="shared" si="75"/>
        <v>411.17233294255522</v>
      </c>
      <c r="V236" s="48">
        <f t="shared" si="75"/>
        <v>416.65463071512255</v>
      </c>
      <c r="W236" s="48">
        <f t="shared" si="75"/>
        <v>405.69003516998788</v>
      </c>
      <c r="X236" s="48">
        <f t="shared" si="75"/>
        <v>423.96436107854612</v>
      </c>
      <c r="Y236" s="48">
        <f t="shared" si="75"/>
        <v>423.96436107854612</v>
      </c>
      <c r="Z236" s="48">
        <f t="shared" si="75"/>
        <v>392.89800703399698</v>
      </c>
      <c r="AA236" s="48">
        <f t="shared" si="75"/>
        <v>372.79624853458398</v>
      </c>
      <c r="AB236" s="48">
        <f t="shared" si="75"/>
        <v>325.28300117233283</v>
      </c>
      <c r="AC236" s="43" t="s">
        <v>315</v>
      </c>
      <c r="AD236" s="90"/>
    </row>
    <row r="237" spans="1:30" ht="13.5" thickBot="1">
      <c r="A237" s="712"/>
      <c r="B237" s="718"/>
      <c r="C237" s="44" t="s">
        <v>18</v>
      </c>
      <c r="D237" s="51"/>
      <c r="E237" s="111"/>
      <c r="F237" s="773"/>
      <c r="G237" s="774"/>
      <c r="H237" s="52"/>
      <c r="I237" s="111"/>
      <c r="J237" s="111"/>
      <c r="K237" s="111"/>
      <c r="L237" s="111"/>
      <c r="M237" s="111"/>
      <c r="N237" s="52"/>
      <c r="O237" s="111"/>
      <c r="P237" s="111"/>
      <c r="Q237" s="111"/>
      <c r="R237" s="111"/>
      <c r="S237" s="111"/>
      <c r="T237" s="111"/>
      <c r="U237" s="111"/>
      <c r="V237" s="52"/>
      <c r="W237" s="111"/>
      <c r="X237" s="111"/>
      <c r="Y237" s="52"/>
      <c r="Z237" s="111"/>
      <c r="AA237" s="111"/>
      <c r="AB237" s="111"/>
      <c r="AC237" s="63"/>
      <c r="AD237" s="245"/>
    </row>
    <row r="238" spans="1:30">
      <c r="A238" s="710" t="s">
        <v>27</v>
      </c>
      <c r="B238" s="716" t="s">
        <v>91</v>
      </c>
      <c r="C238" s="39" t="s">
        <v>16</v>
      </c>
      <c r="D238" s="12">
        <v>32.1219226260258</v>
      </c>
      <c r="E238" s="12">
        <v>27.549824150058601</v>
      </c>
      <c r="F238" s="12">
        <v>24.032825322391599</v>
      </c>
      <c r="G238" s="12">
        <v>22.274325908558001</v>
      </c>
      <c r="H238" s="40">
        <v>22.274325908558001</v>
      </c>
      <c r="I238" s="12">
        <v>21.688159437280198</v>
      </c>
      <c r="J238" s="12">
        <v>24.032825322391599</v>
      </c>
      <c r="K238" s="12">
        <v>28.839390386869901</v>
      </c>
      <c r="L238" s="12">
        <v>33.059788980070302</v>
      </c>
      <c r="M238" s="12">
        <v>38</v>
      </c>
      <c r="N238" s="40">
        <v>45</v>
      </c>
      <c r="O238" s="12">
        <v>45</v>
      </c>
      <c r="P238" s="12">
        <v>42.790152403282498</v>
      </c>
      <c r="Q238" s="12">
        <v>41.500586166471301</v>
      </c>
      <c r="R238" s="12">
        <v>41.969519343493602</v>
      </c>
      <c r="S238" s="12">
        <v>40.445486518171201</v>
      </c>
      <c r="T238" s="12">
        <v>42.790152403282498</v>
      </c>
      <c r="U238" s="12">
        <v>41.969519343493602</v>
      </c>
      <c r="V238" s="40">
        <v>44.665885111371601</v>
      </c>
      <c r="W238" s="12">
        <v>45.486518171160597</v>
      </c>
      <c r="X238" s="12">
        <v>44.665885111371601</v>
      </c>
      <c r="Y238" s="40">
        <v>45.2520515826495</v>
      </c>
      <c r="Z238" s="12">
        <v>41.6178194607268</v>
      </c>
      <c r="AA238" s="12">
        <v>39.038686987104299</v>
      </c>
      <c r="AB238" s="12">
        <v>30.8323563892145</v>
      </c>
      <c r="AC238" s="26" t="s">
        <v>9</v>
      </c>
      <c r="AD238" s="462"/>
    </row>
    <row r="239" spans="1:30">
      <c r="A239" s="711"/>
      <c r="B239" s="717"/>
      <c r="C239" s="41" t="s">
        <v>17</v>
      </c>
      <c r="D239" s="48">
        <f>1.732*D238*10*0.9</f>
        <v>500.71652989449018</v>
      </c>
      <c r="E239" s="48">
        <f t="shared" ref="E239:AB239" si="76">1.732*E238*10*0.9</f>
        <v>429.44665885111351</v>
      </c>
      <c r="F239" s="48">
        <f t="shared" si="76"/>
        <v>374.62368112544021</v>
      </c>
      <c r="G239" s="48">
        <f t="shared" si="76"/>
        <v>347.21219226260212</v>
      </c>
      <c r="H239" s="48">
        <f t="shared" si="76"/>
        <v>347.21219226260212</v>
      </c>
      <c r="I239" s="48">
        <f t="shared" si="76"/>
        <v>338.07502930832374</v>
      </c>
      <c r="J239" s="48">
        <f t="shared" si="76"/>
        <v>374.62368112544021</v>
      </c>
      <c r="K239" s="48">
        <f t="shared" si="76"/>
        <v>449.54841735052804</v>
      </c>
      <c r="L239" s="48">
        <f t="shared" si="76"/>
        <v>515.3359906213359</v>
      </c>
      <c r="M239" s="48">
        <f t="shared" si="76"/>
        <v>592.34400000000005</v>
      </c>
      <c r="N239" s="48">
        <f t="shared" si="76"/>
        <v>701.46</v>
      </c>
      <c r="O239" s="48">
        <f t="shared" si="76"/>
        <v>701.46</v>
      </c>
      <c r="P239" s="48">
        <f t="shared" si="76"/>
        <v>667.01289566236767</v>
      </c>
      <c r="Q239" s="48">
        <f t="shared" si="76"/>
        <v>646.91113716295456</v>
      </c>
      <c r="R239" s="48">
        <f t="shared" si="76"/>
        <v>654.22086752637836</v>
      </c>
      <c r="S239" s="48">
        <f t="shared" si="76"/>
        <v>630.46424384525267</v>
      </c>
      <c r="T239" s="48">
        <f t="shared" si="76"/>
        <v>667.01289566236767</v>
      </c>
      <c r="U239" s="48">
        <f t="shared" si="76"/>
        <v>654.22086752637836</v>
      </c>
      <c r="V239" s="48">
        <f t="shared" si="76"/>
        <v>696.25181711606047</v>
      </c>
      <c r="W239" s="48">
        <f t="shared" si="76"/>
        <v>709.04384525205148</v>
      </c>
      <c r="X239" s="48">
        <f t="shared" si="76"/>
        <v>696.25181711606047</v>
      </c>
      <c r="Y239" s="48">
        <f t="shared" si="76"/>
        <v>705.38898007034038</v>
      </c>
      <c r="Z239" s="48">
        <f t="shared" si="76"/>
        <v>648.73856975380943</v>
      </c>
      <c r="AA239" s="48">
        <f t="shared" si="76"/>
        <v>608.53505275498185</v>
      </c>
      <c r="AB239" s="48">
        <f t="shared" si="76"/>
        <v>480.61477139507559</v>
      </c>
      <c r="AC239" s="43" t="s">
        <v>315</v>
      </c>
      <c r="AD239" s="90"/>
    </row>
    <row r="240" spans="1:30" ht="13.5" thickBot="1">
      <c r="A240" s="712"/>
      <c r="B240" s="718"/>
      <c r="C240" s="44" t="s">
        <v>18</v>
      </c>
      <c r="D240" s="51"/>
      <c r="E240" s="111"/>
      <c r="F240" s="111"/>
      <c r="G240" s="111"/>
      <c r="H240" s="52"/>
      <c r="I240" s="111"/>
      <c r="J240" s="111"/>
      <c r="K240" s="111"/>
      <c r="L240" s="111"/>
      <c r="M240" s="111"/>
      <c r="N240" s="52"/>
      <c r="O240" s="111"/>
      <c r="P240" s="111"/>
      <c r="Q240" s="111"/>
      <c r="R240" s="111"/>
      <c r="S240" s="111"/>
      <c r="T240" s="111"/>
      <c r="U240" s="111"/>
      <c r="V240" s="52"/>
      <c r="W240" s="111"/>
      <c r="X240" s="111"/>
      <c r="Y240" s="52"/>
      <c r="Z240" s="111"/>
      <c r="AA240" s="111"/>
      <c r="AB240" s="111"/>
      <c r="AC240" s="63"/>
      <c r="AD240" s="245"/>
    </row>
    <row r="241" spans="1:30">
      <c r="A241" s="710" t="s">
        <v>25</v>
      </c>
      <c r="B241" s="716" t="s">
        <v>92</v>
      </c>
      <c r="C241" s="39" t="s">
        <v>16</v>
      </c>
      <c r="D241" s="468">
        <v>0.87924970691676396</v>
      </c>
      <c r="E241" s="388">
        <v>0.87924970691676396</v>
      </c>
      <c r="F241" s="468">
        <v>1</v>
      </c>
      <c r="G241" s="468">
        <v>1</v>
      </c>
      <c r="H241" s="468">
        <v>0.87924970691676396</v>
      </c>
      <c r="I241" s="468">
        <v>0.87924970691676396</v>
      </c>
      <c r="J241" s="468">
        <v>0.967174677608441</v>
      </c>
      <c r="K241" s="468">
        <v>1.05509964830012</v>
      </c>
      <c r="L241" s="468">
        <v>1.7584994138335299</v>
      </c>
      <c r="M241" s="468">
        <v>2.5498241500586198</v>
      </c>
      <c r="N241" s="468">
        <v>3.3</v>
      </c>
      <c r="O241" s="468">
        <v>3.3411488862837002</v>
      </c>
      <c r="P241" s="468">
        <v>2.989449003517</v>
      </c>
      <c r="Q241" s="468">
        <v>3.2532239155920299</v>
      </c>
      <c r="R241" s="468">
        <v>2.989449003517</v>
      </c>
      <c r="S241" s="468">
        <v>2.7256740914419701</v>
      </c>
      <c r="T241" s="468">
        <v>2.4618991793669398</v>
      </c>
      <c r="U241" s="468">
        <v>2.2860492379835899</v>
      </c>
      <c r="V241" s="468">
        <v>2.1981242672919099</v>
      </c>
      <c r="W241" s="12">
        <v>1.40679953106682</v>
      </c>
      <c r="X241" s="12">
        <v>1.05509964830012</v>
      </c>
      <c r="Y241" s="12">
        <v>0.87924970691676396</v>
      </c>
      <c r="Z241" s="12">
        <v>0.87924970691676396</v>
      </c>
      <c r="AA241" s="12">
        <v>0.87924970691676396</v>
      </c>
      <c r="AB241" s="12">
        <v>1</v>
      </c>
      <c r="AC241" s="26" t="s">
        <v>9</v>
      </c>
      <c r="AD241" s="462"/>
    </row>
    <row r="242" spans="1:30">
      <c r="A242" s="711"/>
      <c r="B242" s="717"/>
      <c r="C242" s="41" t="s">
        <v>17</v>
      </c>
      <c r="D242" s="48">
        <f>1.732*D241*10*0.9</f>
        <v>13.705744431418518</v>
      </c>
      <c r="E242" s="48">
        <f t="shared" ref="E242:AB242" si="77">1.732*E241*10*0.9</f>
        <v>13.705744431418518</v>
      </c>
      <c r="F242" s="48">
        <f t="shared" si="77"/>
        <v>15.588000000000001</v>
      </c>
      <c r="G242" s="48">
        <f t="shared" si="77"/>
        <v>15.588000000000001</v>
      </c>
      <c r="H242" s="48">
        <f t="shared" si="77"/>
        <v>13.705744431418518</v>
      </c>
      <c r="I242" s="48">
        <f t="shared" si="77"/>
        <v>13.705744431418518</v>
      </c>
      <c r="J242" s="48">
        <f t="shared" si="77"/>
        <v>15.07631887456038</v>
      </c>
      <c r="K242" s="48">
        <f t="shared" si="77"/>
        <v>16.446893317702273</v>
      </c>
      <c r="L242" s="48">
        <f t="shared" si="77"/>
        <v>27.411488862837068</v>
      </c>
      <c r="M242" s="48">
        <f t="shared" si="77"/>
        <v>39.746658851113764</v>
      </c>
      <c r="N242" s="48">
        <f t="shared" si="77"/>
        <v>51.440399999999997</v>
      </c>
      <c r="O242" s="48">
        <f t="shared" si="77"/>
        <v>52.081828839390319</v>
      </c>
      <c r="P242" s="48">
        <f t="shared" si="77"/>
        <v>46.599531066822998</v>
      </c>
      <c r="Q242" s="48">
        <f t="shared" si="77"/>
        <v>50.711254396248563</v>
      </c>
      <c r="R242" s="48">
        <f t="shared" si="77"/>
        <v>46.599531066822998</v>
      </c>
      <c r="S242" s="48">
        <f t="shared" si="77"/>
        <v>42.487807737397432</v>
      </c>
      <c r="T242" s="48">
        <f t="shared" si="77"/>
        <v>38.376084407971852</v>
      </c>
      <c r="U242" s="48">
        <f t="shared" si="77"/>
        <v>35.634935521688199</v>
      </c>
      <c r="V242" s="48">
        <f t="shared" si="77"/>
        <v>34.264361078546294</v>
      </c>
      <c r="W242" s="48">
        <f t="shared" si="77"/>
        <v>21.92919109026959</v>
      </c>
      <c r="X242" s="48">
        <f t="shared" si="77"/>
        <v>16.446893317702273</v>
      </c>
      <c r="Y242" s="48">
        <f t="shared" si="77"/>
        <v>13.705744431418518</v>
      </c>
      <c r="Z242" s="48">
        <f t="shared" si="77"/>
        <v>13.705744431418518</v>
      </c>
      <c r="AA242" s="48">
        <f t="shared" si="77"/>
        <v>13.705744431418518</v>
      </c>
      <c r="AB242" s="48">
        <f t="shared" si="77"/>
        <v>15.588000000000001</v>
      </c>
      <c r="AC242" s="43" t="s">
        <v>315</v>
      </c>
      <c r="AD242" s="90"/>
    </row>
    <row r="243" spans="1:30" ht="13.5" thickBot="1">
      <c r="A243" s="712"/>
      <c r="B243" s="718"/>
      <c r="C243" s="44" t="s">
        <v>18</v>
      </c>
      <c r="D243" s="51"/>
      <c r="E243" s="111"/>
      <c r="F243" s="111"/>
      <c r="G243" s="111"/>
      <c r="H243" s="52"/>
      <c r="I243" s="111"/>
      <c r="J243" s="111"/>
      <c r="K243" s="111"/>
      <c r="L243" s="111"/>
      <c r="M243" s="111"/>
      <c r="N243" s="52"/>
      <c r="O243" s="111"/>
      <c r="P243" s="111"/>
      <c r="Q243" s="111"/>
      <c r="R243" s="111"/>
      <c r="S243" s="111"/>
      <c r="T243" s="111"/>
      <c r="U243" s="111"/>
      <c r="V243" s="52"/>
      <c r="W243" s="111"/>
      <c r="X243" s="111"/>
      <c r="Y243" s="52"/>
      <c r="Z243" s="111"/>
      <c r="AA243" s="111"/>
      <c r="AB243" s="111"/>
      <c r="AC243" s="63"/>
      <c r="AD243" s="245"/>
    </row>
    <row r="244" spans="1:30">
      <c r="A244" s="710" t="s">
        <v>34</v>
      </c>
      <c r="B244" s="716" t="s">
        <v>93</v>
      </c>
      <c r="C244" s="39" t="s">
        <v>16</v>
      </c>
      <c r="D244" s="388">
        <v>6.7702227432590902</v>
      </c>
      <c r="E244" s="468">
        <v>5.80304806565064</v>
      </c>
      <c r="F244" s="468">
        <v>6.3305978898006998</v>
      </c>
      <c r="G244" s="468">
        <v>5.6271981242672897</v>
      </c>
      <c r="H244" s="468">
        <v>5.7151230949589698</v>
      </c>
      <c r="I244" s="468">
        <v>5.4513481828839403</v>
      </c>
      <c r="J244" s="468">
        <v>6.2426729191090304</v>
      </c>
      <c r="K244" s="468">
        <v>6.8581477139507596</v>
      </c>
      <c r="L244" s="468">
        <v>9.6717467760844098</v>
      </c>
      <c r="M244" s="468">
        <v>13.188745603751499</v>
      </c>
      <c r="N244" s="468">
        <v>13.2</v>
      </c>
      <c r="O244" s="468">
        <v>11.518171160609599</v>
      </c>
      <c r="P244" s="468">
        <v>13.364595545134801</v>
      </c>
      <c r="Q244" s="468">
        <v>12.7491207502931</v>
      </c>
      <c r="R244" s="468">
        <v>12.045720984759701</v>
      </c>
      <c r="S244" s="468">
        <v>11.781946072684599</v>
      </c>
      <c r="T244" s="468">
        <v>11.694021101993</v>
      </c>
      <c r="U244" s="468">
        <v>11.518171160609599</v>
      </c>
      <c r="V244" s="468">
        <v>10.990621336459601</v>
      </c>
      <c r="W244" s="468">
        <v>10.2872215709261</v>
      </c>
      <c r="X244" s="468">
        <v>8.9683470105509997</v>
      </c>
      <c r="Y244" s="468">
        <v>8.2649472450175807</v>
      </c>
      <c r="Z244" s="468">
        <v>7.3856975381008203</v>
      </c>
      <c r="AA244" s="468">
        <v>6.5064478311840599</v>
      </c>
      <c r="AB244" s="468">
        <v>6.7702227432590902</v>
      </c>
      <c r="AC244" s="26" t="s">
        <v>9</v>
      </c>
      <c r="AD244" s="462"/>
    </row>
    <row r="245" spans="1:30">
      <c r="A245" s="711"/>
      <c r="B245" s="717"/>
      <c r="C245" s="41" t="s">
        <v>17</v>
      </c>
      <c r="D245" s="48">
        <f>1.732*D244*10*0.9</f>
        <v>105.5342321219227</v>
      </c>
      <c r="E245" s="48">
        <f t="shared" ref="E245:AB245" si="78">1.732*E244*10*0.9</f>
        <v>90.457913247362171</v>
      </c>
      <c r="F245" s="48">
        <f t="shared" si="78"/>
        <v>98.681359906213302</v>
      </c>
      <c r="G245" s="48">
        <f t="shared" si="78"/>
        <v>87.716764361078518</v>
      </c>
      <c r="H245" s="48">
        <f t="shared" si="78"/>
        <v>89.087338804220423</v>
      </c>
      <c r="I245" s="48">
        <f t="shared" si="78"/>
        <v>84.975615474794864</v>
      </c>
      <c r="J245" s="48">
        <f t="shared" si="78"/>
        <v>97.310785463071568</v>
      </c>
      <c r="K245" s="48">
        <f t="shared" si="78"/>
        <v>106.90480656506445</v>
      </c>
      <c r="L245" s="48">
        <f t="shared" si="78"/>
        <v>150.7631887456038</v>
      </c>
      <c r="M245" s="48">
        <f t="shared" si="78"/>
        <v>205.58616647127837</v>
      </c>
      <c r="N245" s="48">
        <f t="shared" si="78"/>
        <v>205.76159999999999</v>
      </c>
      <c r="O245" s="48">
        <f t="shared" si="78"/>
        <v>179.54525205158242</v>
      </c>
      <c r="P245" s="48">
        <f t="shared" si="78"/>
        <v>208.32731535756128</v>
      </c>
      <c r="Q245" s="48">
        <f t="shared" si="78"/>
        <v>198.73329425556884</v>
      </c>
      <c r="R245" s="48">
        <f t="shared" si="78"/>
        <v>187.76869871043419</v>
      </c>
      <c r="S245" s="48">
        <f t="shared" si="78"/>
        <v>183.65697538100753</v>
      </c>
      <c r="T245" s="48">
        <f t="shared" si="78"/>
        <v>182.28640093786689</v>
      </c>
      <c r="U245" s="48">
        <f t="shared" si="78"/>
        <v>179.54525205158242</v>
      </c>
      <c r="V245" s="48">
        <f t="shared" si="78"/>
        <v>171.32180539273227</v>
      </c>
      <c r="W245" s="48">
        <f t="shared" si="78"/>
        <v>160.35720984759604</v>
      </c>
      <c r="X245" s="48">
        <f t="shared" si="78"/>
        <v>139.79859320046901</v>
      </c>
      <c r="Y245" s="48">
        <f t="shared" si="78"/>
        <v>128.83399765533403</v>
      </c>
      <c r="Z245" s="48">
        <f t="shared" si="78"/>
        <v>115.12825322391558</v>
      </c>
      <c r="AA245" s="48">
        <f t="shared" si="78"/>
        <v>101.42250879249713</v>
      </c>
      <c r="AB245" s="48">
        <f t="shared" si="78"/>
        <v>105.5342321219227</v>
      </c>
      <c r="AC245" s="43" t="s">
        <v>315</v>
      </c>
      <c r="AD245" s="90"/>
    </row>
    <row r="246" spans="1:30" ht="13.5" thickBot="1">
      <c r="A246" s="712"/>
      <c r="B246" s="718"/>
      <c r="C246" s="44" t="s">
        <v>18</v>
      </c>
      <c r="D246" s="51"/>
      <c r="E246" s="111"/>
      <c r="F246" s="111"/>
      <c r="G246" s="111"/>
      <c r="H246" s="52"/>
      <c r="I246" s="111"/>
      <c r="J246" s="111"/>
      <c r="K246" s="111"/>
      <c r="L246" s="111"/>
      <c r="M246" s="111"/>
      <c r="N246" s="52"/>
      <c r="O246" s="111"/>
      <c r="P246" s="111"/>
      <c r="Q246" s="111"/>
      <c r="R246" s="111"/>
      <c r="S246" s="111"/>
      <c r="T246" s="111"/>
      <c r="U246" s="111"/>
      <c r="V246" s="52"/>
      <c r="W246" s="111"/>
      <c r="X246" s="111"/>
      <c r="Y246" s="52"/>
      <c r="Z246" s="111"/>
      <c r="AA246" s="111"/>
      <c r="AB246" s="111"/>
      <c r="AC246" s="63"/>
      <c r="AD246" s="245"/>
    </row>
    <row r="247" spans="1:30">
      <c r="A247" s="710" t="s">
        <v>76</v>
      </c>
      <c r="B247" s="716" t="s">
        <v>94</v>
      </c>
      <c r="C247" s="39" t="s">
        <v>16</v>
      </c>
      <c r="D247" s="388">
        <v>8.0890973036342295</v>
      </c>
      <c r="E247" s="468">
        <v>14.3317702227433</v>
      </c>
      <c r="F247" s="468">
        <v>9.6717467760844098</v>
      </c>
      <c r="G247" s="468">
        <v>8.0890973036342295</v>
      </c>
      <c r="H247" s="468">
        <v>4.8358733880421996</v>
      </c>
      <c r="I247" s="468">
        <v>6.5064478311840599</v>
      </c>
      <c r="J247" s="468">
        <v>6.7702227432590902</v>
      </c>
      <c r="K247" s="468">
        <v>7.5615474794841697</v>
      </c>
      <c r="L247" s="468">
        <v>9.4958968347010604</v>
      </c>
      <c r="M247" s="468">
        <v>10.1113716295428</v>
      </c>
      <c r="N247" s="468">
        <v>10.199999999999999</v>
      </c>
      <c r="O247" s="468">
        <v>9.23212192262603</v>
      </c>
      <c r="P247" s="468">
        <v>9.9355216881594401</v>
      </c>
      <c r="Q247" s="468">
        <v>9.4958968347010604</v>
      </c>
      <c r="R247" s="468">
        <v>9.9355216881594401</v>
      </c>
      <c r="S247" s="468">
        <v>9.3200468933177003</v>
      </c>
      <c r="T247" s="468">
        <v>9.1441969519343491</v>
      </c>
      <c r="U247" s="468">
        <v>10.0234466588511</v>
      </c>
      <c r="V247" s="468">
        <v>10.3751465416178</v>
      </c>
      <c r="W247" s="468">
        <v>9.8475967174677592</v>
      </c>
      <c r="X247" s="468">
        <v>11.6060961313013</v>
      </c>
      <c r="Y247" s="468">
        <v>12</v>
      </c>
      <c r="Z247" s="468">
        <v>10.638921453692801</v>
      </c>
      <c r="AA247" s="468">
        <v>11.0785463071512</v>
      </c>
      <c r="AB247" s="468">
        <v>8.4407971864009408</v>
      </c>
      <c r="AC247" s="26" t="s">
        <v>9</v>
      </c>
      <c r="AD247" s="462"/>
    </row>
    <row r="248" spans="1:30">
      <c r="A248" s="711"/>
      <c r="B248" s="717"/>
      <c r="C248" s="41" t="s">
        <v>17</v>
      </c>
      <c r="D248" s="48">
        <f>1.732*D247*10*0.9</f>
        <v>126.09284876905036</v>
      </c>
      <c r="E248" s="48">
        <f t="shared" ref="E248:AB248" si="79">1.732*E247*10*0.9</f>
        <v>223.40363423212256</v>
      </c>
      <c r="F248" s="48">
        <f t="shared" si="79"/>
        <v>150.7631887456038</v>
      </c>
      <c r="G248" s="48">
        <f t="shared" si="79"/>
        <v>126.09284876905036</v>
      </c>
      <c r="H248" s="48">
        <f t="shared" si="79"/>
        <v>75.3815943728018</v>
      </c>
      <c r="I248" s="48">
        <f t="shared" si="79"/>
        <v>101.42250879249713</v>
      </c>
      <c r="J248" s="48">
        <f t="shared" si="79"/>
        <v>105.5342321219227</v>
      </c>
      <c r="K248" s="48">
        <f t="shared" si="79"/>
        <v>117.86940211019923</v>
      </c>
      <c r="L248" s="48">
        <f t="shared" si="79"/>
        <v>148.02203985932013</v>
      </c>
      <c r="M248" s="48">
        <f t="shared" si="79"/>
        <v>157.61606096131317</v>
      </c>
      <c r="N248" s="48">
        <f t="shared" si="79"/>
        <v>158.99760000000001</v>
      </c>
      <c r="O248" s="48">
        <f t="shared" si="79"/>
        <v>143.91031652989454</v>
      </c>
      <c r="P248" s="48">
        <f t="shared" si="79"/>
        <v>154.87491207502936</v>
      </c>
      <c r="Q248" s="48">
        <f t="shared" si="79"/>
        <v>148.02203985932013</v>
      </c>
      <c r="R248" s="48">
        <f t="shared" si="79"/>
        <v>154.87491207502936</v>
      </c>
      <c r="S248" s="48">
        <f t="shared" si="79"/>
        <v>145.28089097303632</v>
      </c>
      <c r="T248" s="48">
        <f t="shared" si="79"/>
        <v>142.53974208675263</v>
      </c>
      <c r="U248" s="48">
        <f t="shared" si="79"/>
        <v>156.24548651817096</v>
      </c>
      <c r="V248" s="48">
        <f t="shared" si="79"/>
        <v>161.72778429073827</v>
      </c>
      <c r="W248" s="48">
        <f t="shared" si="79"/>
        <v>153.50433763188741</v>
      </c>
      <c r="X248" s="48">
        <f t="shared" si="79"/>
        <v>180.91582649472466</v>
      </c>
      <c r="Y248" s="48">
        <f t="shared" si="79"/>
        <v>187.05599999999998</v>
      </c>
      <c r="Z248" s="48">
        <f t="shared" si="79"/>
        <v>165.83950762016337</v>
      </c>
      <c r="AA248" s="48">
        <f t="shared" si="79"/>
        <v>172.69237983587288</v>
      </c>
      <c r="AB248" s="48">
        <f t="shared" si="79"/>
        <v>131.57514654161787</v>
      </c>
      <c r="AC248" s="43" t="s">
        <v>315</v>
      </c>
      <c r="AD248" s="90"/>
    </row>
    <row r="249" spans="1:30" ht="13.5" thickBot="1">
      <c r="A249" s="712"/>
      <c r="B249" s="718"/>
      <c r="C249" s="60" t="s">
        <v>18</v>
      </c>
      <c r="D249" s="45"/>
      <c r="E249" s="111"/>
      <c r="F249" s="111"/>
      <c r="G249" s="111"/>
      <c r="H249" s="52"/>
      <c r="I249" s="111"/>
      <c r="J249" s="111"/>
      <c r="K249" s="111"/>
      <c r="L249" s="111"/>
      <c r="M249" s="111"/>
      <c r="N249" s="52"/>
      <c r="O249" s="111"/>
      <c r="P249" s="111"/>
      <c r="Q249" s="111"/>
      <c r="R249" s="111"/>
      <c r="S249" s="111"/>
      <c r="T249" s="111"/>
      <c r="U249" s="111"/>
      <c r="V249" s="52"/>
      <c r="W249" s="111"/>
      <c r="X249" s="111"/>
      <c r="Y249" s="52"/>
      <c r="Z249" s="111"/>
      <c r="AA249" s="111"/>
      <c r="AB249" s="111"/>
      <c r="AC249" s="63"/>
      <c r="AD249" s="245"/>
    </row>
    <row r="250" spans="1:30">
      <c r="A250" s="710" t="s">
        <v>63</v>
      </c>
      <c r="B250" s="716" t="s">
        <v>53</v>
      </c>
      <c r="C250" s="41" t="s">
        <v>16</v>
      </c>
      <c r="D250" s="388">
        <v>72.450175849941402</v>
      </c>
      <c r="E250" s="388">
        <v>73.505275498241502</v>
      </c>
      <c r="F250" s="388">
        <v>63.305978898006998</v>
      </c>
      <c r="G250" s="388">
        <v>58.733880422039903</v>
      </c>
      <c r="H250" s="388">
        <v>54.513481828839403</v>
      </c>
      <c r="I250" s="388">
        <v>55.568581477139503</v>
      </c>
      <c r="J250" s="388">
        <v>60.140679953106698</v>
      </c>
      <c r="K250" s="388">
        <v>71.395076201641302</v>
      </c>
      <c r="L250" s="388">
        <v>90.386869871043402</v>
      </c>
      <c r="M250" s="388">
        <v>99.531066822977706</v>
      </c>
      <c r="N250" s="388">
        <v>100.234466588511</v>
      </c>
      <c r="O250" s="388">
        <v>104.80656506447799</v>
      </c>
      <c r="P250" s="388">
        <v>105.509964830012</v>
      </c>
      <c r="Q250" s="388">
        <v>104.103165298945</v>
      </c>
      <c r="R250" s="388">
        <v>105.158264947245</v>
      </c>
      <c r="S250" s="388">
        <v>100.234466588511</v>
      </c>
      <c r="T250" s="388">
        <v>93.200468933177007</v>
      </c>
      <c r="U250" s="388">
        <v>98.475967174677606</v>
      </c>
      <c r="V250" s="388">
        <v>94.255568581477107</v>
      </c>
      <c r="W250" s="388">
        <v>95.310668229777306</v>
      </c>
      <c r="X250" s="388">
        <v>94.607268464243802</v>
      </c>
      <c r="Y250" s="388">
        <v>91.090269636576807</v>
      </c>
      <c r="Z250" s="388">
        <v>87.924970691676407</v>
      </c>
      <c r="AA250" s="388">
        <v>83.001172332942602</v>
      </c>
      <c r="AB250" s="388">
        <v>77.725674091442002</v>
      </c>
      <c r="AC250" s="26" t="s">
        <v>9</v>
      </c>
      <c r="AD250" s="462"/>
    </row>
    <row r="251" spans="1:30" s="478" customFormat="1">
      <c r="A251" s="711"/>
      <c r="B251" s="717"/>
      <c r="C251" s="41" t="s">
        <v>17</v>
      </c>
      <c r="D251" s="48">
        <f t="shared" ref="D251:AB251" si="80">1.732*D250*10*0.9</f>
        <v>1129.3533411488866</v>
      </c>
      <c r="E251" s="48">
        <f t="shared" si="80"/>
        <v>1145.8002344665886</v>
      </c>
      <c r="F251" s="48">
        <f t="shared" si="80"/>
        <v>986.81359906213311</v>
      </c>
      <c r="G251" s="48">
        <f t="shared" si="80"/>
        <v>915.54372801875809</v>
      </c>
      <c r="H251" s="48">
        <f t="shared" si="80"/>
        <v>849.75615474794859</v>
      </c>
      <c r="I251" s="48">
        <f t="shared" si="80"/>
        <v>866.20304806565059</v>
      </c>
      <c r="J251" s="48">
        <f t="shared" si="80"/>
        <v>937.47291910902709</v>
      </c>
      <c r="K251" s="48">
        <f t="shared" si="80"/>
        <v>1112.9064478311846</v>
      </c>
      <c r="L251" s="48">
        <f t="shared" si="80"/>
        <v>1408.9505275498245</v>
      </c>
      <c r="M251" s="48">
        <f t="shared" si="80"/>
        <v>1551.4902696365766</v>
      </c>
      <c r="N251" s="48">
        <f>1.732*N250*10*0.9</f>
        <v>1562.4548651817095</v>
      </c>
      <c r="O251" s="48">
        <f t="shared" si="80"/>
        <v>1633.724736225083</v>
      </c>
      <c r="P251" s="48">
        <f t="shared" si="80"/>
        <v>1644.689331770227</v>
      </c>
      <c r="Q251" s="48">
        <f t="shared" si="80"/>
        <v>1622.7601406799547</v>
      </c>
      <c r="R251" s="48">
        <f t="shared" si="80"/>
        <v>1639.2070339976551</v>
      </c>
      <c r="S251" s="48">
        <f t="shared" si="80"/>
        <v>1562.4548651817095</v>
      </c>
      <c r="T251" s="48">
        <f t="shared" si="80"/>
        <v>1452.8089097303632</v>
      </c>
      <c r="U251" s="48">
        <f t="shared" si="80"/>
        <v>1535.0433763188746</v>
      </c>
      <c r="V251" s="48">
        <f t="shared" si="80"/>
        <v>1469.2558030480652</v>
      </c>
      <c r="W251" s="48">
        <f t="shared" si="80"/>
        <v>1485.7026963657686</v>
      </c>
      <c r="X251" s="48">
        <f t="shared" si="80"/>
        <v>1474.7381008206326</v>
      </c>
      <c r="Y251" s="48">
        <f t="shared" si="80"/>
        <v>1419.9151230949592</v>
      </c>
      <c r="Z251" s="48">
        <f t="shared" si="80"/>
        <v>1370.574443141852</v>
      </c>
      <c r="AA251" s="48">
        <f t="shared" si="80"/>
        <v>1293.8222743259091</v>
      </c>
      <c r="AB251" s="48">
        <f t="shared" si="80"/>
        <v>1211.587807737398</v>
      </c>
      <c r="AC251" s="43" t="s">
        <v>315</v>
      </c>
      <c r="AD251" s="90"/>
    </row>
    <row r="252" spans="1:30" s="478" customFormat="1">
      <c r="A252" s="711"/>
      <c r="B252" s="717"/>
      <c r="C252" s="54" t="s">
        <v>33</v>
      </c>
      <c r="D252" s="55">
        <f t="shared" ref="D252:AB252" si="81">D251*D253</f>
        <v>395.27366940211027</v>
      </c>
      <c r="E252" s="55">
        <f t="shared" si="81"/>
        <v>401.030082063306</v>
      </c>
      <c r="F252" s="55">
        <f t="shared" si="81"/>
        <v>345.38475967174656</v>
      </c>
      <c r="G252" s="55">
        <f t="shared" si="81"/>
        <v>320.44030480656534</v>
      </c>
      <c r="H252" s="55">
        <f t="shared" si="81"/>
        <v>297.41465416178198</v>
      </c>
      <c r="I252" s="55">
        <f t="shared" si="81"/>
        <v>303.17106682297771</v>
      </c>
      <c r="J252" s="55">
        <f t="shared" si="81"/>
        <v>328.11552168815945</v>
      </c>
      <c r="K252" s="55">
        <f t="shared" si="81"/>
        <v>389.51725674091455</v>
      </c>
      <c r="L252" s="55">
        <f t="shared" si="81"/>
        <v>493.13268464243856</v>
      </c>
      <c r="M252" s="55">
        <f t="shared" si="81"/>
        <v>543.02159437280181</v>
      </c>
      <c r="N252" s="55">
        <f t="shared" si="81"/>
        <v>546.85920281359824</v>
      </c>
      <c r="O252" s="55">
        <f t="shared" si="81"/>
        <v>571.80365767877902</v>
      </c>
      <c r="P252" s="55">
        <f t="shared" si="81"/>
        <v>575.64126611957943</v>
      </c>
      <c r="Q252" s="55">
        <f t="shared" si="81"/>
        <v>567.96604923798407</v>
      </c>
      <c r="R252" s="55">
        <f t="shared" si="81"/>
        <v>573.72246189917928</v>
      </c>
      <c r="S252" s="55">
        <f t="shared" si="81"/>
        <v>546.85920281359824</v>
      </c>
      <c r="T252" s="55">
        <f t="shared" si="81"/>
        <v>508.48311840562707</v>
      </c>
      <c r="U252" s="55">
        <f t="shared" si="81"/>
        <v>537.26518171160603</v>
      </c>
      <c r="V252" s="55">
        <f t="shared" si="81"/>
        <v>514.23953106682279</v>
      </c>
      <c r="W252" s="55">
        <f t="shared" si="81"/>
        <v>519.99594372801903</v>
      </c>
      <c r="X252" s="55">
        <f t="shared" si="81"/>
        <v>516.15833528722135</v>
      </c>
      <c r="Y252" s="55">
        <f t="shared" si="81"/>
        <v>496.97029308323567</v>
      </c>
      <c r="Z252" s="55">
        <f t="shared" si="81"/>
        <v>479.70105509964816</v>
      </c>
      <c r="AA252" s="55">
        <f t="shared" si="81"/>
        <v>452.83779601406815</v>
      </c>
      <c r="AB252" s="55">
        <f t="shared" si="81"/>
        <v>424.05573270808924</v>
      </c>
      <c r="AC252" s="43" t="s">
        <v>315</v>
      </c>
      <c r="AD252" s="90"/>
    </row>
    <row r="253" spans="1:30" ht="13.5" thickBot="1">
      <c r="A253" s="712"/>
      <c r="B253" s="718"/>
      <c r="C253" s="44" t="s">
        <v>18</v>
      </c>
      <c r="D253" s="77">
        <v>0.35</v>
      </c>
      <c r="E253" s="77">
        <v>0.35</v>
      </c>
      <c r="F253" s="77">
        <v>0.35</v>
      </c>
      <c r="G253" s="77">
        <v>0.35</v>
      </c>
      <c r="H253" s="77">
        <v>0.35</v>
      </c>
      <c r="I253" s="77">
        <v>0.35</v>
      </c>
      <c r="J253" s="77">
        <v>0.35</v>
      </c>
      <c r="K253" s="77">
        <v>0.35</v>
      </c>
      <c r="L253" s="77">
        <v>0.35</v>
      </c>
      <c r="M253" s="77">
        <v>0.35</v>
      </c>
      <c r="N253" s="77">
        <v>0.35</v>
      </c>
      <c r="O253" s="77">
        <v>0.35</v>
      </c>
      <c r="P253" s="77">
        <v>0.35</v>
      </c>
      <c r="Q253" s="77">
        <v>0.35</v>
      </c>
      <c r="R253" s="77">
        <v>0.35</v>
      </c>
      <c r="S253" s="77">
        <v>0.35</v>
      </c>
      <c r="T253" s="77">
        <v>0.35</v>
      </c>
      <c r="U253" s="77">
        <v>0.35</v>
      </c>
      <c r="V253" s="77">
        <v>0.35</v>
      </c>
      <c r="W253" s="77">
        <v>0.35</v>
      </c>
      <c r="X253" s="77">
        <v>0.35</v>
      </c>
      <c r="Y253" s="77">
        <v>0.35</v>
      </c>
      <c r="Z253" s="77">
        <v>0.35</v>
      </c>
      <c r="AA253" s="77">
        <v>0.35</v>
      </c>
      <c r="AB253" s="77">
        <v>0.35</v>
      </c>
      <c r="AC253" s="43" t="s">
        <v>140</v>
      </c>
      <c r="AD253" s="90"/>
    </row>
    <row r="254" spans="1:30">
      <c r="A254" s="710" t="s">
        <v>21</v>
      </c>
      <c r="B254" s="716" t="s">
        <v>58</v>
      </c>
      <c r="C254" s="39" t="s">
        <v>16</v>
      </c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63"/>
      <c r="AD254" s="245"/>
    </row>
    <row r="255" spans="1:30">
      <c r="A255" s="711"/>
      <c r="B255" s="717"/>
      <c r="C255" s="41" t="s">
        <v>17</v>
      </c>
      <c r="D255" s="734" t="s">
        <v>50</v>
      </c>
      <c r="E255" s="735"/>
      <c r="F255" s="247"/>
      <c r="G255" s="247"/>
      <c r="H255" s="247"/>
      <c r="I255" s="247"/>
      <c r="J255" s="247"/>
      <c r="K255" s="247"/>
      <c r="L255" s="247"/>
      <c r="M255" s="247"/>
      <c r="N255" s="247"/>
      <c r="O255" s="247"/>
      <c r="P255" s="247"/>
      <c r="Q255" s="247"/>
      <c r="R255" s="247"/>
      <c r="S255" s="247"/>
      <c r="T255" s="247"/>
      <c r="U255" s="247"/>
      <c r="V255" s="247"/>
      <c r="W255" s="247"/>
      <c r="X255" s="247"/>
      <c r="Y255" s="247"/>
      <c r="Z255" s="247"/>
      <c r="AA255" s="247"/>
      <c r="AB255" s="247"/>
      <c r="AC255" s="63"/>
      <c r="AD255" s="245"/>
    </row>
    <row r="256" spans="1:30" ht="13.5" thickBot="1">
      <c r="A256" s="712"/>
      <c r="B256" s="718"/>
      <c r="C256" s="44" t="s">
        <v>18</v>
      </c>
      <c r="D256" s="51"/>
      <c r="E256" s="111"/>
      <c r="F256" s="111"/>
      <c r="G256" s="111"/>
      <c r="H256" s="52"/>
      <c r="I256" s="111"/>
      <c r="J256" s="111"/>
      <c r="K256" s="111"/>
      <c r="L256" s="111"/>
      <c r="M256" s="111"/>
      <c r="N256" s="52"/>
      <c r="O256" s="111"/>
      <c r="P256" s="111"/>
      <c r="Q256" s="111"/>
      <c r="R256" s="111"/>
      <c r="S256" s="111"/>
      <c r="T256" s="111"/>
      <c r="U256" s="111"/>
      <c r="V256" s="52"/>
      <c r="W256" s="111"/>
      <c r="X256" s="111"/>
      <c r="Y256" s="52"/>
      <c r="Z256" s="111"/>
      <c r="AA256" s="111"/>
      <c r="AB256" s="111"/>
      <c r="AC256" s="63"/>
      <c r="AD256" s="245"/>
    </row>
    <row r="257" spans="1:30">
      <c r="A257" s="710" t="s">
        <v>40</v>
      </c>
      <c r="B257" s="716" t="s">
        <v>95</v>
      </c>
      <c r="C257" s="39" t="s">
        <v>16</v>
      </c>
      <c r="D257" s="468">
        <v>55.8030480656506</v>
      </c>
      <c r="E257" s="468">
        <v>48.300117233294301</v>
      </c>
      <c r="F257" s="468">
        <v>45.603751465416202</v>
      </c>
      <c r="G257" s="468">
        <v>42.790152403282498</v>
      </c>
      <c r="H257" s="468">
        <v>40.093786635404498</v>
      </c>
      <c r="I257" s="468">
        <v>40.679953106682298</v>
      </c>
      <c r="J257" s="468">
        <v>44.079718640093802</v>
      </c>
      <c r="K257" s="468">
        <v>52.989449003517002</v>
      </c>
      <c r="L257" s="468">
        <v>64.947245017585004</v>
      </c>
      <c r="M257" s="468">
        <v>69.284876905041003</v>
      </c>
      <c r="N257" s="468">
        <v>74</v>
      </c>
      <c r="O257" s="468">
        <v>74.091441969519295</v>
      </c>
      <c r="P257" s="468">
        <v>73.622508792497101</v>
      </c>
      <c r="Q257" s="468">
        <v>73.622508792497101</v>
      </c>
      <c r="R257" s="468">
        <v>75.146541617819494</v>
      </c>
      <c r="S257" s="468">
        <v>70.808909730363396</v>
      </c>
      <c r="T257" s="468">
        <v>68.112543962485304</v>
      </c>
      <c r="U257" s="468">
        <v>70.691676436107898</v>
      </c>
      <c r="V257" s="468">
        <v>71</v>
      </c>
      <c r="W257" s="468">
        <v>69.519343493552199</v>
      </c>
      <c r="X257" s="468">
        <v>68.933177022274293</v>
      </c>
      <c r="Y257" s="468">
        <v>69.167643610785504</v>
      </c>
      <c r="Z257" s="468">
        <v>68.464243845252099</v>
      </c>
      <c r="AA257" s="468">
        <v>66.705744431418495</v>
      </c>
      <c r="AB257" s="468">
        <v>57.327080890973001</v>
      </c>
      <c r="AC257" s="26" t="s">
        <v>9</v>
      </c>
      <c r="AD257" s="462"/>
    </row>
    <row r="258" spans="1:30">
      <c r="A258" s="711"/>
      <c r="B258" s="717"/>
      <c r="C258" s="41" t="s">
        <v>17</v>
      </c>
      <c r="D258" s="48">
        <f>1.732*D257*10*0.9</f>
        <v>869.85791324736147</v>
      </c>
      <c r="E258" s="48">
        <f t="shared" ref="E258:AB258" si="82">1.732*E257*10*0.9</f>
        <v>752.90222743259164</v>
      </c>
      <c r="F258" s="48">
        <f t="shared" si="82"/>
        <v>710.87127784290783</v>
      </c>
      <c r="G258" s="48">
        <f t="shared" si="82"/>
        <v>667.01289566236767</v>
      </c>
      <c r="H258" s="48">
        <f t="shared" si="82"/>
        <v>624.98194607268533</v>
      </c>
      <c r="I258" s="48">
        <f t="shared" si="82"/>
        <v>634.11910902696366</v>
      </c>
      <c r="J258" s="48">
        <f t="shared" si="82"/>
        <v>687.11465416178225</v>
      </c>
      <c r="K258" s="48">
        <f t="shared" si="82"/>
        <v>825.99953106682301</v>
      </c>
      <c r="L258" s="48">
        <f t="shared" si="82"/>
        <v>1012.397655334115</v>
      </c>
      <c r="M258" s="48">
        <f t="shared" si="82"/>
        <v>1080.0126611957792</v>
      </c>
      <c r="N258" s="48">
        <f t="shared" si="82"/>
        <v>1153.5120000000002</v>
      </c>
      <c r="O258" s="48">
        <f t="shared" si="82"/>
        <v>1154.9373974208668</v>
      </c>
      <c r="P258" s="48">
        <f t="shared" si="82"/>
        <v>1147.6276670574448</v>
      </c>
      <c r="Q258" s="48">
        <f t="shared" si="82"/>
        <v>1147.6276670574448</v>
      </c>
      <c r="R258" s="48">
        <f t="shared" si="82"/>
        <v>1171.3842907385704</v>
      </c>
      <c r="S258" s="48">
        <f t="shared" si="82"/>
        <v>1103.7692848769045</v>
      </c>
      <c r="T258" s="48">
        <f t="shared" si="82"/>
        <v>1061.7383352872209</v>
      </c>
      <c r="U258" s="48">
        <f t="shared" si="82"/>
        <v>1101.9418522860501</v>
      </c>
      <c r="V258" s="48">
        <f t="shared" si="82"/>
        <v>1106.748</v>
      </c>
      <c r="W258" s="48">
        <f t="shared" si="82"/>
        <v>1083.6675263774916</v>
      </c>
      <c r="X258" s="48">
        <f t="shared" si="82"/>
        <v>1074.5303634232118</v>
      </c>
      <c r="Y258" s="48">
        <f t="shared" si="82"/>
        <v>1078.1852286049245</v>
      </c>
      <c r="Z258" s="48">
        <f t="shared" si="82"/>
        <v>1067.2206330597896</v>
      </c>
      <c r="AA258" s="48">
        <f t="shared" si="82"/>
        <v>1039.8091441969516</v>
      </c>
      <c r="AB258" s="48">
        <f t="shared" si="82"/>
        <v>893.61453692848715</v>
      </c>
      <c r="AC258" s="43" t="s">
        <v>315</v>
      </c>
      <c r="AD258" s="90"/>
    </row>
    <row r="259" spans="1:30" ht="13.5" thickBot="1">
      <c r="A259" s="712"/>
      <c r="B259" s="718"/>
      <c r="C259" s="44" t="s">
        <v>18</v>
      </c>
      <c r="D259" s="100"/>
      <c r="E259" s="116"/>
      <c r="F259" s="116"/>
      <c r="G259" s="116"/>
      <c r="H259" s="101"/>
      <c r="I259" s="116"/>
      <c r="J259" s="116"/>
      <c r="K259" s="116"/>
      <c r="L259" s="116"/>
      <c r="M259" s="116"/>
      <c r="N259" s="101"/>
      <c r="O259" s="116"/>
      <c r="P259" s="116"/>
      <c r="Q259" s="116"/>
      <c r="R259" s="116"/>
      <c r="S259" s="116"/>
      <c r="T259" s="116"/>
      <c r="U259" s="116"/>
      <c r="V259" s="101"/>
      <c r="W259" s="116"/>
      <c r="X259" s="116"/>
      <c r="Y259" s="101"/>
      <c r="Z259" s="116"/>
      <c r="AA259" s="116"/>
      <c r="AB259" s="116"/>
      <c r="AC259" s="63"/>
      <c r="AD259" s="245"/>
    </row>
    <row r="260" spans="1:30" ht="12.75" customHeight="1">
      <c r="A260" s="706" t="s">
        <v>51</v>
      </c>
      <c r="B260" s="719"/>
      <c r="C260" s="39" t="s">
        <v>16</v>
      </c>
      <c r="D260" s="65">
        <f>D228+D250</f>
        <v>200.82063305978892</v>
      </c>
      <c r="E260" s="65">
        <f t="shared" ref="E260:AB262" si="83">E228+E250</f>
        <v>184.9941383352872</v>
      </c>
      <c r="F260" s="65">
        <f t="shared" si="83"/>
        <v>161.54747948417349</v>
      </c>
      <c r="G260" s="65">
        <f t="shared" si="83"/>
        <v>149.35521688159429</v>
      </c>
      <c r="H260" s="65">
        <f t="shared" si="83"/>
        <v>141.73505275498235</v>
      </c>
      <c r="I260" s="65">
        <f t="shared" si="83"/>
        <v>146.4243845252052</v>
      </c>
      <c r="J260" s="65">
        <f t="shared" si="83"/>
        <v>162.36811254396258</v>
      </c>
      <c r="K260" s="65">
        <f>K228+K25</f>
        <v>195.21313012895675</v>
      </c>
      <c r="L260" s="65">
        <f>L228+L250</f>
        <v>245.369284876905</v>
      </c>
      <c r="M260" s="65">
        <f t="shared" si="83"/>
        <v>275.47596717467763</v>
      </c>
      <c r="N260" s="65">
        <f t="shared" si="83"/>
        <v>300.47245017584976</v>
      </c>
      <c r="O260" s="65">
        <f t="shared" si="83"/>
        <v>301.1781946072681</v>
      </c>
      <c r="P260" s="65">
        <f t="shared" si="83"/>
        <v>296.60023446658869</v>
      </c>
      <c r="Q260" s="65">
        <f t="shared" si="83"/>
        <v>296.24853458382199</v>
      </c>
      <c r="R260" s="65">
        <f t="shared" si="83"/>
        <v>297.18640093786638</v>
      </c>
      <c r="S260" s="65">
        <f t="shared" si="83"/>
        <v>283.118405627198</v>
      </c>
      <c r="T260" s="65">
        <f t="shared" si="83"/>
        <v>274.79484173505273</v>
      </c>
      <c r="U260" s="65">
        <f t="shared" si="83"/>
        <v>279.48417350527552</v>
      </c>
      <c r="V260" s="65">
        <f t="shared" si="83"/>
        <v>275.49824150058612</v>
      </c>
      <c r="W260" s="65">
        <f t="shared" si="83"/>
        <v>274.91207502930831</v>
      </c>
      <c r="X260" s="65">
        <f t="shared" si="83"/>
        <v>276.67057444314167</v>
      </c>
      <c r="Y260" s="65">
        <f t="shared" si="83"/>
        <v>269.51934349355224</v>
      </c>
      <c r="Z260" s="65">
        <f t="shared" si="83"/>
        <v>258.03048065650631</v>
      </c>
      <c r="AA260" s="65">
        <f t="shared" si="83"/>
        <v>236.45955451348181</v>
      </c>
      <c r="AB260" s="65">
        <f t="shared" si="83"/>
        <v>204.1031652989449</v>
      </c>
      <c r="AC260" s="66"/>
      <c r="AD260" s="263"/>
    </row>
    <row r="261" spans="1:30">
      <c r="A261" s="732"/>
      <c r="B261" s="733"/>
      <c r="C261" s="67" t="s">
        <v>17</v>
      </c>
      <c r="D261" s="68">
        <f>D229+D251</f>
        <v>2801.4541617819455</v>
      </c>
      <c r="E261" s="68">
        <f t="shared" si="83"/>
        <v>2883.6886283704571</v>
      </c>
      <c r="F261" s="68">
        <f t="shared" si="83"/>
        <v>2518.2021101992964</v>
      </c>
      <c r="G261" s="68">
        <f t="shared" si="83"/>
        <v>2328.1491207502922</v>
      </c>
      <c r="H261" s="68">
        <f t="shared" si="83"/>
        <v>2209.3660023446646</v>
      </c>
      <c r="I261" s="68">
        <f t="shared" si="83"/>
        <v>2282.4633059788989</v>
      </c>
      <c r="J261" s="68">
        <f t="shared" si="83"/>
        <v>2530.9941383352889</v>
      </c>
      <c r="K261" s="68">
        <f t="shared" si="83"/>
        <v>3130.3920281359924</v>
      </c>
      <c r="L261" s="68">
        <f>L229+L251</f>
        <v>3824.816412661195</v>
      </c>
      <c r="M261" s="68">
        <f t="shared" si="83"/>
        <v>4294.1193763188749</v>
      </c>
      <c r="N261" s="68">
        <f t="shared" si="83"/>
        <v>4683.7645533411469</v>
      </c>
      <c r="O261" s="68">
        <f t="shared" si="83"/>
        <v>4694.7656975380951</v>
      </c>
      <c r="P261" s="68">
        <f t="shared" si="83"/>
        <v>4623.4044548651846</v>
      </c>
      <c r="Q261" s="68">
        <f t="shared" si="83"/>
        <v>4617.9221570926175</v>
      </c>
      <c r="R261" s="68">
        <f t="shared" si="83"/>
        <v>4632.5416178194619</v>
      </c>
      <c r="S261" s="68">
        <f t="shared" si="83"/>
        <v>4413.2497069167621</v>
      </c>
      <c r="T261" s="68">
        <f t="shared" si="83"/>
        <v>4283.5019929660011</v>
      </c>
      <c r="U261" s="68">
        <f t="shared" si="83"/>
        <v>4356.599296600235</v>
      </c>
      <c r="V261" s="68">
        <f t="shared" si="83"/>
        <v>4294.4665885111363</v>
      </c>
      <c r="W261" s="68">
        <f t="shared" si="83"/>
        <v>4285.329425556858</v>
      </c>
      <c r="X261" s="68">
        <f t="shared" si="83"/>
        <v>4312.7409144196936</v>
      </c>
      <c r="Y261" s="68">
        <f t="shared" si="83"/>
        <v>4201.2675263774918</v>
      </c>
      <c r="Z261" s="68">
        <f t="shared" si="83"/>
        <v>4022.1791324736209</v>
      </c>
      <c r="AA261" s="68">
        <f t="shared" si="83"/>
        <v>3685.9315357561536</v>
      </c>
      <c r="AB261" s="103">
        <f t="shared" si="83"/>
        <v>3181.5601406799533</v>
      </c>
      <c r="AC261" s="66"/>
      <c r="AD261" s="263"/>
    </row>
    <row r="262" spans="1:30" ht="13.5" thickBot="1">
      <c r="A262" s="708"/>
      <c r="B262" s="720"/>
      <c r="C262" s="69" t="s">
        <v>33</v>
      </c>
      <c r="D262" s="87">
        <f>D230+D252</f>
        <v>947.06694021101976</v>
      </c>
      <c r="E262" s="87">
        <f t="shared" si="83"/>
        <v>974.53325205158262</v>
      </c>
      <c r="F262" s="87">
        <f t="shared" si="83"/>
        <v>850.74296834701045</v>
      </c>
      <c r="G262" s="87">
        <f t="shared" si="83"/>
        <v>786.60008440797174</v>
      </c>
      <c r="H262" s="87">
        <f t="shared" si="83"/>
        <v>746.08590386869832</v>
      </c>
      <c r="I262" s="87">
        <f t="shared" si="83"/>
        <v>770.53695193434964</v>
      </c>
      <c r="J262" s="87">
        <f t="shared" si="83"/>
        <v>853.97752403282584</v>
      </c>
      <c r="K262" s="87">
        <f t="shared" si="83"/>
        <v>1055.2874982415012</v>
      </c>
      <c r="L262" s="87">
        <f t="shared" si="83"/>
        <v>1290.368426729191</v>
      </c>
      <c r="M262" s="87">
        <f t="shared" si="83"/>
        <v>1448.0891995779602</v>
      </c>
      <c r="N262" s="87">
        <f t="shared" si="83"/>
        <v>1576.8913999062124</v>
      </c>
      <c r="O262" s="87">
        <f t="shared" si="83"/>
        <v>1581.947174912073</v>
      </c>
      <c r="P262" s="87">
        <f t="shared" si="83"/>
        <v>1558.6172567409153</v>
      </c>
      <c r="Q262" s="87">
        <f t="shared" si="83"/>
        <v>1556.3695146541627</v>
      </c>
      <c r="R262" s="87">
        <f t="shared" si="83"/>
        <v>1561.5228745603754</v>
      </c>
      <c r="S262" s="87">
        <f t="shared" si="83"/>
        <v>1487.6215005861657</v>
      </c>
      <c r="T262" s="87">
        <f t="shared" si="83"/>
        <v>1442.6118358733877</v>
      </c>
      <c r="U262" s="87">
        <f t="shared" si="83"/>
        <v>1468.3786354044551</v>
      </c>
      <c r="V262" s="87">
        <f t="shared" si="83"/>
        <v>1446.5590902696363</v>
      </c>
      <c r="W262" s="87">
        <f t="shared" si="83"/>
        <v>1443.8727643610787</v>
      </c>
      <c r="X262" s="87">
        <f t="shared" si="83"/>
        <v>1452.6992637749113</v>
      </c>
      <c r="Y262" s="87">
        <f t="shared" si="83"/>
        <v>1414.8165861664716</v>
      </c>
      <c r="Z262" s="87">
        <f t="shared" si="83"/>
        <v>1354.730602579132</v>
      </c>
      <c r="AA262" s="87">
        <f t="shared" si="83"/>
        <v>1242.2338522860489</v>
      </c>
      <c r="AB262" s="88">
        <f t="shared" si="83"/>
        <v>1074.1466025791326</v>
      </c>
      <c r="AC262" s="66"/>
      <c r="AD262" s="263"/>
    </row>
    <row r="263" spans="1:30">
      <c r="A263" s="117"/>
      <c r="B263" s="387"/>
      <c r="C263" s="118"/>
      <c r="D263" s="119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66"/>
      <c r="AD263" s="263"/>
    </row>
    <row r="264" spans="1:30" ht="13.5" thickBot="1">
      <c r="AC264" s="7"/>
      <c r="AD264" s="10"/>
    </row>
    <row r="265" spans="1:30" ht="34.5" thickBot="1">
      <c r="A265" s="320" t="s">
        <v>3</v>
      </c>
      <c r="B265" s="16" t="s">
        <v>4</v>
      </c>
      <c r="C265" s="17" t="s">
        <v>5</v>
      </c>
      <c r="D265" s="18"/>
      <c r="E265" s="736" t="s">
        <v>6</v>
      </c>
      <c r="F265" s="737"/>
      <c r="G265" s="737"/>
      <c r="H265" s="737"/>
      <c r="I265" s="737"/>
      <c r="J265" s="737"/>
      <c r="K265" s="737"/>
      <c r="L265" s="737"/>
      <c r="M265" s="737"/>
      <c r="N265" s="737"/>
      <c r="O265" s="737"/>
      <c r="P265" s="737"/>
      <c r="Q265" s="737"/>
      <c r="R265" s="737"/>
      <c r="S265" s="737"/>
      <c r="T265" s="737"/>
      <c r="U265" s="737"/>
      <c r="V265" s="737"/>
      <c r="W265" s="737"/>
      <c r="X265" s="737"/>
      <c r="Y265" s="737"/>
      <c r="Z265" s="737"/>
      <c r="AA265" s="737"/>
      <c r="AB265" s="738"/>
      <c r="AC265" s="19" t="s">
        <v>7</v>
      </c>
      <c r="AD265" s="543"/>
    </row>
    <row r="266" spans="1:30" ht="13.5" thickBot="1">
      <c r="A266" s="20" t="s">
        <v>96</v>
      </c>
      <c r="B266" s="21"/>
      <c r="C266" s="22"/>
      <c r="D266" s="23">
        <v>0</v>
      </c>
      <c r="E266" s="23">
        <v>1</v>
      </c>
      <c r="F266" s="23">
        <v>2</v>
      </c>
      <c r="G266" s="23">
        <v>3</v>
      </c>
      <c r="H266" s="24">
        <v>4</v>
      </c>
      <c r="I266" s="23">
        <v>5</v>
      </c>
      <c r="J266" s="23">
        <v>6</v>
      </c>
      <c r="K266" s="23">
        <v>7</v>
      </c>
      <c r="L266" s="23">
        <v>8</v>
      </c>
      <c r="M266" s="23">
        <v>9</v>
      </c>
      <c r="N266" s="24">
        <v>10</v>
      </c>
      <c r="O266" s="23">
        <v>11</v>
      </c>
      <c r="P266" s="23">
        <v>12</v>
      </c>
      <c r="Q266" s="23">
        <v>13</v>
      </c>
      <c r="R266" s="23">
        <v>14</v>
      </c>
      <c r="S266" s="23">
        <v>15</v>
      </c>
      <c r="T266" s="23">
        <v>16</v>
      </c>
      <c r="U266" s="23">
        <v>17</v>
      </c>
      <c r="V266" s="24">
        <v>18</v>
      </c>
      <c r="W266" s="23">
        <v>19</v>
      </c>
      <c r="X266" s="23">
        <v>20</v>
      </c>
      <c r="Y266" s="24">
        <v>21</v>
      </c>
      <c r="Z266" s="23">
        <v>22</v>
      </c>
      <c r="AA266" s="23">
        <v>23</v>
      </c>
      <c r="AB266" s="25">
        <v>24</v>
      </c>
      <c r="AC266" s="26" t="s">
        <v>97</v>
      </c>
      <c r="AD266" s="462"/>
    </row>
    <row r="267" spans="1:30">
      <c r="A267" s="27" t="s">
        <v>10</v>
      </c>
      <c r="B267" s="28"/>
      <c r="C267" s="29" t="s">
        <v>11</v>
      </c>
      <c r="D267" s="121">
        <v>10.54</v>
      </c>
      <c r="E267" s="122">
        <v>10.43</v>
      </c>
      <c r="F267" s="122">
        <v>10.48</v>
      </c>
      <c r="G267" s="122">
        <v>10.48</v>
      </c>
      <c r="H267" s="123">
        <v>10.49</v>
      </c>
      <c r="I267" s="122">
        <v>10.48</v>
      </c>
      <c r="J267" s="122">
        <v>10.42</v>
      </c>
      <c r="K267" s="122">
        <v>10.48</v>
      </c>
      <c r="L267" s="122">
        <v>10.59</v>
      </c>
      <c r="M267" s="122">
        <v>10.5</v>
      </c>
      <c r="N267" s="123">
        <v>10.48</v>
      </c>
      <c r="O267" s="122">
        <v>10.41</v>
      </c>
      <c r="P267" s="122">
        <v>10.45</v>
      </c>
      <c r="Q267" s="122">
        <v>10.48</v>
      </c>
      <c r="R267" s="122">
        <v>10.46</v>
      </c>
      <c r="S267" s="122">
        <v>10.47</v>
      </c>
      <c r="T267" s="122">
        <v>10.41</v>
      </c>
      <c r="U267" s="122">
        <v>10.54</v>
      </c>
      <c r="V267" s="123">
        <v>10.46</v>
      </c>
      <c r="W267" s="122">
        <v>10.42</v>
      </c>
      <c r="X267" s="122">
        <v>10.56</v>
      </c>
      <c r="Y267" s="123">
        <v>10.56</v>
      </c>
      <c r="Z267" s="122">
        <v>10.44</v>
      </c>
      <c r="AA267" s="122">
        <v>10.41</v>
      </c>
      <c r="AB267" s="124">
        <v>10.46</v>
      </c>
      <c r="AC267" s="26"/>
      <c r="AD267" s="462"/>
    </row>
    <row r="268" spans="1:30" ht="13.5" thickBot="1">
      <c r="A268" s="33" t="s">
        <v>13</v>
      </c>
      <c r="B268" s="34"/>
      <c r="C268" s="35" t="s">
        <v>11</v>
      </c>
      <c r="D268" s="121">
        <v>10.54</v>
      </c>
      <c r="E268" s="122">
        <v>10.43</v>
      </c>
      <c r="F268" s="122">
        <v>10.48</v>
      </c>
      <c r="G268" s="122">
        <v>10.48</v>
      </c>
      <c r="H268" s="123">
        <v>10.49</v>
      </c>
      <c r="I268" s="122">
        <v>10.48</v>
      </c>
      <c r="J268" s="122">
        <v>10.42</v>
      </c>
      <c r="K268" s="122">
        <v>10.48</v>
      </c>
      <c r="L268" s="122">
        <v>10.59</v>
      </c>
      <c r="M268" s="122">
        <v>10.5</v>
      </c>
      <c r="N268" s="123">
        <v>10.48</v>
      </c>
      <c r="O268" s="122">
        <v>10.41</v>
      </c>
      <c r="P268" s="122">
        <v>10.45</v>
      </c>
      <c r="Q268" s="122">
        <v>10.48</v>
      </c>
      <c r="R268" s="122">
        <v>10.46</v>
      </c>
      <c r="S268" s="122">
        <v>10.47</v>
      </c>
      <c r="T268" s="122">
        <v>10.41</v>
      </c>
      <c r="U268" s="122">
        <v>10.54</v>
      </c>
      <c r="V268" s="123">
        <v>10.46</v>
      </c>
      <c r="W268" s="122">
        <v>10.42</v>
      </c>
      <c r="X268" s="122">
        <v>10.56</v>
      </c>
      <c r="Y268" s="123">
        <v>10.56</v>
      </c>
      <c r="Z268" s="122">
        <v>10.44</v>
      </c>
      <c r="AA268" s="122">
        <v>10.41</v>
      </c>
      <c r="AB268" s="125">
        <v>10.46</v>
      </c>
      <c r="AC268" s="26"/>
      <c r="AD268" s="462"/>
    </row>
    <row r="269" spans="1:30">
      <c r="A269" s="710" t="s">
        <v>19</v>
      </c>
      <c r="B269" s="716" t="s">
        <v>424</v>
      </c>
      <c r="C269" s="39" t="s">
        <v>16</v>
      </c>
      <c r="D269" s="126">
        <v>1.6</v>
      </c>
      <c r="E269" s="126">
        <v>1.6800000000000002</v>
      </c>
      <c r="F269" s="126">
        <v>1.8399999999999999</v>
      </c>
      <c r="G269" s="126">
        <v>1.6</v>
      </c>
      <c r="H269" s="126">
        <v>1.52</v>
      </c>
      <c r="I269" s="126">
        <v>1.52</v>
      </c>
      <c r="J269" s="126">
        <v>1.6</v>
      </c>
      <c r="K269" s="126">
        <v>1.6800000000000002</v>
      </c>
      <c r="L269" s="126">
        <v>1.8399999999999999</v>
      </c>
      <c r="M269" s="126">
        <v>4.4800000000000004</v>
      </c>
      <c r="N269" s="126">
        <v>5.6000000000000005</v>
      </c>
      <c r="O269" s="126">
        <v>8</v>
      </c>
      <c r="P269" s="126">
        <v>8.4</v>
      </c>
      <c r="Q269" s="126">
        <v>7</v>
      </c>
      <c r="R269" s="126">
        <v>5.28</v>
      </c>
      <c r="S269" s="126">
        <v>5.04</v>
      </c>
      <c r="T269" s="126">
        <v>7.84</v>
      </c>
      <c r="U269" s="126">
        <v>6.08</v>
      </c>
      <c r="V269" s="126">
        <v>5.68</v>
      </c>
      <c r="W269" s="126">
        <v>5.04</v>
      </c>
      <c r="X269" s="126">
        <v>3.92</v>
      </c>
      <c r="Y269" s="126">
        <v>3.6799999999999997</v>
      </c>
      <c r="Z269" s="126">
        <v>2.2400000000000002</v>
      </c>
      <c r="AA269" s="126">
        <v>2.4</v>
      </c>
      <c r="AB269" s="126">
        <v>1.92</v>
      </c>
      <c r="AC269" s="26" t="s">
        <v>97</v>
      </c>
      <c r="AD269" s="462"/>
    </row>
    <row r="270" spans="1:30">
      <c r="A270" s="711"/>
      <c r="B270" s="717"/>
      <c r="C270" s="41" t="s">
        <v>17</v>
      </c>
      <c r="D270" s="48">
        <f>1.732*D269*10</f>
        <v>27.712000000000003</v>
      </c>
      <c r="E270" s="48">
        <f t="shared" ref="E270:AB270" si="84">1.732*E269*10</f>
        <v>29.097600000000003</v>
      </c>
      <c r="F270" s="48">
        <f t="shared" si="84"/>
        <v>31.8688</v>
      </c>
      <c r="G270" s="48">
        <f t="shared" si="84"/>
        <v>27.712000000000003</v>
      </c>
      <c r="H270" s="48">
        <f t="shared" si="84"/>
        <v>26.3264</v>
      </c>
      <c r="I270" s="48">
        <f t="shared" si="84"/>
        <v>26.3264</v>
      </c>
      <c r="J270" s="48">
        <f t="shared" si="84"/>
        <v>27.712000000000003</v>
      </c>
      <c r="K270" s="48">
        <f t="shared" si="84"/>
        <v>29.097600000000003</v>
      </c>
      <c r="L270" s="48">
        <f t="shared" si="84"/>
        <v>31.8688</v>
      </c>
      <c r="M270" s="48">
        <f t="shared" si="84"/>
        <v>77.593600000000009</v>
      </c>
      <c r="N270" s="48">
        <f t="shared" si="84"/>
        <v>96.992000000000019</v>
      </c>
      <c r="O270" s="48">
        <f t="shared" si="84"/>
        <v>138.56</v>
      </c>
      <c r="P270" s="48">
        <f t="shared" si="84"/>
        <v>145.488</v>
      </c>
      <c r="Q270" s="48">
        <f t="shared" si="84"/>
        <v>121.24000000000001</v>
      </c>
      <c r="R270" s="48">
        <f t="shared" si="84"/>
        <v>91.449600000000004</v>
      </c>
      <c r="S270" s="48">
        <f t="shared" si="84"/>
        <v>87.2928</v>
      </c>
      <c r="T270" s="48">
        <f t="shared" si="84"/>
        <v>135.78880000000001</v>
      </c>
      <c r="U270" s="48">
        <f t="shared" si="84"/>
        <v>105.3056</v>
      </c>
      <c r="V270" s="48">
        <f t="shared" si="84"/>
        <v>98.377600000000001</v>
      </c>
      <c r="W270" s="48">
        <f t="shared" si="84"/>
        <v>87.2928</v>
      </c>
      <c r="X270" s="48">
        <f t="shared" si="84"/>
        <v>67.894400000000005</v>
      </c>
      <c r="Y270" s="48">
        <f t="shared" si="84"/>
        <v>63.7376</v>
      </c>
      <c r="Z270" s="48">
        <f t="shared" si="84"/>
        <v>38.796800000000005</v>
      </c>
      <c r="AA270" s="48">
        <f t="shared" si="84"/>
        <v>41.567999999999998</v>
      </c>
      <c r="AB270" s="48">
        <f t="shared" si="84"/>
        <v>33.254399999999997</v>
      </c>
      <c r="AC270" s="43" t="s">
        <v>315</v>
      </c>
      <c r="AD270" s="90"/>
    </row>
    <row r="271" spans="1:30" ht="13.5" thickBot="1">
      <c r="A271" s="712"/>
      <c r="B271" s="718"/>
      <c r="C271" s="44" t="s">
        <v>18</v>
      </c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7"/>
      <c r="AC271" s="63"/>
      <c r="AD271" s="245"/>
    </row>
    <row r="272" spans="1:30">
      <c r="A272" s="710" t="s">
        <v>55</v>
      </c>
      <c r="B272" s="716" t="s">
        <v>98</v>
      </c>
      <c r="C272" s="39" t="s">
        <v>16</v>
      </c>
      <c r="D272" s="59">
        <v>2.7600000000000002</v>
      </c>
      <c r="E272" s="59">
        <v>2.84</v>
      </c>
      <c r="F272" s="59">
        <v>2.96</v>
      </c>
      <c r="G272" s="59">
        <v>2.64</v>
      </c>
      <c r="H272" s="59">
        <v>2.36</v>
      </c>
      <c r="I272" s="59">
        <v>2.2000000000000002</v>
      </c>
      <c r="J272" s="59">
        <v>2.4</v>
      </c>
      <c r="K272" s="59">
        <v>2.96</v>
      </c>
      <c r="L272" s="59">
        <v>2.92</v>
      </c>
      <c r="M272" s="59">
        <v>4</v>
      </c>
      <c r="N272" s="59">
        <v>4.4000000000000004</v>
      </c>
      <c r="O272" s="59">
        <v>5.08</v>
      </c>
      <c r="P272" s="59">
        <v>5.48</v>
      </c>
      <c r="Q272" s="59">
        <v>5.6000000000000005</v>
      </c>
      <c r="R272" s="59">
        <v>4.72</v>
      </c>
      <c r="S272" s="59">
        <v>4.4400000000000004</v>
      </c>
      <c r="T272" s="59">
        <v>4.84</v>
      </c>
      <c r="U272" s="59">
        <v>4.72</v>
      </c>
      <c r="V272" s="59">
        <v>4.8</v>
      </c>
      <c r="W272" s="59">
        <v>5</v>
      </c>
      <c r="X272" s="59">
        <v>5.44</v>
      </c>
      <c r="Y272" s="59">
        <v>5.24</v>
      </c>
      <c r="Z272" s="59">
        <v>5.5200000000000005</v>
      </c>
      <c r="AA272" s="59">
        <v>4</v>
      </c>
      <c r="AB272" s="59">
        <v>3</v>
      </c>
      <c r="AC272" s="26" t="s">
        <v>97</v>
      </c>
      <c r="AD272" s="462"/>
    </row>
    <row r="273" spans="1:30">
      <c r="A273" s="711"/>
      <c r="B273" s="717"/>
      <c r="C273" s="41" t="s">
        <v>17</v>
      </c>
      <c r="D273" s="48">
        <f>1.732*D272*10</f>
        <v>47.803200000000004</v>
      </c>
      <c r="E273" s="48">
        <f t="shared" ref="E273:AB273" si="85">1.732*E272*10</f>
        <v>49.188800000000001</v>
      </c>
      <c r="F273" s="48">
        <f t="shared" si="85"/>
        <v>51.267199999999995</v>
      </c>
      <c r="G273" s="48">
        <f t="shared" si="85"/>
        <v>45.724800000000002</v>
      </c>
      <c r="H273" s="48">
        <f t="shared" si="85"/>
        <v>40.875199999999992</v>
      </c>
      <c r="I273" s="48">
        <f t="shared" si="85"/>
        <v>38.104000000000006</v>
      </c>
      <c r="J273" s="48">
        <f t="shared" si="85"/>
        <v>41.567999999999998</v>
      </c>
      <c r="K273" s="48">
        <f t="shared" si="85"/>
        <v>51.267199999999995</v>
      </c>
      <c r="L273" s="48">
        <f t="shared" si="85"/>
        <v>50.574399999999997</v>
      </c>
      <c r="M273" s="48">
        <f t="shared" si="85"/>
        <v>69.28</v>
      </c>
      <c r="N273" s="48">
        <f t="shared" si="85"/>
        <v>76.208000000000013</v>
      </c>
      <c r="O273" s="48">
        <f t="shared" si="85"/>
        <v>87.985600000000005</v>
      </c>
      <c r="P273" s="48">
        <f t="shared" si="85"/>
        <v>94.913600000000002</v>
      </c>
      <c r="Q273" s="48">
        <f t="shared" si="85"/>
        <v>96.992000000000019</v>
      </c>
      <c r="R273" s="48">
        <f t="shared" si="85"/>
        <v>81.750399999999985</v>
      </c>
      <c r="S273" s="48">
        <f t="shared" si="85"/>
        <v>76.900800000000004</v>
      </c>
      <c r="T273" s="48">
        <f t="shared" si="85"/>
        <v>83.828800000000001</v>
      </c>
      <c r="U273" s="48">
        <f t="shared" si="85"/>
        <v>81.750399999999985</v>
      </c>
      <c r="V273" s="48">
        <f t="shared" si="85"/>
        <v>83.135999999999996</v>
      </c>
      <c r="W273" s="48">
        <f t="shared" si="85"/>
        <v>86.6</v>
      </c>
      <c r="X273" s="48">
        <f t="shared" si="85"/>
        <v>94.220800000000011</v>
      </c>
      <c r="Y273" s="48">
        <f t="shared" si="85"/>
        <v>90.756799999999998</v>
      </c>
      <c r="Z273" s="48">
        <f t="shared" si="85"/>
        <v>95.606400000000008</v>
      </c>
      <c r="AA273" s="48">
        <f t="shared" si="85"/>
        <v>69.28</v>
      </c>
      <c r="AB273" s="48">
        <f t="shared" si="85"/>
        <v>51.959999999999994</v>
      </c>
      <c r="AC273" s="43" t="s">
        <v>315</v>
      </c>
      <c r="AD273" s="90"/>
    </row>
    <row r="274" spans="1:30" ht="13.5" thickBot="1">
      <c r="A274" s="712"/>
      <c r="B274" s="718"/>
      <c r="C274" s="44" t="s">
        <v>18</v>
      </c>
      <c r="D274" s="51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63"/>
      <c r="AD274" s="245"/>
    </row>
    <row r="275" spans="1:30">
      <c r="A275" s="710" t="s">
        <v>23</v>
      </c>
      <c r="B275" s="716" t="s">
        <v>99</v>
      </c>
      <c r="C275" s="39" t="s">
        <v>16</v>
      </c>
      <c r="D275" s="129">
        <v>0.08</v>
      </c>
      <c r="E275" s="129">
        <v>0.08</v>
      </c>
      <c r="F275" s="129">
        <v>0.08</v>
      </c>
      <c r="G275" s="129">
        <v>0.08</v>
      </c>
      <c r="H275" s="129">
        <v>0.08</v>
      </c>
      <c r="I275" s="129">
        <v>0.08</v>
      </c>
      <c r="J275" s="129">
        <v>0.08</v>
      </c>
      <c r="K275" s="129">
        <v>0.08</v>
      </c>
      <c r="L275" s="129">
        <v>0.08</v>
      </c>
      <c r="M275" s="129">
        <v>0.08</v>
      </c>
      <c r="N275" s="129">
        <v>0.08</v>
      </c>
      <c r="O275" s="129">
        <v>0.08</v>
      </c>
      <c r="P275" s="129">
        <v>0.08</v>
      </c>
      <c r="Q275" s="129">
        <v>0.08</v>
      </c>
      <c r="R275" s="129">
        <v>0.08</v>
      </c>
      <c r="S275" s="129">
        <v>0.08</v>
      </c>
      <c r="T275" s="129">
        <v>0.08</v>
      </c>
      <c r="U275" s="129">
        <v>0.08</v>
      </c>
      <c r="V275" s="129">
        <v>0.08</v>
      </c>
      <c r="W275" s="129">
        <v>0.08</v>
      </c>
      <c r="X275" s="129">
        <v>0.08</v>
      </c>
      <c r="Y275" s="129">
        <v>0.08</v>
      </c>
      <c r="Z275" s="129">
        <v>0.08</v>
      </c>
      <c r="AA275" s="129">
        <v>0.08</v>
      </c>
      <c r="AB275" s="129">
        <v>0.08</v>
      </c>
      <c r="AC275" s="26" t="s">
        <v>97</v>
      </c>
      <c r="AD275" s="462"/>
    </row>
    <row r="276" spans="1:30">
      <c r="A276" s="711"/>
      <c r="B276" s="717"/>
      <c r="C276" s="41" t="s">
        <v>17</v>
      </c>
      <c r="D276" s="692">
        <f>1.732*D275*10</f>
        <v>1.3855999999999999</v>
      </c>
      <c r="E276" s="692">
        <f t="shared" ref="E276:AB276" si="86">1.732*E275*10</f>
        <v>1.3855999999999999</v>
      </c>
      <c r="F276" s="692">
        <f t="shared" si="86"/>
        <v>1.3855999999999999</v>
      </c>
      <c r="G276" s="692">
        <f t="shared" si="86"/>
        <v>1.3855999999999999</v>
      </c>
      <c r="H276" s="692">
        <f t="shared" si="86"/>
        <v>1.3855999999999999</v>
      </c>
      <c r="I276" s="692">
        <f t="shared" si="86"/>
        <v>1.3855999999999999</v>
      </c>
      <c r="J276" s="692">
        <f t="shared" si="86"/>
        <v>1.3855999999999999</v>
      </c>
      <c r="K276" s="692">
        <f t="shared" si="86"/>
        <v>1.3855999999999999</v>
      </c>
      <c r="L276" s="692">
        <f t="shared" si="86"/>
        <v>1.3855999999999999</v>
      </c>
      <c r="M276" s="692">
        <f t="shared" si="86"/>
        <v>1.3855999999999999</v>
      </c>
      <c r="N276" s="692">
        <f t="shared" si="86"/>
        <v>1.3855999999999999</v>
      </c>
      <c r="O276" s="692">
        <f t="shared" si="86"/>
        <v>1.3855999999999999</v>
      </c>
      <c r="P276" s="692">
        <f t="shared" si="86"/>
        <v>1.3855999999999999</v>
      </c>
      <c r="Q276" s="692">
        <f t="shared" si="86"/>
        <v>1.3855999999999999</v>
      </c>
      <c r="R276" s="692">
        <f t="shared" si="86"/>
        <v>1.3855999999999999</v>
      </c>
      <c r="S276" s="692">
        <f t="shared" si="86"/>
        <v>1.3855999999999999</v>
      </c>
      <c r="T276" s="692">
        <f t="shared" si="86"/>
        <v>1.3855999999999999</v>
      </c>
      <c r="U276" s="692">
        <f t="shared" si="86"/>
        <v>1.3855999999999999</v>
      </c>
      <c r="V276" s="692">
        <f t="shared" si="86"/>
        <v>1.3855999999999999</v>
      </c>
      <c r="W276" s="692">
        <f t="shared" si="86"/>
        <v>1.3855999999999999</v>
      </c>
      <c r="X276" s="692">
        <f t="shared" si="86"/>
        <v>1.3855999999999999</v>
      </c>
      <c r="Y276" s="692">
        <f t="shared" si="86"/>
        <v>1.3855999999999999</v>
      </c>
      <c r="Z276" s="692">
        <f t="shared" si="86"/>
        <v>1.3855999999999999</v>
      </c>
      <c r="AA276" s="692">
        <f t="shared" si="86"/>
        <v>1.3855999999999999</v>
      </c>
      <c r="AB276" s="692">
        <f t="shared" si="86"/>
        <v>1.3855999999999999</v>
      </c>
      <c r="AC276" s="43" t="s">
        <v>315</v>
      </c>
      <c r="AD276" s="90"/>
    </row>
    <row r="277" spans="1:30" ht="13.5" thickBot="1">
      <c r="A277" s="712"/>
      <c r="B277" s="718"/>
      <c r="C277" s="44" t="s">
        <v>18</v>
      </c>
      <c r="D277" s="51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63"/>
      <c r="AD277" s="245"/>
    </row>
    <row r="278" spans="1:30">
      <c r="A278" s="710" t="s">
        <v>21</v>
      </c>
      <c r="B278" s="716" t="s">
        <v>425</v>
      </c>
      <c r="C278" s="39" t="s">
        <v>16</v>
      </c>
      <c r="D278" s="55">
        <v>19.7978466271149</v>
      </c>
      <c r="E278" s="55">
        <v>18.325642715886602</v>
      </c>
      <c r="F278" s="55">
        <v>16.1283234453966</v>
      </c>
      <c r="G278" s="55">
        <v>15.5570204350692</v>
      </c>
      <c r="H278" s="55">
        <v>15.161502966381001</v>
      </c>
      <c r="I278" s="55">
        <v>15.0296638101516</v>
      </c>
      <c r="J278" s="55">
        <v>19.556141507361001</v>
      </c>
      <c r="K278" s="55">
        <v>21.2041309602285</v>
      </c>
      <c r="L278" s="55">
        <v>26.499670402109398</v>
      </c>
      <c r="M278" s="55">
        <v>32.366512854317698</v>
      </c>
      <c r="N278" s="55">
        <v>40.7822456602944</v>
      </c>
      <c r="O278" s="55">
        <v>42.803779389145198</v>
      </c>
      <c r="P278" s="55">
        <v>46.561195341683103</v>
      </c>
      <c r="Q278" s="55">
        <v>45.023071852340102</v>
      </c>
      <c r="R278" s="55">
        <v>47.176444737420297</v>
      </c>
      <c r="S278" s="55">
        <v>45.572401669962602</v>
      </c>
      <c r="T278" s="55">
        <v>45</v>
      </c>
      <c r="U278" s="55">
        <v>45.110964623159703</v>
      </c>
      <c r="V278" s="55">
        <v>42.979564930784399</v>
      </c>
      <c r="W278" s="55">
        <v>40</v>
      </c>
      <c r="X278" s="55">
        <v>35.728411338167398</v>
      </c>
      <c r="Y278" s="55">
        <v>25.950340584486899</v>
      </c>
      <c r="Z278" s="55">
        <v>24.9395737200615</v>
      </c>
      <c r="AA278" s="55">
        <v>22.544495715227399</v>
      </c>
      <c r="AB278" s="55">
        <v>19.885739397934501</v>
      </c>
      <c r="AC278" s="26" t="s">
        <v>97</v>
      </c>
      <c r="AD278" s="462"/>
    </row>
    <row r="279" spans="1:30">
      <c r="A279" s="711"/>
      <c r="B279" s="717"/>
      <c r="C279" s="41" t="s">
        <v>17</v>
      </c>
      <c r="D279" s="48">
        <f>D270+D273+D276+D282+D288+D285</f>
        <v>151.3768</v>
      </c>
      <c r="E279" s="48">
        <f>E270+E273+E276+E282+E288+E285</f>
        <v>153.1088</v>
      </c>
      <c r="F279" s="48">
        <f t="shared" ref="F279:AB279" si="87">F270+F273+F276+F282+F288+F285</f>
        <v>157.95839999999998</v>
      </c>
      <c r="G279" s="48">
        <f t="shared" si="87"/>
        <v>148.25920000000002</v>
      </c>
      <c r="H279" s="48">
        <f t="shared" si="87"/>
        <v>148.024</v>
      </c>
      <c r="I279" s="48">
        <f t="shared" si="87"/>
        <v>148.488</v>
      </c>
      <c r="J279" s="48">
        <f t="shared" si="87"/>
        <v>199.90559999999999</v>
      </c>
      <c r="K279" s="48">
        <f t="shared" si="87"/>
        <v>241.43439999999998</v>
      </c>
      <c r="L279" s="48">
        <f t="shared" si="87"/>
        <v>231.9248</v>
      </c>
      <c r="M279" s="48">
        <f t="shared" si="87"/>
        <v>298.35520000000002</v>
      </c>
      <c r="N279" s="48">
        <f t="shared" si="87"/>
        <v>331.72720000000004</v>
      </c>
      <c r="O279" s="48">
        <f t="shared" si="87"/>
        <v>418.916</v>
      </c>
      <c r="P279" s="48">
        <f>P270+P273+P276+P282+P288+P285</f>
        <v>407.02719999999999</v>
      </c>
      <c r="Q279" s="48">
        <f t="shared" si="87"/>
        <v>398.73360000000002</v>
      </c>
      <c r="R279" s="48">
        <f t="shared" si="87"/>
        <v>393.24400000000003</v>
      </c>
      <c r="S279" s="48">
        <f t="shared" si="87"/>
        <v>384.19839999999999</v>
      </c>
      <c r="T279" s="48">
        <f>T270+T273+T276+T282+T288+T285</f>
        <v>406.23680000000002</v>
      </c>
      <c r="U279" s="48">
        <f t="shared" si="87"/>
        <v>389.59680000000003</v>
      </c>
      <c r="V279" s="48">
        <f t="shared" si="87"/>
        <v>381.44</v>
      </c>
      <c r="W279" s="48">
        <f t="shared" si="87"/>
        <v>385.09360000000004</v>
      </c>
      <c r="X279" s="48">
        <f t="shared" si="87"/>
        <v>318.78640000000001</v>
      </c>
      <c r="Y279" s="48">
        <f t="shared" si="87"/>
        <v>317.78639999999996</v>
      </c>
      <c r="Z279" s="48">
        <f t="shared" si="87"/>
        <v>284.88480000000004</v>
      </c>
      <c r="AA279" s="48">
        <f t="shared" si="87"/>
        <v>200.83359999999999</v>
      </c>
      <c r="AB279" s="48">
        <f t="shared" si="87"/>
        <v>157.88</v>
      </c>
      <c r="AC279" s="43" t="s">
        <v>315</v>
      </c>
      <c r="AD279" s="90"/>
    </row>
    <row r="280" spans="1:30" ht="13.5" thickBot="1">
      <c r="A280" s="712"/>
      <c r="B280" s="718"/>
      <c r="C280" s="44" t="s">
        <v>18</v>
      </c>
      <c r="D280" s="51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63"/>
      <c r="AD280" s="245"/>
    </row>
    <row r="281" spans="1:30">
      <c r="A281" s="710" t="s">
        <v>56</v>
      </c>
      <c r="B281" s="713" t="s">
        <v>100</v>
      </c>
      <c r="C281" s="39" t="s">
        <v>16</v>
      </c>
      <c r="D281" s="59">
        <v>4.3</v>
      </c>
      <c r="E281" s="59">
        <v>4.24</v>
      </c>
      <c r="F281" s="59">
        <v>4.24</v>
      </c>
      <c r="G281" s="59">
        <v>4.24</v>
      </c>
      <c r="H281" s="59">
        <v>4.24</v>
      </c>
      <c r="I281" s="59">
        <v>4.6000000000000005</v>
      </c>
      <c r="J281" s="59">
        <v>7</v>
      </c>
      <c r="K281" s="59">
        <v>8.6999999999999993</v>
      </c>
      <c r="L281" s="59">
        <v>7.8000000000000007</v>
      </c>
      <c r="M281" s="59">
        <v>7.8000000000000007</v>
      </c>
      <c r="N281" s="59">
        <v>8.379999999999999</v>
      </c>
      <c r="O281" s="59">
        <v>8.1399999999999988</v>
      </c>
      <c r="P281" s="59">
        <v>7</v>
      </c>
      <c r="Q281" s="59">
        <v>6.3</v>
      </c>
      <c r="R281" s="59">
        <v>6.62</v>
      </c>
      <c r="S281" s="59">
        <v>6.5600000000000005</v>
      </c>
      <c r="T281" s="59">
        <v>6.48</v>
      </c>
      <c r="U281" s="59">
        <v>6.36</v>
      </c>
      <c r="V281" s="59">
        <v>6.44</v>
      </c>
      <c r="W281" s="59">
        <v>6.86</v>
      </c>
      <c r="X281" s="59">
        <v>7.58</v>
      </c>
      <c r="Y281" s="59">
        <v>8.02</v>
      </c>
      <c r="Z281" s="59">
        <v>7.8000000000000007</v>
      </c>
      <c r="AA281" s="59">
        <v>5</v>
      </c>
      <c r="AB281" s="59">
        <v>4</v>
      </c>
      <c r="AC281" s="26" t="s">
        <v>97</v>
      </c>
      <c r="AD281" s="462"/>
    </row>
    <row r="282" spans="1:30">
      <c r="A282" s="711"/>
      <c r="B282" s="714"/>
      <c r="C282" s="41" t="s">
        <v>17</v>
      </c>
      <c r="D282" s="48">
        <f>1.732*D281*10</f>
        <v>74.475999999999999</v>
      </c>
      <c r="E282" s="48">
        <f t="shared" ref="E282:AB282" si="88">1.732*E281*10</f>
        <v>73.436800000000005</v>
      </c>
      <c r="F282" s="48">
        <f t="shared" si="88"/>
        <v>73.436800000000005</v>
      </c>
      <c r="G282" s="48">
        <f t="shared" si="88"/>
        <v>73.436800000000005</v>
      </c>
      <c r="H282" s="48">
        <f t="shared" si="88"/>
        <v>73.436800000000005</v>
      </c>
      <c r="I282" s="48">
        <f t="shared" si="88"/>
        <v>79.672000000000011</v>
      </c>
      <c r="J282" s="48">
        <f t="shared" si="88"/>
        <v>121.24000000000001</v>
      </c>
      <c r="K282" s="48">
        <f t="shared" si="88"/>
        <v>150.684</v>
      </c>
      <c r="L282" s="48">
        <f t="shared" si="88"/>
        <v>135.096</v>
      </c>
      <c r="M282" s="48">
        <f t="shared" si="88"/>
        <v>135.096</v>
      </c>
      <c r="N282" s="48">
        <f t="shared" si="88"/>
        <v>145.14159999999998</v>
      </c>
      <c r="O282" s="48">
        <f t="shared" si="88"/>
        <v>140.98479999999998</v>
      </c>
      <c r="P282" s="48">
        <f t="shared" si="88"/>
        <v>121.24000000000001</v>
      </c>
      <c r="Q282" s="48">
        <f t="shared" si="88"/>
        <v>109.116</v>
      </c>
      <c r="R282" s="48">
        <f t="shared" si="88"/>
        <v>114.6584</v>
      </c>
      <c r="S282" s="48">
        <f t="shared" si="88"/>
        <v>113.61920000000001</v>
      </c>
      <c r="T282" s="48">
        <f t="shared" si="88"/>
        <v>112.23360000000001</v>
      </c>
      <c r="U282" s="48">
        <f t="shared" si="88"/>
        <v>110.15520000000001</v>
      </c>
      <c r="V282" s="48">
        <f t="shared" si="88"/>
        <v>111.5408</v>
      </c>
      <c r="W282" s="48">
        <f t="shared" si="88"/>
        <v>118.8152</v>
      </c>
      <c r="X282" s="48">
        <f t="shared" si="88"/>
        <v>131.28559999999999</v>
      </c>
      <c r="Y282" s="48">
        <f t="shared" si="88"/>
        <v>138.90639999999999</v>
      </c>
      <c r="Z282" s="48">
        <f t="shared" si="88"/>
        <v>135.096</v>
      </c>
      <c r="AA282" s="48">
        <f t="shared" si="88"/>
        <v>86.6</v>
      </c>
      <c r="AB282" s="48">
        <f t="shared" si="88"/>
        <v>69.28</v>
      </c>
      <c r="AC282" s="43" t="s">
        <v>315</v>
      </c>
      <c r="AD282" s="90"/>
    </row>
    <row r="283" spans="1:30" ht="13.5" thickBot="1">
      <c r="A283" s="712"/>
      <c r="B283" s="715"/>
      <c r="C283" s="44" t="s">
        <v>18</v>
      </c>
      <c r="D283" s="51"/>
      <c r="E283" s="111"/>
      <c r="F283" s="111"/>
      <c r="G283" s="111"/>
      <c r="H283" s="52"/>
      <c r="I283" s="111"/>
      <c r="J283" s="111"/>
      <c r="K283" s="111"/>
      <c r="L283" s="111"/>
      <c r="M283" s="111"/>
      <c r="N283" s="52"/>
      <c r="O283" s="111"/>
      <c r="P283" s="111"/>
      <c r="Q283" s="111"/>
      <c r="R283" s="111"/>
      <c r="S283" s="111"/>
      <c r="T283" s="111"/>
      <c r="U283" s="111"/>
      <c r="V283" s="52"/>
      <c r="W283" s="111"/>
      <c r="X283" s="111"/>
      <c r="Y283" s="52"/>
      <c r="Z283" s="111"/>
      <c r="AA283" s="111"/>
      <c r="AB283" s="111"/>
      <c r="AC283" s="63"/>
      <c r="AD283" s="245"/>
    </row>
    <row r="284" spans="1:30">
      <c r="A284" s="710" t="s">
        <v>14</v>
      </c>
      <c r="B284" s="716" t="s">
        <v>20</v>
      </c>
      <c r="C284" s="39" t="s">
        <v>16</v>
      </c>
      <c r="D284" s="55">
        <v>5</v>
      </c>
      <c r="E284" s="55">
        <v>4</v>
      </c>
      <c r="F284" s="55">
        <v>4</v>
      </c>
      <c r="G284" s="55">
        <v>4</v>
      </c>
      <c r="H284" s="55">
        <v>4</v>
      </c>
      <c r="I284" s="55">
        <v>4</v>
      </c>
      <c r="J284" s="55">
        <v>4</v>
      </c>
      <c r="K284" s="55">
        <v>4</v>
      </c>
      <c r="L284" s="55">
        <v>7</v>
      </c>
      <c r="M284" s="55">
        <v>8</v>
      </c>
      <c r="N284" s="55">
        <v>11</v>
      </c>
      <c r="O284" s="55">
        <v>11</v>
      </c>
      <c r="P284" s="55">
        <v>13</v>
      </c>
      <c r="Q284" s="55">
        <v>13</v>
      </c>
      <c r="R284" s="55">
        <v>15</v>
      </c>
      <c r="S284" s="55">
        <v>15</v>
      </c>
      <c r="T284" s="55">
        <v>13</v>
      </c>
      <c r="U284" s="55">
        <v>14</v>
      </c>
      <c r="V284" s="55">
        <v>13</v>
      </c>
      <c r="W284" s="55">
        <v>12</v>
      </c>
      <c r="X284" s="55">
        <v>10</v>
      </c>
      <c r="Y284" s="55">
        <v>5</v>
      </c>
      <c r="Z284" s="55">
        <v>5</v>
      </c>
      <c r="AA284" s="55">
        <v>5</v>
      </c>
      <c r="AB284" s="55">
        <v>5</v>
      </c>
      <c r="AC284" s="43" t="s">
        <v>315</v>
      </c>
      <c r="AD284" s="90"/>
    </row>
    <row r="285" spans="1:30">
      <c r="A285" s="711"/>
      <c r="B285" s="717"/>
      <c r="C285" s="41" t="s">
        <v>17</v>
      </c>
      <c r="D285" s="48">
        <v>0</v>
      </c>
      <c r="E285" s="48">
        <v>0</v>
      </c>
      <c r="F285" s="48">
        <v>0</v>
      </c>
      <c r="G285" s="48">
        <v>0</v>
      </c>
      <c r="H285" s="48">
        <v>3</v>
      </c>
      <c r="I285" s="48">
        <v>2</v>
      </c>
      <c r="J285" s="48">
        <v>4</v>
      </c>
      <c r="K285" s="48">
        <v>5</v>
      </c>
      <c r="L285" s="48">
        <v>7</v>
      </c>
      <c r="M285" s="48">
        <v>7</v>
      </c>
      <c r="N285" s="48">
        <v>6</v>
      </c>
      <c r="O285" s="48">
        <v>25</v>
      </c>
      <c r="P285" s="48">
        <v>22</v>
      </c>
      <c r="Q285" s="48">
        <v>35</v>
      </c>
      <c r="R285" s="48">
        <v>50</v>
      </c>
      <c r="S285" s="48">
        <v>50</v>
      </c>
      <c r="T285" s="48">
        <v>37</v>
      </c>
      <c r="U285" s="48">
        <v>45</v>
      </c>
      <c r="V285" s="48">
        <v>45</v>
      </c>
      <c r="W285" s="48">
        <v>45</v>
      </c>
      <c r="X285" s="48">
        <v>12</v>
      </c>
      <c r="Y285" s="48">
        <v>12</v>
      </c>
      <c r="Z285" s="48">
        <v>7</v>
      </c>
      <c r="AA285" s="48">
        <v>1</v>
      </c>
      <c r="AB285" s="48">
        <v>1</v>
      </c>
      <c r="AC285" s="43" t="s">
        <v>315</v>
      </c>
      <c r="AD285" s="90"/>
    </row>
    <row r="286" spans="1:30" ht="13.5" thickBot="1">
      <c r="A286" s="712"/>
      <c r="B286" s="718"/>
      <c r="C286" s="44" t="s">
        <v>18</v>
      </c>
      <c r="D286" s="51"/>
      <c r="E286" s="111"/>
      <c r="F286" s="111"/>
      <c r="G286" s="111"/>
      <c r="H286" s="52"/>
      <c r="I286" s="111"/>
      <c r="J286" s="111"/>
      <c r="K286" s="111"/>
      <c r="L286" s="111"/>
      <c r="M286" s="111"/>
      <c r="N286" s="52"/>
      <c r="O286" s="111"/>
      <c r="P286" s="111"/>
      <c r="Q286" s="111"/>
      <c r="R286" s="111"/>
      <c r="S286" s="111"/>
      <c r="T286" s="111"/>
      <c r="U286" s="111"/>
      <c r="V286" s="52"/>
      <c r="W286" s="111"/>
      <c r="X286" s="111"/>
      <c r="Y286" s="52"/>
      <c r="Z286" s="111"/>
      <c r="AA286" s="111"/>
      <c r="AB286" s="111"/>
      <c r="AC286" s="63"/>
      <c r="AD286" s="245"/>
    </row>
    <row r="287" spans="1:30">
      <c r="A287" s="710" t="s">
        <v>76</v>
      </c>
      <c r="B287" s="716" t="s">
        <v>22</v>
      </c>
      <c r="C287" s="39" t="s">
        <v>16</v>
      </c>
      <c r="D287" s="55">
        <v>6</v>
      </c>
      <c r="E287" s="55">
        <v>5</v>
      </c>
      <c r="F287" s="55">
        <v>3</v>
      </c>
      <c r="G287" s="55">
        <v>3</v>
      </c>
      <c r="H287" s="55">
        <v>3</v>
      </c>
      <c r="I287" s="55">
        <v>3</v>
      </c>
      <c r="J287" s="55">
        <v>4</v>
      </c>
      <c r="K287" s="55">
        <v>4</v>
      </c>
      <c r="L287" s="55">
        <v>7</v>
      </c>
      <c r="M287" s="55">
        <v>8</v>
      </c>
      <c r="N287" s="55">
        <v>11</v>
      </c>
      <c r="O287" s="55">
        <v>11</v>
      </c>
      <c r="P287" s="55">
        <v>13</v>
      </c>
      <c r="Q287" s="55">
        <v>13</v>
      </c>
      <c r="R287" s="55">
        <v>15</v>
      </c>
      <c r="S287" s="55">
        <v>14</v>
      </c>
      <c r="T287" s="55">
        <v>13</v>
      </c>
      <c r="U287" s="55">
        <v>14</v>
      </c>
      <c r="V287" s="55">
        <v>13</v>
      </c>
      <c r="W287" s="55">
        <v>11</v>
      </c>
      <c r="X287" s="55">
        <v>10</v>
      </c>
      <c r="Y287" s="55">
        <v>4</v>
      </c>
      <c r="Z287" s="55">
        <v>4</v>
      </c>
      <c r="AA287" s="55">
        <v>6</v>
      </c>
      <c r="AB287" s="55">
        <v>6</v>
      </c>
      <c r="AC287" s="43" t="s">
        <v>315</v>
      </c>
      <c r="AD287" s="90"/>
    </row>
    <row r="288" spans="1:30">
      <c r="A288" s="711"/>
      <c r="B288" s="717"/>
      <c r="C288" s="41" t="s">
        <v>17</v>
      </c>
      <c r="D288" s="48">
        <v>0</v>
      </c>
      <c r="E288" s="48">
        <v>0</v>
      </c>
      <c r="F288" s="48">
        <v>0</v>
      </c>
      <c r="G288" s="48">
        <v>0</v>
      </c>
      <c r="H288" s="48">
        <v>3</v>
      </c>
      <c r="I288" s="48">
        <v>1</v>
      </c>
      <c r="J288" s="48">
        <v>4</v>
      </c>
      <c r="K288" s="48">
        <v>4</v>
      </c>
      <c r="L288" s="48">
        <v>6</v>
      </c>
      <c r="M288" s="48">
        <v>8</v>
      </c>
      <c r="N288" s="48">
        <v>6</v>
      </c>
      <c r="O288" s="48">
        <v>25</v>
      </c>
      <c r="P288" s="48">
        <v>22</v>
      </c>
      <c r="Q288" s="48">
        <v>35</v>
      </c>
      <c r="R288" s="48">
        <v>54</v>
      </c>
      <c r="S288" s="48">
        <v>55</v>
      </c>
      <c r="T288" s="48">
        <v>36</v>
      </c>
      <c r="U288" s="48">
        <v>46</v>
      </c>
      <c r="V288" s="48">
        <v>42</v>
      </c>
      <c r="W288" s="48">
        <v>46</v>
      </c>
      <c r="X288" s="48">
        <v>12</v>
      </c>
      <c r="Y288" s="48">
        <v>11</v>
      </c>
      <c r="Z288" s="48">
        <v>7</v>
      </c>
      <c r="AA288" s="48">
        <v>1</v>
      </c>
      <c r="AB288" s="48">
        <v>1</v>
      </c>
      <c r="AC288" s="43" t="s">
        <v>315</v>
      </c>
      <c r="AD288" s="90"/>
    </row>
    <row r="289" spans="1:30" ht="13.5" thickBot="1">
      <c r="A289" s="712"/>
      <c r="B289" s="718"/>
      <c r="C289" s="60" t="s">
        <v>18</v>
      </c>
      <c r="D289" s="100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131"/>
      <c r="AC289" s="130"/>
      <c r="AD289" s="268"/>
    </row>
    <row r="290" spans="1:30" ht="19.5" customHeight="1">
      <c r="A290" s="769" t="s">
        <v>51</v>
      </c>
      <c r="B290" s="770"/>
      <c r="C290" s="132" t="s">
        <v>17</v>
      </c>
      <c r="D290" s="133">
        <f>D279</f>
        <v>151.3768</v>
      </c>
      <c r="E290" s="133">
        <f t="shared" ref="E290:AB290" si="89">E279</f>
        <v>153.1088</v>
      </c>
      <c r="F290" s="133">
        <f>F279</f>
        <v>157.95839999999998</v>
      </c>
      <c r="G290" s="133">
        <f t="shared" si="89"/>
        <v>148.25920000000002</v>
      </c>
      <c r="H290" s="133">
        <f t="shared" si="89"/>
        <v>148.024</v>
      </c>
      <c r="I290" s="133">
        <f t="shared" si="89"/>
        <v>148.488</v>
      </c>
      <c r="J290" s="133">
        <f t="shared" si="89"/>
        <v>199.90559999999999</v>
      </c>
      <c r="K290" s="133">
        <f t="shared" si="89"/>
        <v>241.43439999999998</v>
      </c>
      <c r="L290" s="133">
        <f t="shared" si="89"/>
        <v>231.9248</v>
      </c>
      <c r="M290" s="133">
        <f t="shared" si="89"/>
        <v>298.35520000000002</v>
      </c>
      <c r="N290" s="133">
        <f t="shared" si="89"/>
        <v>331.72720000000004</v>
      </c>
      <c r="O290" s="133">
        <f t="shared" si="89"/>
        <v>418.916</v>
      </c>
      <c r="P290" s="133">
        <f t="shared" si="89"/>
        <v>407.02719999999999</v>
      </c>
      <c r="Q290" s="133">
        <f>Q279</f>
        <v>398.73360000000002</v>
      </c>
      <c r="R290" s="133">
        <f t="shared" si="89"/>
        <v>393.24400000000003</v>
      </c>
      <c r="S290" s="133">
        <f t="shared" si="89"/>
        <v>384.19839999999999</v>
      </c>
      <c r="T290" s="133">
        <f>T279</f>
        <v>406.23680000000002</v>
      </c>
      <c r="U290" s="133">
        <f t="shared" si="89"/>
        <v>389.59680000000003</v>
      </c>
      <c r="V290" s="133">
        <f t="shared" si="89"/>
        <v>381.44</v>
      </c>
      <c r="W290" s="133">
        <f t="shared" si="89"/>
        <v>385.09360000000004</v>
      </c>
      <c r="X290" s="133">
        <f t="shared" si="89"/>
        <v>318.78640000000001</v>
      </c>
      <c r="Y290" s="133">
        <f t="shared" si="89"/>
        <v>317.78639999999996</v>
      </c>
      <c r="Z290" s="133">
        <f t="shared" si="89"/>
        <v>284.88480000000004</v>
      </c>
      <c r="AA290" s="133">
        <f t="shared" si="89"/>
        <v>200.83359999999999</v>
      </c>
      <c r="AB290" s="133">
        <f t="shared" si="89"/>
        <v>157.88</v>
      </c>
      <c r="AC290" s="66"/>
      <c r="AD290" s="263"/>
    </row>
    <row r="291" spans="1:30" ht="18" customHeight="1" thickBot="1">
      <c r="A291" s="771"/>
      <c r="B291" s="772"/>
      <c r="C291" s="69" t="s">
        <v>33</v>
      </c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66"/>
      <c r="AD291" s="263"/>
    </row>
    <row r="292" spans="1:30" ht="13.5" thickBot="1">
      <c r="A292" s="118"/>
      <c r="B292" s="137"/>
      <c r="C292" s="105"/>
      <c r="D292" s="106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130"/>
      <c r="AD292" s="268"/>
    </row>
    <row r="293" spans="1:30" ht="34.5" thickBot="1">
      <c r="A293" s="320" t="s">
        <v>3</v>
      </c>
      <c r="B293" s="16" t="s">
        <v>4</v>
      </c>
      <c r="C293" s="17" t="s">
        <v>5</v>
      </c>
      <c r="D293" s="18"/>
      <c r="E293" s="736" t="s">
        <v>6</v>
      </c>
      <c r="F293" s="737"/>
      <c r="G293" s="737"/>
      <c r="H293" s="737"/>
      <c r="I293" s="737"/>
      <c r="J293" s="737"/>
      <c r="K293" s="737"/>
      <c r="L293" s="737"/>
      <c r="M293" s="737"/>
      <c r="N293" s="737"/>
      <c r="O293" s="737"/>
      <c r="P293" s="737"/>
      <c r="Q293" s="737"/>
      <c r="R293" s="737"/>
      <c r="S293" s="737"/>
      <c r="T293" s="737"/>
      <c r="U293" s="737"/>
      <c r="V293" s="737"/>
      <c r="W293" s="737"/>
      <c r="X293" s="737"/>
      <c r="Y293" s="737"/>
      <c r="Z293" s="737"/>
      <c r="AA293" s="737"/>
      <c r="AB293" s="738"/>
      <c r="AC293" s="19" t="s">
        <v>7</v>
      </c>
      <c r="AD293" s="543"/>
    </row>
    <row r="294" spans="1:30" ht="13.5" thickBot="1">
      <c r="A294" s="20" t="s">
        <v>101</v>
      </c>
      <c r="B294" s="21"/>
      <c r="C294" s="22"/>
      <c r="D294" s="72">
        <v>0</v>
      </c>
      <c r="E294" s="23">
        <v>1</v>
      </c>
      <c r="F294" s="23">
        <v>2</v>
      </c>
      <c r="G294" s="23">
        <v>3</v>
      </c>
      <c r="H294" s="24">
        <v>4</v>
      </c>
      <c r="I294" s="23">
        <v>5</v>
      </c>
      <c r="J294" s="23">
        <v>6</v>
      </c>
      <c r="K294" s="23">
        <v>7</v>
      </c>
      <c r="L294" s="23">
        <v>8</v>
      </c>
      <c r="M294" s="23">
        <v>9</v>
      </c>
      <c r="N294" s="24">
        <v>10</v>
      </c>
      <c r="O294" s="23">
        <v>11</v>
      </c>
      <c r="P294" s="23">
        <v>12</v>
      </c>
      <c r="Q294" s="23">
        <v>13</v>
      </c>
      <c r="R294" s="23">
        <v>14</v>
      </c>
      <c r="S294" s="23">
        <v>15</v>
      </c>
      <c r="T294" s="23">
        <v>16</v>
      </c>
      <c r="U294" s="23">
        <v>17</v>
      </c>
      <c r="V294" s="24">
        <v>18</v>
      </c>
      <c r="W294" s="23">
        <v>19</v>
      </c>
      <c r="X294" s="23">
        <v>20</v>
      </c>
      <c r="Y294" s="24">
        <v>21</v>
      </c>
      <c r="Z294" s="23">
        <v>22</v>
      </c>
      <c r="AA294" s="23">
        <v>23</v>
      </c>
      <c r="AB294" s="25">
        <v>24</v>
      </c>
      <c r="AC294" s="26" t="s">
        <v>9</v>
      </c>
      <c r="AD294" s="462"/>
    </row>
    <row r="295" spans="1:30">
      <c r="A295" s="27" t="s">
        <v>10</v>
      </c>
      <c r="B295" s="28"/>
      <c r="C295" s="29" t="s">
        <v>11</v>
      </c>
      <c r="D295" s="30">
        <v>10.1</v>
      </c>
      <c r="E295" s="30">
        <v>10.1</v>
      </c>
      <c r="F295" s="30">
        <v>10.1</v>
      </c>
      <c r="G295" s="30">
        <v>10.1</v>
      </c>
      <c r="H295" s="30">
        <v>10.1</v>
      </c>
      <c r="I295" s="30">
        <v>10.1</v>
      </c>
      <c r="J295" s="30">
        <v>10.1</v>
      </c>
      <c r="K295" s="30">
        <v>10.1</v>
      </c>
      <c r="L295" s="30">
        <v>10.1</v>
      </c>
      <c r="M295" s="30">
        <v>10.1</v>
      </c>
      <c r="N295" s="30">
        <v>10.1</v>
      </c>
      <c r="O295" s="30">
        <v>10.1</v>
      </c>
      <c r="P295" s="30">
        <v>10.1</v>
      </c>
      <c r="Q295" s="30">
        <v>10.1</v>
      </c>
      <c r="R295" s="30">
        <v>10.1</v>
      </c>
      <c r="S295" s="30">
        <v>10.1</v>
      </c>
      <c r="T295" s="30">
        <v>10.1</v>
      </c>
      <c r="U295" s="30">
        <v>10.1</v>
      </c>
      <c r="V295" s="30">
        <v>10.1</v>
      </c>
      <c r="W295" s="30">
        <v>10.1</v>
      </c>
      <c r="X295" s="30">
        <v>10.1</v>
      </c>
      <c r="Y295" s="30">
        <v>10.1</v>
      </c>
      <c r="Z295" s="30">
        <v>10.1</v>
      </c>
      <c r="AA295" s="30">
        <v>10.1</v>
      </c>
      <c r="AB295" s="30">
        <v>10.1</v>
      </c>
      <c r="AC295" s="26" t="s">
        <v>12</v>
      </c>
      <c r="AD295" s="462"/>
    </row>
    <row r="296" spans="1:30" ht="13.5" thickBot="1">
      <c r="A296" s="33" t="s">
        <v>13</v>
      </c>
      <c r="B296" s="34"/>
      <c r="C296" s="35" t="s">
        <v>11</v>
      </c>
      <c r="D296" s="36">
        <v>10.1</v>
      </c>
      <c r="E296" s="36">
        <v>10.1</v>
      </c>
      <c r="F296" s="36">
        <v>10.1</v>
      </c>
      <c r="G296" s="36">
        <v>10.1</v>
      </c>
      <c r="H296" s="36">
        <v>10.1</v>
      </c>
      <c r="I296" s="36">
        <v>10.1</v>
      </c>
      <c r="J296" s="36">
        <v>10.1</v>
      </c>
      <c r="K296" s="36">
        <v>10.1</v>
      </c>
      <c r="L296" s="36">
        <v>10.1</v>
      </c>
      <c r="M296" s="36">
        <v>10.1</v>
      </c>
      <c r="N296" s="36">
        <v>10.1</v>
      </c>
      <c r="O296" s="36">
        <v>10.1</v>
      </c>
      <c r="P296" s="36">
        <v>10.1</v>
      </c>
      <c r="Q296" s="36">
        <v>10.1</v>
      </c>
      <c r="R296" s="36">
        <v>10.1</v>
      </c>
      <c r="S296" s="36">
        <v>10.1</v>
      </c>
      <c r="T296" s="36">
        <v>10.1</v>
      </c>
      <c r="U296" s="36">
        <v>10.1</v>
      </c>
      <c r="V296" s="36">
        <v>10.1</v>
      </c>
      <c r="W296" s="36">
        <v>10.1</v>
      </c>
      <c r="X296" s="36">
        <v>10.1</v>
      </c>
      <c r="Y296" s="36">
        <v>10.1</v>
      </c>
      <c r="Z296" s="36">
        <v>10.1</v>
      </c>
      <c r="AA296" s="36">
        <v>10.1</v>
      </c>
      <c r="AB296" s="36">
        <v>10.1</v>
      </c>
      <c r="AC296" s="26"/>
      <c r="AD296" s="462"/>
    </row>
    <row r="297" spans="1:30">
      <c r="A297" s="710" t="s">
        <v>23</v>
      </c>
      <c r="B297" s="716" t="s">
        <v>102</v>
      </c>
      <c r="C297" s="39" t="s">
        <v>16</v>
      </c>
      <c r="D297" s="388">
        <v>27.198124267291899</v>
      </c>
      <c r="E297" s="468">
        <v>88.3939038686987</v>
      </c>
      <c r="F297" s="468">
        <v>28.1359906213365</v>
      </c>
      <c r="G297" s="468">
        <v>23.4466588511137</v>
      </c>
      <c r="H297" s="468">
        <v>22.977725674091399</v>
      </c>
      <c r="I297" s="468">
        <v>23.212192262602599</v>
      </c>
      <c r="J297" s="468">
        <v>26.963657678780802</v>
      </c>
      <c r="K297" s="468">
        <v>34.935521688159398</v>
      </c>
      <c r="L297" s="468">
        <v>38.9214536928488</v>
      </c>
      <c r="M297" s="468">
        <v>40.328253223915603</v>
      </c>
      <c r="N297" s="468">
        <v>42</v>
      </c>
      <c r="O297" s="468">
        <v>42</v>
      </c>
      <c r="P297" s="468">
        <v>41.500586166471301</v>
      </c>
      <c r="Q297" s="468">
        <v>41.500586166471301</v>
      </c>
      <c r="R297" s="468">
        <v>40.328253223915603</v>
      </c>
      <c r="S297" s="468">
        <v>40.5627198124267</v>
      </c>
      <c r="T297" s="468">
        <v>42.203985932004699</v>
      </c>
      <c r="U297" s="468">
        <v>41.735052754982398</v>
      </c>
      <c r="V297" s="468">
        <v>44.548651817116102</v>
      </c>
      <c r="W297" s="468">
        <v>48.065650644783098</v>
      </c>
      <c r="X297" s="468">
        <v>50.410316529894502</v>
      </c>
      <c r="Y297" s="468">
        <v>56.037514654161797</v>
      </c>
      <c r="Z297" s="468">
        <v>51.348182883939003</v>
      </c>
      <c r="AA297" s="468">
        <v>43.845252051582598</v>
      </c>
      <c r="AB297" s="468">
        <v>36.342321219226299</v>
      </c>
      <c r="AC297" s="26" t="s">
        <v>9</v>
      </c>
      <c r="AD297" s="462"/>
    </row>
    <row r="298" spans="1:30">
      <c r="A298" s="711"/>
      <c r="B298" s="717"/>
      <c r="C298" s="41" t="s">
        <v>17</v>
      </c>
      <c r="D298" s="48">
        <f>1.732*D297*10*0.9</f>
        <v>423.96436107854612</v>
      </c>
      <c r="E298" s="48">
        <f t="shared" ref="E298:AB298" si="90">1.732*E297*10*0.9</f>
        <v>1377.8841735052754</v>
      </c>
      <c r="F298" s="48">
        <f t="shared" si="90"/>
        <v>438.58382180539337</v>
      </c>
      <c r="G298" s="48">
        <f t="shared" si="90"/>
        <v>365.48651817116036</v>
      </c>
      <c r="H298" s="48">
        <f t="shared" si="90"/>
        <v>358.17678780773679</v>
      </c>
      <c r="I298" s="48">
        <f t="shared" si="90"/>
        <v>361.83165298944931</v>
      </c>
      <c r="J298" s="48">
        <f t="shared" si="90"/>
        <v>420.30949589683519</v>
      </c>
      <c r="K298" s="48">
        <f t="shared" si="90"/>
        <v>544.57491207502869</v>
      </c>
      <c r="L298" s="48">
        <f t="shared" si="90"/>
        <v>606.70762016412709</v>
      </c>
      <c r="M298" s="48">
        <f t="shared" si="90"/>
        <v>628.63681125439632</v>
      </c>
      <c r="N298" s="48">
        <f t="shared" si="90"/>
        <v>654.69600000000003</v>
      </c>
      <c r="O298" s="48">
        <f t="shared" si="90"/>
        <v>654.69600000000003</v>
      </c>
      <c r="P298" s="48">
        <f t="shared" si="90"/>
        <v>646.91113716295456</v>
      </c>
      <c r="Q298" s="48">
        <f t="shared" si="90"/>
        <v>646.91113716295456</v>
      </c>
      <c r="R298" s="48">
        <f t="shared" si="90"/>
        <v>628.63681125439632</v>
      </c>
      <c r="S298" s="48">
        <f t="shared" si="90"/>
        <v>632.29167643610742</v>
      </c>
      <c r="T298" s="48">
        <f t="shared" si="90"/>
        <v>657.87573270808923</v>
      </c>
      <c r="U298" s="48">
        <f t="shared" si="90"/>
        <v>650.56600234466566</v>
      </c>
      <c r="V298" s="48">
        <f t="shared" si="90"/>
        <v>694.42438452520582</v>
      </c>
      <c r="W298" s="48">
        <f t="shared" si="90"/>
        <v>749.24736225087895</v>
      </c>
      <c r="X298" s="48">
        <f t="shared" si="90"/>
        <v>785.79601406799554</v>
      </c>
      <c r="Y298" s="48">
        <f t="shared" si="90"/>
        <v>873.51277842907405</v>
      </c>
      <c r="Z298" s="48">
        <f t="shared" si="90"/>
        <v>800.4154747948412</v>
      </c>
      <c r="AA298" s="48">
        <f t="shared" si="90"/>
        <v>683.45978898006956</v>
      </c>
      <c r="AB298" s="48">
        <f t="shared" si="90"/>
        <v>566.50410316529951</v>
      </c>
      <c r="AC298" s="43" t="s">
        <v>315</v>
      </c>
      <c r="AD298" s="90"/>
    </row>
    <row r="299" spans="1:30" ht="13.5" thickBot="1">
      <c r="A299" s="712"/>
      <c r="B299" s="718"/>
      <c r="C299" s="44" t="s">
        <v>18</v>
      </c>
      <c r="D299" s="51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43"/>
      <c r="AD299" s="90"/>
    </row>
    <row r="300" spans="1:30">
      <c r="A300" s="710" t="s">
        <v>14</v>
      </c>
      <c r="B300" s="716" t="s">
        <v>103</v>
      </c>
      <c r="C300" s="39" t="s">
        <v>16</v>
      </c>
      <c r="D300" s="138">
        <v>3</v>
      </c>
      <c r="E300" s="138">
        <v>3</v>
      </c>
      <c r="F300" s="138">
        <v>3</v>
      </c>
      <c r="G300" s="138">
        <v>3</v>
      </c>
      <c r="H300" s="138">
        <v>3</v>
      </c>
      <c r="I300" s="138">
        <v>3</v>
      </c>
      <c r="J300" s="138">
        <v>3</v>
      </c>
      <c r="K300" s="138">
        <v>3</v>
      </c>
      <c r="L300" s="138">
        <v>3</v>
      </c>
      <c r="M300" s="138">
        <v>3</v>
      </c>
      <c r="N300" s="138">
        <v>3</v>
      </c>
      <c r="O300" s="138">
        <v>3</v>
      </c>
      <c r="P300" s="138">
        <v>3</v>
      </c>
      <c r="Q300" s="138">
        <v>3</v>
      </c>
      <c r="R300" s="138">
        <v>3</v>
      </c>
      <c r="S300" s="138">
        <v>3</v>
      </c>
      <c r="T300" s="138">
        <v>3</v>
      </c>
      <c r="U300" s="138">
        <v>3</v>
      </c>
      <c r="V300" s="138">
        <v>3</v>
      </c>
      <c r="W300" s="138">
        <v>3</v>
      </c>
      <c r="X300" s="138">
        <v>3</v>
      </c>
      <c r="Y300" s="138">
        <v>3</v>
      </c>
      <c r="Z300" s="138">
        <v>3</v>
      </c>
      <c r="AA300" s="138">
        <v>3</v>
      </c>
      <c r="AB300" s="138">
        <v>3</v>
      </c>
      <c r="AC300" s="526" t="s">
        <v>315</v>
      </c>
      <c r="AD300" s="544"/>
    </row>
    <row r="301" spans="1:30">
      <c r="A301" s="711"/>
      <c r="B301" s="717"/>
      <c r="C301" s="41" t="s">
        <v>17</v>
      </c>
      <c r="D301" s="48">
        <f t="shared" ref="D301:AB301" si="91">1.732*D300*10*0.9</f>
        <v>46.763999999999996</v>
      </c>
      <c r="E301" s="48">
        <f t="shared" si="91"/>
        <v>46.763999999999996</v>
      </c>
      <c r="F301" s="48">
        <f t="shared" si="91"/>
        <v>46.763999999999996</v>
      </c>
      <c r="G301" s="48">
        <f t="shared" si="91"/>
        <v>46.763999999999996</v>
      </c>
      <c r="H301" s="48">
        <f t="shared" si="91"/>
        <v>46.763999999999996</v>
      </c>
      <c r="I301" s="48">
        <f t="shared" si="91"/>
        <v>46.763999999999996</v>
      </c>
      <c r="J301" s="48">
        <f t="shared" si="91"/>
        <v>46.763999999999996</v>
      </c>
      <c r="K301" s="48">
        <f t="shared" si="91"/>
        <v>46.763999999999996</v>
      </c>
      <c r="L301" s="48">
        <f t="shared" si="91"/>
        <v>46.763999999999996</v>
      </c>
      <c r="M301" s="48">
        <f t="shared" si="91"/>
        <v>46.763999999999996</v>
      </c>
      <c r="N301" s="48">
        <f t="shared" si="91"/>
        <v>46.763999999999996</v>
      </c>
      <c r="O301" s="48">
        <f t="shared" si="91"/>
        <v>46.763999999999996</v>
      </c>
      <c r="P301" s="48">
        <f t="shared" si="91"/>
        <v>46.763999999999996</v>
      </c>
      <c r="Q301" s="48">
        <f t="shared" si="91"/>
        <v>46.763999999999996</v>
      </c>
      <c r="R301" s="48">
        <f t="shared" si="91"/>
        <v>46.763999999999996</v>
      </c>
      <c r="S301" s="48">
        <f t="shared" si="91"/>
        <v>46.763999999999996</v>
      </c>
      <c r="T301" s="48">
        <f t="shared" si="91"/>
        <v>46.763999999999996</v>
      </c>
      <c r="U301" s="48">
        <f t="shared" si="91"/>
        <v>46.763999999999996</v>
      </c>
      <c r="V301" s="48">
        <f t="shared" si="91"/>
        <v>46.763999999999996</v>
      </c>
      <c r="W301" s="48">
        <f t="shared" si="91"/>
        <v>46.763999999999996</v>
      </c>
      <c r="X301" s="48">
        <f t="shared" si="91"/>
        <v>46.763999999999996</v>
      </c>
      <c r="Y301" s="48">
        <f t="shared" si="91"/>
        <v>46.763999999999996</v>
      </c>
      <c r="Z301" s="48">
        <f t="shared" si="91"/>
        <v>46.763999999999996</v>
      </c>
      <c r="AA301" s="48">
        <f t="shared" si="91"/>
        <v>46.763999999999996</v>
      </c>
      <c r="AB301" s="48">
        <f t="shared" si="91"/>
        <v>46.763999999999996</v>
      </c>
      <c r="AC301" s="43" t="s">
        <v>315</v>
      </c>
      <c r="AD301" s="90"/>
    </row>
    <row r="302" spans="1:30" ht="13.5" thickBot="1">
      <c r="A302" s="712"/>
      <c r="B302" s="718"/>
      <c r="C302" s="44" t="s">
        <v>18</v>
      </c>
      <c r="D302" s="51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43"/>
      <c r="AD302" s="90"/>
    </row>
    <row r="303" spans="1:30">
      <c r="A303" s="710" t="s">
        <v>36</v>
      </c>
      <c r="B303" s="716" t="s">
        <v>104</v>
      </c>
      <c r="C303" s="39" t="s">
        <v>16</v>
      </c>
      <c r="D303" s="388">
        <v>8.6752637749120805</v>
      </c>
      <c r="E303" s="468">
        <v>12.426729191090301</v>
      </c>
      <c r="F303" s="468">
        <v>5.6271981242672897</v>
      </c>
      <c r="G303" s="468">
        <v>4.4548651817116101</v>
      </c>
      <c r="H303" s="468">
        <v>4.4548651817116101</v>
      </c>
      <c r="I303" s="468">
        <v>4.6893317702227399</v>
      </c>
      <c r="J303" s="468">
        <v>4.9237983587338796</v>
      </c>
      <c r="K303" s="468">
        <v>6.0961313012895699</v>
      </c>
      <c r="L303" s="468">
        <v>6.5650644783118404</v>
      </c>
      <c r="M303" s="468">
        <v>7</v>
      </c>
      <c r="N303" s="468">
        <v>7</v>
      </c>
      <c r="O303" s="468">
        <v>7</v>
      </c>
      <c r="P303" s="468">
        <v>6.5650644783118404</v>
      </c>
      <c r="Q303" s="468">
        <v>5.8616647127784303</v>
      </c>
      <c r="R303" s="468">
        <v>6.0961313012895699</v>
      </c>
      <c r="S303" s="468">
        <v>6.5650644783118404</v>
      </c>
      <c r="T303" s="468">
        <v>6.0961313012895699</v>
      </c>
      <c r="U303" s="468">
        <v>6.79953106682298</v>
      </c>
      <c r="V303" s="468">
        <v>7.2684642438452496</v>
      </c>
      <c r="W303" s="468">
        <v>7.7373974208675298</v>
      </c>
      <c r="X303" s="468">
        <v>8.2063305978897993</v>
      </c>
      <c r="Y303" s="468">
        <v>9.6131301289566196</v>
      </c>
      <c r="Z303" s="468">
        <v>9.8475967174677592</v>
      </c>
      <c r="AA303" s="468">
        <v>7.2684642438452496</v>
      </c>
      <c r="AB303" s="468">
        <v>5.6271981242672897</v>
      </c>
      <c r="AC303" s="493" t="s">
        <v>9</v>
      </c>
      <c r="AD303" s="545"/>
    </row>
    <row r="304" spans="1:30">
      <c r="A304" s="711"/>
      <c r="B304" s="717"/>
      <c r="C304" s="41" t="s">
        <v>17</v>
      </c>
      <c r="D304" s="48">
        <f>1.732*D303*10*0.9</f>
        <v>135.23001172332951</v>
      </c>
      <c r="E304" s="48">
        <f t="shared" ref="E304:AB304" si="92">1.732*E303*10*0.9</f>
        <v>193.70785463071562</v>
      </c>
      <c r="F304" s="48">
        <f t="shared" si="92"/>
        <v>87.716764361078518</v>
      </c>
      <c r="G304" s="48">
        <f t="shared" si="92"/>
        <v>69.442438452520577</v>
      </c>
      <c r="H304" s="48">
        <f t="shared" si="92"/>
        <v>69.442438452520577</v>
      </c>
      <c r="I304" s="48">
        <f t="shared" si="92"/>
        <v>73.097303634232077</v>
      </c>
      <c r="J304" s="48">
        <f t="shared" si="92"/>
        <v>76.752168815943705</v>
      </c>
      <c r="K304" s="48">
        <f t="shared" si="92"/>
        <v>95.026494724501831</v>
      </c>
      <c r="L304" s="48">
        <f t="shared" si="92"/>
        <v>102.33622508792497</v>
      </c>
      <c r="M304" s="48">
        <f t="shared" si="92"/>
        <v>109.11600000000001</v>
      </c>
      <c r="N304" s="48">
        <f t="shared" si="92"/>
        <v>109.11600000000001</v>
      </c>
      <c r="O304" s="48">
        <f t="shared" si="92"/>
        <v>109.11600000000001</v>
      </c>
      <c r="P304" s="48">
        <f t="shared" si="92"/>
        <v>102.33622508792497</v>
      </c>
      <c r="Q304" s="48">
        <f t="shared" si="92"/>
        <v>91.371629542790174</v>
      </c>
      <c r="R304" s="48">
        <f t="shared" si="92"/>
        <v>95.026494724501831</v>
      </c>
      <c r="S304" s="48">
        <f t="shared" si="92"/>
        <v>102.33622508792497</v>
      </c>
      <c r="T304" s="48">
        <f t="shared" si="92"/>
        <v>95.026494724501831</v>
      </c>
      <c r="U304" s="48">
        <f t="shared" si="92"/>
        <v>105.99109026963662</v>
      </c>
      <c r="V304" s="48">
        <f t="shared" si="92"/>
        <v>113.30082063305974</v>
      </c>
      <c r="W304" s="48">
        <f t="shared" si="92"/>
        <v>120.61055099648306</v>
      </c>
      <c r="X304" s="48">
        <f t="shared" si="92"/>
        <v>127.9202813599062</v>
      </c>
      <c r="Y304" s="48">
        <f t="shared" si="92"/>
        <v>149.8494724501758</v>
      </c>
      <c r="Z304" s="48">
        <f t="shared" si="92"/>
        <v>153.50433763188741</v>
      </c>
      <c r="AA304" s="48">
        <f t="shared" si="92"/>
        <v>113.30082063305974</v>
      </c>
      <c r="AB304" s="48">
        <f t="shared" si="92"/>
        <v>87.716764361078518</v>
      </c>
      <c r="AC304" s="43" t="s">
        <v>315</v>
      </c>
      <c r="AD304" s="90"/>
    </row>
    <row r="305" spans="1:30" ht="13.5" thickBot="1">
      <c r="A305" s="712"/>
      <c r="B305" s="718"/>
      <c r="C305" s="44" t="s">
        <v>18</v>
      </c>
      <c r="D305" s="51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43"/>
      <c r="AD305" s="90"/>
    </row>
    <row r="306" spans="1:30">
      <c r="A306" s="710" t="s">
        <v>31</v>
      </c>
      <c r="B306" s="716" t="s">
        <v>105</v>
      </c>
      <c r="C306" s="39" t="s">
        <v>16</v>
      </c>
      <c r="D306" s="388">
        <v>4.2203985932004704</v>
      </c>
      <c r="E306" s="468">
        <v>3.2825322391559202</v>
      </c>
      <c r="F306" s="468">
        <v>2.8135990621336502</v>
      </c>
      <c r="G306" s="468">
        <v>3.0480656506447801</v>
      </c>
      <c r="H306" s="468">
        <v>3.0480656506447801</v>
      </c>
      <c r="I306" s="468">
        <v>3.2825322391559202</v>
      </c>
      <c r="J306" s="468">
        <v>4.2203985932004704</v>
      </c>
      <c r="K306" s="468">
        <v>7.0339976553341197</v>
      </c>
      <c r="L306" s="468">
        <v>9.1441969519343491</v>
      </c>
      <c r="M306" s="468">
        <v>9</v>
      </c>
      <c r="N306" s="468">
        <v>9</v>
      </c>
      <c r="O306" s="468">
        <v>7.5029308323563901</v>
      </c>
      <c r="P306" s="468">
        <v>7.5029308323563901</v>
      </c>
      <c r="Q306" s="468">
        <v>6.5650644783118404</v>
      </c>
      <c r="R306" s="468">
        <v>6.5650644783118404</v>
      </c>
      <c r="S306" s="468">
        <v>5.8616647127784303</v>
      </c>
      <c r="T306" s="468">
        <v>5.3927315357561501</v>
      </c>
      <c r="U306" s="468">
        <v>5.1582649472450202</v>
      </c>
      <c r="V306" s="468">
        <v>5.1582649472450202</v>
      </c>
      <c r="W306" s="468">
        <v>6.5650644783118404</v>
      </c>
      <c r="X306" s="468">
        <v>6.0961313012895699</v>
      </c>
      <c r="Y306" s="468">
        <v>6.5650644783118404</v>
      </c>
      <c r="Z306" s="468">
        <v>4.9237983587338796</v>
      </c>
      <c r="AA306" s="468">
        <v>4.4548651817116101</v>
      </c>
      <c r="AB306" s="471">
        <v>4</v>
      </c>
      <c r="AC306" s="493" t="s">
        <v>9</v>
      </c>
      <c r="AD306" s="545"/>
    </row>
    <row r="307" spans="1:30">
      <c r="A307" s="711"/>
      <c r="B307" s="717"/>
      <c r="C307" s="41" t="s">
        <v>17</v>
      </c>
      <c r="D307" s="48">
        <f>1.732*D306*10*0.9</f>
        <v>65.787573270808934</v>
      </c>
      <c r="E307" s="48">
        <f t="shared" ref="E307:AB307" si="93">1.732*E306*10*0.9</f>
        <v>51.168112543962486</v>
      </c>
      <c r="F307" s="48">
        <f t="shared" si="93"/>
        <v>43.858382180539337</v>
      </c>
      <c r="G307" s="48">
        <f t="shared" si="93"/>
        <v>47.51324736225083</v>
      </c>
      <c r="H307" s="48">
        <f t="shared" si="93"/>
        <v>47.51324736225083</v>
      </c>
      <c r="I307" s="48">
        <f t="shared" si="93"/>
        <v>51.168112543962486</v>
      </c>
      <c r="J307" s="48">
        <f t="shared" si="93"/>
        <v>65.787573270808934</v>
      </c>
      <c r="K307" s="48">
        <f t="shared" si="93"/>
        <v>109.64595545134827</v>
      </c>
      <c r="L307" s="48">
        <f t="shared" si="93"/>
        <v>142.53974208675263</v>
      </c>
      <c r="M307" s="48">
        <f t="shared" si="93"/>
        <v>140.292</v>
      </c>
      <c r="N307" s="48">
        <f t="shared" si="93"/>
        <v>140.292</v>
      </c>
      <c r="O307" s="48">
        <f t="shared" si="93"/>
        <v>116.95568581477141</v>
      </c>
      <c r="P307" s="48">
        <f t="shared" si="93"/>
        <v>116.95568581477141</v>
      </c>
      <c r="Q307" s="48">
        <f t="shared" si="93"/>
        <v>102.33622508792497</v>
      </c>
      <c r="R307" s="48">
        <f t="shared" si="93"/>
        <v>102.33622508792497</v>
      </c>
      <c r="S307" s="48">
        <f t="shared" si="93"/>
        <v>91.371629542790174</v>
      </c>
      <c r="T307" s="48">
        <f t="shared" si="93"/>
        <v>84.061899179366876</v>
      </c>
      <c r="U307" s="48">
        <f t="shared" si="93"/>
        <v>80.407033997655375</v>
      </c>
      <c r="V307" s="48">
        <f>1.732*V306*10</f>
        <v>89.341148886283747</v>
      </c>
      <c r="W307" s="48">
        <f>1.732*W306*10</f>
        <v>113.70691676436108</v>
      </c>
      <c r="X307" s="48">
        <f t="shared" si="93"/>
        <v>95.026494724501831</v>
      </c>
      <c r="Y307" s="48">
        <f t="shared" si="93"/>
        <v>102.33622508792497</v>
      </c>
      <c r="Z307" s="48">
        <f t="shared" si="93"/>
        <v>76.752168815943705</v>
      </c>
      <c r="AA307" s="48">
        <f t="shared" si="93"/>
        <v>69.442438452520577</v>
      </c>
      <c r="AB307" s="48">
        <f t="shared" si="93"/>
        <v>62.352000000000004</v>
      </c>
      <c r="AC307" s="43" t="s">
        <v>315</v>
      </c>
      <c r="AD307" s="90"/>
    </row>
    <row r="308" spans="1:30" ht="13.5" thickBot="1">
      <c r="A308" s="712"/>
      <c r="B308" s="718"/>
      <c r="C308" s="44" t="s">
        <v>18</v>
      </c>
      <c r="D308" s="141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43"/>
      <c r="AD308" s="90"/>
    </row>
    <row r="309" spans="1:30">
      <c r="A309" s="710" t="s">
        <v>55</v>
      </c>
      <c r="B309" s="716" t="s">
        <v>53</v>
      </c>
      <c r="C309" s="39" t="s">
        <v>16</v>
      </c>
      <c r="D309" s="143">
        <f>D297+D300+D303+D306+D313+D316+D319</f>
        <v>49.658851113716288</v>
      </c>
      <c r="E309" s="143">
        <f t="shared" ref="E309:AB310" si="94">E297+E300+E303+E306+E313+E316+E319</f>
        <v>191.98007033997652</v>
      </c>
      <c r="F309" s="143">
        <f t="shared" si="94"/>
        <v>52.237983587338839</v>
      </c>
      <c r="G309" s="143">
        <f>G297+G300+G303+G306+G313+G316+G319</f>
        <v>45.438452520515796</v>
      </c>
      <c r="H309" s="143">
        <f t="shared" si="94"/>
        <v>44.735052754982391</v>
      </c>
      <c r="I309" s="143">
        <f t="shared" si="94"/>
        <v>45.90738569753816</v>
      </c>
      <c r="J309" s="143">
        <f t="shared" si="94"/>
        <v>52.003516998827649</v>
      </c>
      <c r="K309" s="143">
        <f t="shared" si="94"/>
        <v>65.83704572098469</v>
      </c>
      <c r="L309" s="143">
        <f t="shared" si="94"/>
        <v>80.373974208675293</v>
      </c>
      <c r="M309" s="143">
        <f t="shared" si="94"/>
        <v>86.057444314185204</v>
      </c>
      <c r="N309" s="143">
        <f>N297+N300+N303+N306+N313+N316+N319</f>
        <v>97</v>
      </c>
      <c r="O309" s="143">
        <f t="shared" si="94"/>
        <v>95.84525205158269</v>
      </c>
      <c r="P309" s="143">
        <f>P297+P300+P303+P306+P313+P316+P319</f>
        <v>97.021101992966038</v>
      </c>
      <c r="Q309" s="143">
        <f t="shared" si="94"/>
        <v>95.145369284876978</v>
      </c>
      <c r="R309" s="143">
        <f t="shared" si="94"/>
        <v>94.91090269636581</v>
      </c>
      <c r="S309" s="143">
        <f t="shared" si="94"/>
        <v>96.083235638921465</v>
      </c>
      <c r="T309" s="143">
        <f t="shared" si="94"/>
        <v>95.145369284876921</v>
      </c>
      <c r="U309" s="143">
        <f t="shared" si="94"/>
        <v>95.379835873388004</v>
      </c>
      <c r="V309" s="143">
        <f t="shared" si="94"/>
        <v>100.06916764361088</v>
      </c>
      <c r="W309" s="143">
        <f t="shared" si="94"/>
        <v>105.22743259085577</v>
      </c>
      <c r="X309" s="143">
        <f t="shared" si="94"/>
        <v>98.19343493552168</v>
      </c>
      <c r="Y309" s="143">
        <f t="shared" si="94"/>
        <v>100.53810082063306</v>
      </c>
      <c r="Z309" s="143">
        <f t="shared" si="94"/>
        <v>89.51817116060954</v>
      </c>
      <c r="AA309" s="143">
        <f t="shared" si="94"/>
        <v>76.622508792497058</v>
      </c>
      <c r="AB309" s="143">
        <f t="shared" si="94"/>
        <v>64.444314185228691</v>
      </c>
      <c r="AC309" s="493" t="s">
        <v>9</v>
      </c>
      <c r="AD309" s="545"/>
    </row>
    <row r="310" spans="1:30">
      <c r="A310" s="711"/>
      <c r="B310" s="717"/>
      <c r="C310" s="41" t="s">
        <v>17</v>
      </c>
      <c r="D310" s="140">
        <f>D298+D304+D307+D314+D317+D320</f>
        <v>727.3181711606095</v>
      </c>
      <c r="E310" s="140">
        <f t="shared" si="94"/>
        <v>2992.5853364595541</v>
      </c>
      <c r="F310" s="140">
        <f t="shared" si="94"/>
        <v>814.28568815943788</v>
      </c>
      <c r="G310" s="140">
        <f t="shared" si="94"/>
        <v>708.29459788980012</v>
      </c>
      <c r="H310" s="140">
        <f t="shared" si="94"/>
        <v>697.33000234466556</v>
      </c>
      <c r="I310" s="140">
        <f t="shared" si="94"/>
        <v>715.60432825322482</v>
      </c>
      <c r="J310" s="140">
        <f t="shared" si="94"/>
        <v>810.63082297772553</v>
      </c>
      <c r="K310" s="140">
        <f t="shared" si="94"/>
        <v>1026.2678686987094</v>
      </c>
      <c r="L310" s="140">
        <f t="shared" si="94"/>
        <v>1252.8695099648305</v>
      </c>
      <c r="M310" s="140">
        <f t="shared" si="94"/>
        <v>1341.463441969519</v>
      </c>
      <c r="N310" s="140">
        <f>N298+N301+N304+N307+N314+N317+N320</f>
        <v>1512.0360000000001</v>
      </c>
      <c r="O310" s="140">
        <f>O298+O301+O304+O307+O314+O317+O320</f>
        <v>1494.0357889800709</v>
      </c>
      <c r="P310" s="140">
        <f t="shared" si="94"/>
        <v>1512.3649378663545</v>
      </c>
      <c r="Q310" s="140">
        <f t="shared" si="94"/>
        <v>1483.1260164126622</v>
      </c>
      <c r="R310" s="140">
        <f t="shared" si="94"/>
        <v>1479.4711512309502</v>
      </c>
      <c r="S310" s="140">
        <f t="shared" si="94"/>
        <v>1497.7454771395078</v>
      </c>
      <c r="T310" s="140">
        <f t="shared" si="94"/>
        <v>1483.1260164126616</v>
      </c>
      <c r="U310" s="140">
        <f t="shared" si="94"/>
        <v>1486.7808815943722</v>
      </c>
      <c r="V310" s="140">
        <f t="shared" si="94"/>
        <v>1568.8123001172346</v>
      </c>
      <c r="W310" s="140">
        <f t="shared" si="94"/>
        <v>1651.6559109026957</v>
      </c>
      <c r="X310" s="140">
        <f t="shared" si="94"/>
        <v>1530.6392637749118</v>
      </c>
      <c r="Y310" s="140">
        <f t="shared" si="94"/>
        <v>1567.187915592028</v>
      </c>
      <c r="Z310" s="140">
        <f t="shared" si="94"/>
        <v>1395.4092520515815</v>
      </c>
      <c r="AA310" s="140">
        <f t="shared" si="94"/>
        <v>1194.3916670574442</v>
      </c>
      <c r="AB310" s="140">
        <f t="shared" si="94"/>
        <v>1004.5579695193447</v>
      </c>
      <c r="AC310" s="43" t="s">
        <v>315</v>
      </c>
      <c r="AD310" s="90"/>
    </row>
    <row r="311" spans="1:30">
      <c r="A311" s="711"/>
      <c r="B311" s="717"/>
      <c r="C311" s="54" t="s">
        <v>33</v>
      </c>
      <c r="D311" s="144">
        <f t="shared" ref="D311:AB311" si="95">D310*D312</f>
        <v>261.83454161781941</v>
      </c>
      <c r="E311" s="144">
        <f t="shared" si="95"/>
        <v>1077.3307211254394</v>
      </c>
      <c r="F311" s="144">
        <f t="shared" si="95"/>
        <v>293.14284773739763</v>
      </c>
      <c r="G311" s="144">
        <f t="shared" si="95"/>
        <v>254.98605524032803</v>
      </c>
      <c r="H311" s="144">
        <f t="shared" si="95"/>
        <v>251.03880084407959</v>
      </c>
      <c r="I311" s="144">
        <f t="shared" si="95"/>
        <v>257.61755817116091</v>
      </c>
      <c r="J311" s="144">
        <f t="shared" si="95"/>
        <v>291.82709627198119</v>
      </c>
      <c r="K311" s="144">
        <f t="shared" si="95"/>
        <v>369.45643273153536</v>
      </c>
      <c r="L311" s="144">
        <f t="shared" si="95"/>
        <v>451.03302358733896</v>
      </c>
      <c r="M311" s="144">
        <f t="shared" si="95"/>
        <v>482.92683910902679</v>
      </c>
      <c r="N311" s="144">
        <f t="shared" si="95"/>
        <v>544.33295999999996</v>
      </c>
      <c r="O311" s="144">
        <f t="shared" si="95"/>
        <v>537.8528840328255</v>
      </c>
      <c r="P311" s="144">
        <f t="shared" si="95"/>
        <v>544.45137763188757</v>
      </c>
      <c r="Q311" s="144">
        <f t="shared" si="95"/>
        <v>533.92536590855843</v>
      </c>
      <c r="R311" s="144">
        <f t="shared" si="95"/>
        <v>532.60961444314205</v>
      </c>
      <c r="S311" s="144">
        <f t="shared" si="95"/>
        <v>539.18837177022283</v>
      </c>
      <c r="T311" s="144">
        <f t="shared" si="95"/>
        <v>533.92536590855809</v>
      </c>
      <c r="U311" s="144">
        <f t="shared" si="95"/>
        <v>535.24111737397402</v>
      </c>
      <c r="V311" s="144">
        <f t="shared" si="95"/>
        <v>564.77242804220441</v>
      </c>
      <c r="W311" s="144">
        <f t="shared" si="95"/>
        <v>594.59612792497046</v>
      </c>
      <c r="X311" s="144">
        <f t="shared" si="95"/>
        <v>551.03013495896823</v>
      </c>
      <c r="Y311" s="144">
        <f t="shared" si="95"/>
        <v>564.18764961313002</v>
      </c>
      <c r="Z311" s="144">
        <f t="shared" si="95"/>
        <v>502.34733073856933</v>
      </c>
      <c r="AA311" s="144">
        <f t="shared" si="95"/>
        <v>429.9810001406799</v>
      </c>
      <c r="AB311" s="145">
        <f t="shared" si="95"/>
        <v>361.64086902696408</v>
      </c>
      <c r="AC311" s="43" t="s">
        <v>315</v>
      </c>
      <c r="AD311" s="90"/>
    </row>
    <row r="312" spans="1:30" ht="13.5" thickBot="1">
      <c r="A312" s="712"/>
      <c r="B312" s="718"/>
      <c r="C312" s="44" t="s">
        <v>18</v>
      </c>
      <c r="D312" s="57">
        <v>0.36</v>
      </c>
      <c r="E312" s="57">
        <v>0.36</v>
      </c>
      <c r="F312" s="57">
        <v>0.36</v>
      </c>
      <c r="G312" s="57">
        <v>0.36</v>
      </c>
      <c r="H312" s="57">
        <v>0.36</v>
      </c>
      <c r="I312" s="57">
        <v>0.36</v>
      </c>
      <c r="J312" s="57">
        <v>0.36</v>
      </c>
      <c r="K312" s="57">
        <v>0.36</v>
      </c>
      <c r="L312" s="57">
        <v>0.36</v>
      </c>
      <c r="M312" s="57">
        <v>0.36</v>
      </c>
      <c r="N312" s="57">
        <v>0.36</v>
      </c>
      <c r="O312" s="57">
        <v>0.36</v>
      </c>
      <c r="P312" s="57">
        <v>0.36</v>
      </c>
      <c r="Q312" s="57">
        <v>0.36</v>
      </c>
      <c r="R312" s="57">
        <v>0.36</v>
      </c>
      <c r="S312" s="57">
        <v>0.36</v>
      </c>
      <c r="T312" s="57">
        <v>0.36</v>
      </c>
      <c r="U312" s="57">
        <v>0.36</v>
      </c>
      <c r="V312" s="57">
        <v>0.36</v>
      </c>
      <c r="W312" s="57">
        <v>0.36</v>
      </c>
      <c r="X312" s="57">
        <v>0.36</v>
      </c>
      <c r="Y312" s="57">
        <v>0.36</v>
      </c>
      <c r="Z312" s="57">
        <v>0.36</v>
      </c>
      <c r="AA312" s="57">
        <v>0.36</v>
      </c>
      <c r="AB312" s="57">
        <v>0.36</v>
      </c>
      <c r="AC312" s="43" t="s">
        <v>140</v>
      </c>
      <c r="AD312" s="90"/>
    </row>
    <row r="313" spans="1:30">
      <c r="A313" s="710" t="s">
        <v>42</v>
      </c>
      <c r="B313" s="716" t="s">
        <v>88</v>
      </c>
      <c r="C313" s="39" t="s">
        <v>16</v>
      </c>
      <c r="D313" s="471"/>
      <c r="E313" s="471"/>
      <c r="F313" s="471"/>
      <c r="G313" s="471"/>
      <c r="H313" s="471"/>
      <c r="I313" s="471"/>
      <c r="J313" s="471"/>
      <c r="K313" s="471"/>
      <c r="L313" s="471"/>
      <c r="M313" s="471"/>
      <c r="N313" s="471"/>
      <c r="O313" s="471"/>
      <c r="P313" s="471"/>
      <c r="Q313" s="471"/>
      <c r="R313" s="471"/>
      <c r="S313" s="471"/>
      <c r="T313" s="471"/>
      <c r="U313" s="471"/>
      <c r="V313" s="471"/>
      <c r="W313" s="471"/>
      <c r="X313" s="471"/>
      <c r="Y313" s="471"/>
      <c r="Z313" s="471"/>
      <c r="AA313" s="471"/>
      <c r="AB313" s="471"/>
      <c r="AC313" s="493" t="s">
        <v>9</v>
      </c>
      <c r="AD313" s="545"/>
    </row>
    <row r="314" spans="1:30">
      <c r="A314" s="711"/>
      <c r="B314" s="717"/>
      <c r="C314" s="41" t="s">
        <v>17</v>
      </c>
      <c r="D314" s="48">
        <f t="shared" ref="D314:AB314" si="96">1.732*D313*10*0.9</f>
        <v>0</v>
      </c>
      <c r="E314" s="48">
        <f t="shared" si="96"/>
        <v>0</v>
      </c>
      <c r="F314" s="48">
        <f t="shared" si="96"/>
        <v>0</v>
      </c>
      <c r="G314" s="48">
        <f t="shared" si="96"/>
        <v>0</v>
      </c>
      <c r="H314" s="48">
        <f t="shared" si="96"/>
        <v>0</v>
      </c>
      <c r="I314" s="48">
        <f t="shared" si="96"/>
        <v>0</v>
      </c>
      <c r="J314" s="48">
        <f t="shared" si="96"/>
        <v>0</v>
      </c>
      <c r="K314" s="48">
        <f t="shared" si="96"/>
        <v>0</v>
      </c>
      <c r="L314" s="48">
        <f t="shared" si="96"/>
        <v>0</v>
      </c>
      <c r="M314" s="48">
        <f t="shared" si="96"/>
        <v>0</v>
      </c>
      <c r="N314" s="48">
        <f t="shared" si="96"/>
        <v>0</v>
      </c>
      <c r="O314" s="48">
        <f t="shared" si="96"/>
        <v>0</v>
      </c>
      <c r="P314" s="48">
        <f t="shared" si="96"/>
        <v>0</v>
      </c>
      <c r="Q314" s="48">
        <f t="shared" si="96"/>
        <v>0</v>
      </c>
      <c r="R314" s="48">
        <f t="shared" si="96"/>
        <v>0</v>
      </c>
      <c r="S314" s="48">
        <f t="shared" si="96"/>
        <v>0</v>
      </c>
      <c r="T314" s="48">
        <f t="shared" si="96"/>
        <v>0</v>
      </c>
      <c r="U314" s="48">
        <f t="shared" si="96"/>
        <v>0</v>
      </c>
      <c r="V314" s="48">
        <f t="shared" si="96"/>
        <v>0</v>
      </c>
      <c r="W314" s="48">
        <f t="shared" si="96"/>
        <v>0</v>
      </c>
      <c r="X314" s="48">
        <f t="shared" si="96"/>
        <v>0</v>
      </c>
      <c r="Y314" s="48">
        <f t="shared" si="96"/>
        <v>0</v>
      </c>
      <c r="Z314" s="48">
        <f t="shared" si="96"/>
        <v>0</v>
      </c>
      <c r="AA314" s="48">
        <f t="shared" si="96"/>
        <v>0</v>
      </c>
      <c r="AB314" s="48">
        <f t="shared" si="96"/>
        <v>0</v>
      </c>
      <c r="AC314" s="43" t="s">
        <v>315</v>
      </c>
      <c r="AD314" s="90"/>
    </row>
    <row r="315" spans="1:30" ht="13.5" thickBot="1">
      <c r="A315" s="712"/>
      <c r="B315" s="718"/>
      <c r="C315" s="44" t="s">
        <v>18</v>
      </c>
      <c r="D315" s="45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43"/>
      <c r="AD315" s="90"/>
    </row>
    <row r="316" spans="1:30">
      <c r="A316" s="763" t="s">
        <v>27</v>
      </c>
      <c r="B316" s="766" t="s">
        <v>106</v>
      </c>
      <c r="C316" s="39" t="s">
        <v>16</v>
      </c>
      <c r="D316" s="388">
        <v>6.5650644783118404</v>
      </c>
      <c r="E316" s="471">
        <v>84.876905041031605</v>
      </c>
      <c r="F316" s="471">
        <v>12.6611957796014</v>
      </c>
      <c r="G316" s="471">
        <v>11.4888628370457</v>
      </c>
      <c r="H316" s="471">
        <v>11.254396248534601</v>
      </c>
      <c r="I316" s="471">
        <v>11.7233294255569</v>
      </c>
      <c r="J316" s="471">
        <v>12.8956623681125</v>
      </c>
      <c r="K316" s="471">
        <v>14.7713950762016</v>
      </c>
      <c r="L316" s="471">
        <v>22.743259085580299</v>
      </c>
      <c r="M316" s="471">
        <v>26.729191090269602</v>
      </c>
      <c r="N316" s="471">
        <v>36</v>
      </c>
      <c r="O316" s="471">
        <v>36.342321219226299</v>
      </c>
      <c r="P316" s="471">
        <v>38.4525205158265</v>
      </c>
      <c r="Q316" s="471">
        <v>38.218053927315403</v>
      </c>
      <c r="R316" s="471">
        <v>38.9214536928488</v>
      </c>
      <c r="S316" s="471">
        <v>40.093786635404498</v>
      </c>
      <c r="T316" s="471">
        <v>38.4525205158265</v>
      </c>
      <c r="U316" s="471">
        <v>38.686987104337597</v>
      </c>
      <c r="V316" s="471">
        <v>40.093786635404498</v>
      </c>
      <c r="W316" s="471">
        <v>39.859320046893302</v>
      </c>
      <c r="X316" s="471">
        <v>30.480656506447801</v>
      </c>
      <c r="Y316" s="471">
        <v>25.322391559202799</v>
      </c>
      <c r="Z316" s="471">
        <v>20.398593200468898</v>
      </c>
      <c r="AA316" s="471">
        <v>18.053927315357601</v>
      </c>
      <c r="AB316" s="471">
        <v>15.4747948417351</v>
      </c>
      <c r="AC316" s="493" t="s">
        <v>9</v>
      </c>
      <c r="AD316" s="545"/>
    </row>
    <row r="317" spans="1:30">
      <c r="A317" s="764"/>
      <c r="B317" s="767"/>
      <c r="C317" s="41" t="s">
        <v>17</v>
      </c>
      <c r="D317" s="48">
        <f>1.732*D316*10*0.9</f>
        <v>102.33622508792497</v>
      </c>
      <c r="E317" s="48">
        <f t="shared" ref="E317:AB317" si="97">1.732*E316*10*0.9</f>
        <v>1323.0611957796007</v>
      </c>
      <c r="F317" s="48">
        <f t="shared" si="97"/>
        <v>197.3627198124266</v>
      </c>
      <c r="G317" s="48">
        <f t="shared" si="97"/>
        <v>179.08839390386839</v>
      </c>
      <c r="H317" s="48">
        <f t="shared" si="97"/>
        <v>175.43352872215735</v>
      </c>
      <c r="I317" s="48">
        <f t="shared" si="97"/>
        <v>182.74325908558095</v>
      </c>
      <c r="J317" s="48">
        <f t="shared" si="97"/>
        <v>201.01758499413768</v>
      </c>
      <c r="K317" s="48">
        <f t="shared" si="97"/>
        <v>230.25650644783056</v>
      </c>
      <c r="L317" s="48">
        <f t="shared" si="97"/>
        <v>354.52192262602574</v>
      </c>
      <c r="M317" s="48">
        <f t="shared" si="97"/>
        <v>416.65463071512255</v>
      </c>
      <c r="N317" s="48">
        <f t="shared" si="97"/>
        <v>561.16800000000001</v>
      </c>
      <c r="O317" s="48">
        <f t="shared" si="97"/>
        <v>566.50410316529951</v>
      </c>
      <c r="P317" s="48">
        <f t="shared" si="97"/>
        <v>599.39788980070352</v>
      </c>
      <c r="Q317" s="48">
        <f t="shared" si="97"/>
        <v>595.74302461899254</v>
      </c>
      <c r="R317" s="48">
        <f t="shared" si="97"/>
        <v>606.70762016412709</v>
      </c>
      <c r="S317" s="48">
        <f t="shared" si="97"/>
        <v>624.98194607268533</v>
      </c>
      <c r="T317" s="48">
        <f t="shared" si="97"/>
        <v>599.39788980070352</v>
      </c>
      <c r="U317" s="48">
        <f t="shared" si="97"/>
        <v>603.0527549824144</v>
      </c>
      <c r="V317" s="48">
        <f t="shared" si="97"/>
        <v>624.98194607268533</v>
      </c>
      <c r="W317" s="48">
        <f t="shared" si="97"/>
        <v>621.32708089097275</v>
      </c>
      <c r="X317" s="48">
        <f t="shared" si="97"/>
        <v>475.13247362250831</v>
      </c>
      <c r="Y317" s="48">
        <f t="shared" si="97"/>
        <v>394.72543962485321</v>
      </c>
      <c r="Z317" s="48">
        <f t="shared" si="97"/>
        <v>317.97327080890921</v>
      </c>
      <c r="AA317" s="48">
        <f t="shared" si="97"/>
        <v>281.42461899179432</v>
      </c>
      <c r="AB317" s="48">
        <f t="shared" si="97"/>
        <v>241.22110199296674</v>
      </c>
      <c r="AC317" s="43" t="s">
        <v>315</v>
      </c>
      <c r="AD317" s="90"/>
    </row>
    <row r="318" spans="1:30" ht="13.5" thickBot="1">
      <c r="A318" s="765"/>
      <c r="B318" s="768"/>
      <c r="C318" s="44" t="s">
        <v>18</v>
      </c>
      <c r="D318" s="51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43"/>
      <c r="AD318" s="90"/>
    </row>
    <row r="319" spans="1:30">
      <c r="A319" s="710" t="s">
        <v>54</v>
      </c>
      <c r="B319" s="716" t="s">
        <v>107</v>
      </c>
      <c r="C319" s="39" t="s">
        <v>16</v>
      </c>
      <c r="D319" s="471"/>
      <c r="E319" s="471"/>
      <c r="F319" s="471"/>
      <c r="G319" s="471"/>
      <c r="H319" s="471"/>
      <c r="I319" s="471"/>
      <c r="J319" s="471"/>
      <c r="K319" s="471"/>
      <c r="L319" s="471"/>
      <c r="M319" s="471"/>
      <c r="N319" s="471"/>
      <c r="O319" s="471"/>
      <c r="P319" s="471"/>
      <c r="Q319" s="471"/>
      <c r="R319" s="471"/>
      <c r="S319" s="471"/>
      <c r="T319" s="471"/>
      <c r="U319" s="471"/>
      <c r="V319" s="471"/>
      <c r="W319" s="471"/>
      <c r="X319" s="471"/>
      <c r="Y319" s="471"/>
      <c r="Z319" s="471"/>
      <c r="AA319" s="471"/>
      <c r="AB319" s="471"/>
      <c r="AC319" s="493" t="s">
        <v>9</v>
      </c>
      <c r="AD319" s="545"/>
    </row>
    <row r="320" spans="1:30">
      <c r="A320" s="711"/>
      <c r="B320" s="717"/>
      <c r="C320" s="41" t="s">
        <v>17</v>
      </c>
      <c r="D320" s="48">
        <f t="shared" ref="D320:AB320" si="98">1.732*D319*10*0.9</f>
        <v>0</v>
      </c>
      <c r="E320" s="48">
        <f t="shared" si="98"/>
        <v>0</v>
      </c>
      <c r="F320" s="48">
        <f t="shared" si="98"/>
        <v>0</v>
      </c>
      <c r="G320" s="48">
        <f t="shared" si="98"/>
        <v>0</v>
      </c>
      <c r="H320" s="48">
        <f t="shared" si="98"/>
        <v>0</v>
      </c>
      <c r="I320" s="48">
        <f t="shared" si="98"/>
        <v>0</v>
      </c>
      <c r="J320" s="48">
        <f t="shared" si="98"/>
        <v>0</v>
      </c>
      <c r="K320" s="48">
        <f t="shared" si="98"/>
        <v>0</v>
      </c>
      <c r="L320" s="48">
        <f t="shared" si="98"/>
        <v>0</v>
      </c>
      <c r="M320" s="48">
        <f t="shared" si="98"/>
        <v>0</v>
      </c>
      <c r="N320" s="48">
        <f t="shared" si="98"/>
        <v>0</v>
      </c>
      <c r="O320" s="48">
        <f t="shared" si="98"/>
        <v>0</v>
      </c>
      <c r="P320" s="48">
        <f t="shared" si="98"/>
        <v>0</v>
      </c>
      <c r="Q320" s="48">
        <f t="shared" si="98"/>
        <v>0</v>
      </c>
      <c r="R320" s="48">
        <f t="shared" si="98"/>
        <v>0</v>
      </c>
      <c r="S320" s="48">
        <f t="shared" si="98"/>
        <v>0</v>
      </c>
      <c r="T320" s="48">
        <f t="shared" si="98"/>
        <v>0</v>
      </c>
      <c r="U320" s="48">
        <f t="shared" si="98"/>
        <v>0</v>
      </c>
      <c r="V320" s="48">
        <f t="shared" si="98"/>
        <v>0</v>
      </c>
      <c r="W320" s="48">
        <f t="shared" si="98"/>
        <v>0</v>
      </c>
      <c r="X320" s="48">
        <f t="shared" si="98"/>
        <v>0</v>
      </c>
      <c r="Y320" s="48">
        <f t="shared" si="98"/>
        <v>0</v>
      </c>
      <c r="Z320" s="48">
        <f t="shared" si="98"/>
        <v>0</v>
      </c>
      <c r="AA320" s="48">
        <f t="shared" si="98"/>
        <v>0</v>
      </c>
      <c r="AB320" s="48">
        <f t="shared" si="98"/>
        <v>0</v>
      </c>
      <c r="AC320" s="43" t="s">
        <v>315</v>
      </c>
      <c r="AD320" s="90"/>
    </row>
    <row r="321" spans="1:30" ht="13.5" thickBot="1">
      <c r="A321" s="712"/>
      <c r="B321" s="718"/>
      <c r="C321" s="44" t="s">
        <v>18</v>
      </c>
      <c r="D321" s="51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43"/>
      <c r="AD321" s="90"/>
    </row>
    <row r="322" spans="1:30">
      <c r="A322" s="710" t="s">
        <v>25</v>
      </c>
      <c r="B322" s="716" t="s">
        <v>108</v>
      </c>
      <c r="C322" s="39" t="s">
        <v>16</v>
      </c>
      <c r="D322" s="471">
        <v>8.9097303634232095</v>
      </c>
      <c r="E322" s="471">
        <v>18.053927315357601</v>
      </c>
      <c r="F322" s="471">
        <v>12.192262602579101</v>
      </c>
      <c r="G322" s="471">
        <v>10.082063305978901</v>
      </c>
      <c r="H322" s="471">
        <v>10.5509964830012</v>
      </c>
      <c r="I322" s="471">
        <v>9.6131301289566196</v>
      </c>
      <c r="J322" s="471">
        <v>10.082063305978901</v>
      </c>
      <c r="K322" s="471">
        <v>12.6611957796014</v>
      </c>
      <c r="L322" s="471">
        <v>14.3024618991794</v>
      </c>
      <c r="M322" s="471">
        <v>17</v>
      </c>
      <c r="N322" s="471">
        <v>17</v>
      </c>
      <c r="O322" s="471">
        <v>17</v>
      </c>
      <c r="P322" s="471">
        <v>16.647127784290699</v>
      </c>
      <c r="Q322" s="471">
        <v>16.178194607268502</v>
      </c>
      <c r="R322" s="471">
        <v>15.709261430246199</v>
      </c>
      <c r="S322" s="471">
        <v>14.536928487690499</v>
      </c>
      <c r="T322" s="471">
        <v>14.0679953106682</v>
      </c>
      <c r="U322" s="471">
        <v>16.647127784290699</v>
      </c>
      <c r="V322" s="471">
        <v>15.9437280187573</v>
      </c>
      <c r="W322" s="471">
        <v>17.116060961313</v>
      </c>
      <c r="X322" s="471">
        <v>17.819460726846401</v>
      </c>
      <c r="Y322" s="471">
        <v>18</v>
      </c>
      <c r="Z322" s="471">
        <v>16</v>
      </c>
      <c r="AA322" s="471">
        <v>13.364595545134801</v>
      </c>
      <c r="AB322" s="471">
        <v>12.192262602579101</v>
      </c>
      <c r="AC322" s="493" t="s">
        <v>9</v>
      </c>
      <c r="AD322" s="545"/>
    </row>
    <row r="323" spans="1:30">
      <c r="A323" s="711"/>
      <c r="B323" s="717"/>
      <c r="C323" s="41" t="s">
        <v>17</v>
      </c>
      <c r="D323" s="48">
        <f>1.732*D322*10*0.9</f>
        <v>138.88487690504098</v>
      </c>
      <c r="E323" s="48">
        <f t="shared" ref="E323:AB323" si="99">1.732*E322*10*0.9</f>
        <v>281.42461899179432</v>
      </c>
      <c r="F323" s="48">
        <f t="shared" si="99"/>
        <v>190.05298944900304</v>
      </c>
      <c r="G323" s="48">
        <f t="shared" si="99"/>
        <v>157.15920281359908</v>
      </c>
      <c r="H323" s="48">
        <f t="shared" si="99"/>
        <v>164.46893317702268</v>
      </c>
      <c r="I323" s="48">
        <f t="shared" si="99"/>
        <v>149.8494724501758</v>
      </c>
      <c r="J323" s="48">
        <f t="shared" si="99"/>
        <v>157.15920281359908</v>
      </c>
      <c r="K323" s="48">
        <f t="shared" si="99"/>
        <v>197.3627198124266</v>
      </c>
      <c r="L323" s="48">
        <f t="shared" si="99"/>
        <v>222.9467760844085</v>
      </c>
      <c r="M323" s="48">
        <f t="shared" si="99"/>
        <v>264.99599999999998</v>
      </c>
      <c r="N323" s="48">
        <f t="shared" si="99"/>
        <v>264.99599999999998</v>
      </c>
      <c r="O323" s="48">
        <f t="shared" si="99"/>
        <v>264.99599999999998</v>
      </c>
      <c r="P323" s="48">
        <f t="shared" si="99"/>
        <v>259.49542790152339</v>
      </c>
      <c r="Q323" s="48">
        <f t="shared" si="99"/>
        <v>252.18569753810138</v>
      </c>
      <c r="R323" s="48">
        <f t="shared" si="99"/>
        <v>244.87596717467775</v>
      </c>
      <c r="S323" s="48">
        <f t="shared" si="99"/>
        <v>226.60164126611949</v>
      </c>
      <c r="T323" s="48">
        <f t="shared" si="99"/>
        <v>219.29191090269589</v>
      </c>
      <c r="U323" s="48">
        <f t="shared" si="99"/>
        <v>259.49542790152339</v>
      </c>
      <c r="V323" s="48">
        <f t="shared" si="99"/>
        <v>248.5308323563888</v>
      </c>
      <c r="W323" s="48">
        <f t="shared" si="99"/>
        <v>266.80515826494707</v>
      </c>
      <c r="X323" s="48">
        <f t="shared" si="99"/>
        <v>277.76975381008168</v>
      </c>
      <c r="Y323" s="48">
        <f t="shared" si="99"/>
        <v>280.584</v>
      </c>
      <c r="Z323" s="48">
        <f t="shared" si="99"/>
        <v>249.40800000000002</v>
      </c>
      <c r="AA323" s="48">
        <f t="shared" si="99"/>
        <v>208.32731535756128</v>
      </c>
      <c r="AB323" s="48">
        <f t="shared" si="99"/>
        <v>190.05298944900304</v>
      </c>
      <c r="AC323" s="43" t="s">
        <v>315</v>
      </c>
      <c r="AD323" s="90"/>
    </row>
    <row r="324" spans="1:30" ht="13.5" thickBot="1">
      <c r="A324" s="712"/>
      <c r="B324" s="718"/>
      <c r="C324" s="44" t="s">
        <v>18</v>
      </c>
      <c r="D324" s="51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43"/>
      <c r="AD324" s="90"/>
    </row>
    <row r="325" spans="1:30">
      <c r="A325" s="710" t="s">
        <v>38</v>
      </c>
      <c r="B325" s="716" t="s">
        <v>107</v>
      </c>
      <c r="C325" s="39" t="s">
        <v>16</v>
      </c>
      <c r="D325" s="12">
        <v>2.9308323563892098</v>
      </c>
      <c r="E325" s="12">
        <v>2.0515826494724498</v>
      </c>
      <c r="F325" s="12">
        <v>2.1688159437280201</v>
      </c>
      <c r="G325" s="12">
        <v>2.2274325908558001</v>
      </c>
      <c r="H325" s="12">
        <v>2.4032825322391602</v>
      </c>
      <c r="I325" s="12">
        <v>2.5205158264947198</v>
      </c>
      <c r="J325" s="12">
        <v>2.4032825322391602</v>
      </c>
      <c r="K325" s="12">
        <v>3.1066822977725699</v>
      </c>
      <c r="L325" s="12">
        <v>3.5756154747948399</v>
      </c>
      <c r="M325" s="12">
        <v>3.2239155920281402</v>
      </c>
      <c r="N325" s="12">
        <v>3.3411488862837002</v>
      </c>
      <c r="O325" s="12">
        <v>3.2239155920281402</v>
      </c>
      <c r="P325" s="12">
        <v>3.1066822977725699</v>
      </c>
      <c r="Q325" s="12">
        <v>3.39976553341149</v>
      </c>
      <c r="R325" s="12">
        <v>3.0480656506447801</v>
      </c>
      <c r="S325" s="12">
        <v>2.8135990621336502</v>
      </c>
      <c r="T325" s="12">
        <v>3.2825322391559202</v>
      </c>
      <c r="U325" s="12">
        <v>2.8722157092614302</v>
      </c>
      <c r="V325" s="12">
        <v>2.7549824150058599</v>
      </c>
      <c r="W325" s="12">
        <v>2.5205158264947198</v>
      </c>
      <c r="X325" s="12">
        <v>2.6377491207502901</v>
      </c>
      <c r="Y325" s="12">
        <v>2.2860492379835899</v>
      </c>
      <c r="Z325" s="12">
        <v>2.2274325908558001</v>
      </c>
      <c r="AA325" s="12">
        <v>1.93434935521688</v>
      </c>
      <c r="AB325" s="12">
        <v>2</v>
      </c>
      <c r="AC325" s="493" t="s">
        <v>9</v>
      </c>
      <c r="AD325" s="545"/>
    </row>
    <row r="326" spans="1:30">
      <c r="A326" s="711"/>
      <c r="B326" s="717"/>
      <c r="C326" s="41" t="s">
        <v>17</v>
      </c>
      <c r="D326" s="48">
        <f t="shared" ref="D326:AB326" si="100">1.732*D325*10*0.9</f>
        <v>45.685814771395002</v>
      </c>
      <c r="E326" s="48">
        <f t="shared" si="100"/>
        <v>31.98007033997655</v>
      </c>
      <c r="F326" s="48">
        <f t="shared" si="100"/>
        <v>33.807502930832378</v>
      </c>
      <c r="G326" s="48">
        <f t="shared" si="100"/>
        <v>34.72121922626021</v>
      </c>
      <c r="H326" s="48">
        <f t="shared" si="100"/>
        <v>37.462368112544034</v>
      </c>
      <c r="I326" s="48">
        <f t="shared" si="100"/>
        <v>39.289800703399692</v>
      </c>
      <c r="J326" s="48">
        <f t="shared" si="100"/>
        <v>37.462368112544034</v>
      </c>
      <c r="K326" s="48">
        <f t="shared" si="100"/>
        <v>48.426963657678819</v>
      </c>
      <c r="L326" s="48">
        <f t="shared" si="100"/>
        <v>55.736694021101961</v>
      </c>
      <c r="M326" s="48">
        <f t="shared" si="100"/>
        <v>50.254396248534647</v>
      </c>
      <c r="N326" s="48">
        <f t="shared" si="100"/>
        <v>52.081828839390319</v>
      </c>
      <c r="O326" s="48">
        <f t="shared" si="100"/>
        <v>50.254396248534647</v>
      </c>
      <c r="P326" s="48">
        <f t="shared" si="100"/>
        <v>48.426963657678819</v>
      </c>
      <c r="Q326" s="48">
        <f t="shared" si="100"/>
        <v>52.995545134818308</v>
      </c>
      <c r="R326" s="48">
        <f t="shared" si="100"/>
        <v>47.51324736225083</v>
      </c>
      <c r="S326" s="48">
        <f t="shared" si="100"/>
        <v>43.858382180539337</v>
      </c>
      <c r="T326" s="48">
        <f t="shared" si="100"/>
        <v>51.168112543962486</v>
      </c>
      <c r="U326" s="48">
        <f t="shared" si="100"/>
        <v>44.772098475967177</v>
      </c>
      <c r="V326" s="48">
        <f t="shared" si="100"/>
        <v>42.944665885111348</v>
      </c>
      <c r="W326" s="48">
        <f t="shared" si="100"/>
        <v>39.289800703399692</v>
      </c>
      <c r="X326" s="48">
        <f t="shared" si="100"/>
        <v>41.11723329425552</v>
      </c>
      <c r="Y326" s="48">
        <f t="shared" si="100"/>
        <v>35.634935521688199</v>
      </c>
      <c r="Z326" s="48">
        <f t="shared" si="100"/>
        <v>34.72121922626021</v>
      </c>
      <c r="AA326" s="48">
        <f t="shared" si="100"/>
        <v>30.152637749120728</v>
      </c>
      <c r="AB326" s="48">
        <f t="shared" si="100"/>
        <v>31.176000000000002</v>
      </c>
      <c r="AC326" s="43" t="s">
        <v>315</v>
      </c>
      <c r="AD326" s="90"/>
    </row>
    <row r="327" spans="1:30" ht="13.5" thickBot="1">
      <c r="A327" s="712"/>
      <c r="B327" s="718"/>
      <c r="C327" s="44" t="s">
        <v>18</v>
      </c>
      <c r="D327" s="51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43"/>
      <c r="AD327" s="90"/>
    </row>
    <row r="328" spans="1:30">
      <c r="A328" s="710" t="s">
        <v>34</v>
      </c>
      <c r="B328" s="716" t="s">
        <v>109</v>
      </c>
      <c r="C328" s="39" t="s">
        <v>16</v>
      </c>
      <c r="D328" s="388">
        <v>21.1019929660023</v>
      </c>
      <c r="E328" s="468">
        <v>20</v>
      </c>
      <c r="F328" s="468">
        <v>23.6811254396249</v>
      </c>
      <c r="G328" s="468">
        <v>18.288393903868698</v>
      </c>
      <c r="H328" s="468">
        <v>19.695193434935501</v>
      </c>
      <c r="I328" s="468">
        <v>19.929660023446701</v>
      </c>
      <c r="J328" s="468">
        <v>25.322391559202799</v>
      </c>
      <c r="K328" s="468">
        <v>30.480656506447801</v>
      </c>
      <c r="L328" s="468">
        <v>33.294255568581498</v>
      </c>
      <c r="M328" s="468">
        <v>36.342321219226299</v>
      </c>
      <c r="N328" s="468">
        <v>38</v>
      </c>
      <c r="O328" s="468">
        <v>37.514654161781898</v>
      </c>
      <c r="P328" s="468">
        <v>33.997655334114903</v>
      </c>
      <c r="Q328" s="468">
        <v>34.466588511137203</v>
      </c>
      <c r="R328" s="468">
        <v>34.466588511137203</v>
      </c>
      <c r="S328" s="468">
        <v>32.5908558030481</v>
      </c>
      <c r="T328" s="12">
        <v>34.232121922626</v>
      </c>
      <c r="U328" s="12">
        <v>34.935521688159398</v>
      </c>
      <c r="V328" s="40">
        <v>32.356389214536897</v>
      </c>
      <c r="W328" s="12">
        <v>35.169988276670601</v>
      </c>
      <c r="X328" s="12">
        <v>36.576787807737396</v>
      </c>
      <c r="Y328" s="40">
        <v>37</v>
      </c>
      <c r="Z328" s="12">
        <v>36.576787807737396</v>
      </c>
      <c r="AA328" s="12">
        <v>30.715123094959001</v>
      </c>
      <c r="AB328" s="12">
        <v>27.432590855802999</v>
      </c>
      <c r="AC328" s="139" t="s">
        <v>9</v>
      </c>
      <c r="AD328" s="546"/>
    </row>
    <row r="329" spans="1:30">
      <c r="A329" s="711"/>
      <c r="B329" s="717"/>
      <c r="C329" s="41" t="s">
        <v>17</v>
      </c>
      <c r="D329" s="48">
        <f>1.732*D328*10*0.9</f>
        <v>328.93786635404382</v>
      </c>
      <c r="E329" s="48">
        <f t="shared" ref="E329:AB329" si="101">1.732*E328*10*0.9</f>
        <v>311.76</v>
      </c>
      <c r="F329" s="48">
        <f t="shared" si="101"/>
        <v>369.14138335287294</v>
      </c>
      <c r="G329" s="48">
        <f t="shared" si="101"/>
        <v>285.07948417350525</v>
      </c>
      <c r="H329" s="48">
        <f t="shared" si="101"/>
        <v>307.00867526377459</v>
      </c>
      <c r="I329" s="48">
        <f t="shared" si="101"/>
        <v>310.66354044548717</v>
      </c>
      <c r="J329" s="48">
        <f t="shared" si="101"/>
        <v>394.72543962485321</v>
      </c>
      <c r="K329" s="48">
        <f t="shared" si="101"/>
        <v>475.13247362250831</v>
      </c>
      <c r="L329" s="48">
        <f t="shared" si="101"/>
        <v>518.99085580304848</v>
      </c>
      <c r="M329" s="48">
        <f t="shared" si="101"/>
        <v>566.50410316529951</v>
      </c>
      <c r="N329" s="48">
        <f t="shared" si="101"/>
        <v>592.34400000000005</v>
      </c>
      <c r="O329" s="48">
        <f t="shared" si="101"/>
        <v>584.77842907385616</v>
      </c>
      <c r="P329" s="48">
        <f t="shared" si="101"/>
        <v>529.95545134818315</v>
      </c>
      <c r="Q329" s="48">
        <f t="shared" si="101"/>
        <v>537.26518171160671</v>
      </c>
      <c r="R329" s="48">
        <f t="shared" si="101"/>
        <v>537.26518171160671</v>
      </c>
      <c r="S329" s="48">
        <f t="shared" si="101"/>
        <v>508.02626025791386</v>
      </c>
      <c r="T329" s="48">
        <f t="shared" si="101"/>
        <v>533.61031652989413</v>
      </c>
      <c r="U329" s="48">
        <f t="shared" si="101"/>
        <v>544.57491207502869</v>
      </c>
      <c r="V329" s="48">
        <f t="shared" si="101"/>
        <v>504.37139507620117</v>
      </c>
      <c r="W329" s="48">
        <f t="shared" si="101"/>
        <v>548.22977725674127</v>
      </c>
      <c r="X329" s="48">
        <f t="shared" si="101"/>
        <v>570.1589683470105</v>
      </c>
      <c r="Y329" s="48">
        <f t="shared" si="101"/>
        <v>576.75600000000009</v>
      </c>
      <c r="Z329" s="48">
        <f t="shared" si="101"/>
        <v>570.1589683470105</v>
      </c>
      <c r="AA329" s="48">
        <f t="shared" si="101"/>
        <v>478.78733880422089</v>
      </c>
      <c r="AB329" s="48">
        <f t="shared" si="101"/>
        <v>427.61922626025716</v>
      </c>
      <c r="AC329" s="43" t="s">
        <v>315</v>
      </c>
      <c r="AD329" s="90"/>
    </row>
    <row r="330" spans="1:30" ht="13.5" thickBot="1">
      <c r="A330" s="712"/>
      <c r="B330" s="718"/>
      <c r="C330" s="44" t="s">
        <v>18</v>
      </c>
      <c r="D330" s="51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43"/>
      <c r="AD330" s="90"/>
    </row>
    <row r="331" spans="1:30">
      <c r="A331" s="710" t="s">
        <v>76</v>
      </c>
      <c r="B331" s="716" t="s">
        <v>110</v>
      </c>
      <c r="C331" s="39" t="s">
        <v>16</v>
      </c>
      <c r="D331" s="472">
        <v>2</v>
      </c>
      <c r="E331" s="472">
        <v>2</v>
      </c>
      <c r="F331" s="472">
        <v>2</v>
      </c>
      <c r="G331" s="472">
        <v>2</v>
      </c>
      <c r="H331" s="472">
        <v>2</v>
      </c>
      <c r="I331" s="472">
        <v>2</v>
      </c>
      <c r="J331" s="472">
        <v>2</v>
      </c>
      <c r="K331" s="472">
        <v>2</v>
      </c>
      <c r="L331" s="472">
        <v>2</v>
      </c>
      <c r="M331" s="472">
        <v>2</v>
      </c>
      <c r="N331" s="472">
        <v>2</v>
      </c>
      <c r="O331" s="472">
        <v>2</v>
      </c>
      <c r="P331" s="472">
        <v>2</v>
      </c>
      <c r="Q331" s="472">
        <v>2</v>
      </c>
      <c r="R331" s="472">
        <v>2</v>
      </c>
      <c r="S331" s="472">
        <v>2</v>
      </c>
      <c r="T331" s="472">
        <v>2</v>
      </c>
      <c r="U331" s="472">
        <v>2</v>
      </c>
      <c r="V331" s="472">
        <v>2</v>
      </c>
      <c r="W331" s="472">
        <v>2</v>
      </c>
      <c r="X331" s="472">
        <v>2</v>
      </c>
      <c r="Y331" s="472">
        <v>2</v>
      </c>
      <c r="Z331" s="472">
        <v>2</v>
      </c>
      <c r="AA331" s="472">
        <v>2</v>
      </c>
      <c r="AB331" s="472">
        <v>2</v>
      </c>
      <c r="AC331" s="526" t="s">
        <v>315</v>
      </c>
      <c r="AD331" s="544"/>
    </row>
    <row r="332" spans="1:30">
      <c r="A332" s="711"/>
      <c r="B332" s="717"/>
      <c r="C332" s="41" t="s">
        <v>17</v>
      </c>
      <c r="D332" s="48">
        <f t="shared" ref="D332:AB332" si="102">1.732*D331*10*0.9</f>
        <v>31.176000000000002</v>
      </c>
      <c r="E332" s="48">
        <f t="shared" si="102"/>
        <v>31.176000000000002</v>
      </c>
      <c r="F332" s="48">
        <f t="shared" si="102"/>
        <v>31.176000000000002</v>
      </c>
      <c r="G332" s="48">
        <f t="shared" si="102"/>
        <v>31.176000000000002</v>
      </c>
      <c r="H332" s="48">
        <f t="shared" si="102"/>
        <v>31.176000000000002</v>
      </c>
      <c r="I332" s="48">
        <f t="shared" si="102"/>
        <v>31.176000000000002</v>
      </c>
      <c r="J332" s="48">
        <f t="shared" si="102"/>
        <v>31.176000000000002</v>
      </c>
      <c r="K332" s="48">
        <f t="shared" si="102"/>
        <v>31.176000000000002</v>
      </c>
      <c r="L332" s="48">
        <f t="shared" si="102"/>
        <v>31.176000000000002</v>
      </c>
      <c r="M332" s="48">
        <f t="shared" si="102"/>
        <v>31.176000000000002</v>
      </c>
      <c r="N332" s="48">
        <f t="shared" si="102"/>
        <v>31.176000000000002</v>
      </c>
      <c r="O332" s="48">
        <f t="shared" si="102"/>
        <v>31.176000000000002</v>
      </c>
      <c r="P332" s="48">
        <f t="shared" si="102"/>
        <v>31.176000000000002</v>
      </c>
      <c r="Q332" s="48">
        <f t="shared" si="102"/>
        <v>31.176000000000002</v>
      </c>
      <c r="R332" s="48">
        <f t="shared" si="102"/>
        <v>31.176000000000002</v>
      </c>
      <c r="S332" s="48">
        <f t="shared" si="102"/>
        <v>31.176000000000002</v>
      </c>
      <c r="T332" s="48">
        <f t="shared" si="102"/>
        <v>31.176000000000002</v>
      </c>
      <c r="U332" s="48">
        <f t="shared" si="102"/>
        <v>31.176000000000002</v>
      </c>
      <c r="V332" s="48">
        <f t="shared" si="102"/>
        <v>31.176000000000002</v>
      </c>
      <c r="W332" s="48">
        <f t="shared" si="102"/>
        <v>31.176000000000002</v>
      </c>
      <c r="X332" s="48">
        <f t="shared" si="102"/>
        <v>31.176000000000002</v>
      </c>
      <c r="Y332" s="48">
        <f t="shared" si="102"/>
        <v>31.176000000000002</v>
      </c>
      <c r="Z332" s="48">
        <f t="shared" si="102"/>
        <v>31.176000000000002</v>
      </c>
      <c r="AA332" s="48">
        <f t="shared" si="102"/>
        <v>31.176000000000002</v>
      </c>
      <c r="AB332" s="48">
        <f t="shared" si="102"/>
        <v>31.176000000000002</v>
      </c>
      <c r="AC332" s="43" t="s">
        <v>315</v>
      </c>
      <c r="AD332" s="90"/>
    </row>
    <row r="333" spans="1:30" ht="13.5" thickBot="1">
      <c r="A333" s="712"/>
      <c r="B333" s="718"/>
      <c r="C333" s="44" t="s">
        <v>18</v>
      </c>
      <c r="D333" s="51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43"/>
      <c r="AD333" s="90"/>
    </row>
    <row r="334" spans="1:30">
      <c r="A334" s="710" t="s">
        <v>44</v>
      </c>
      <c r="B334" s="716" t="s">
        <v>89</v>
      </c>
      <c r="C334" s="39" t="s">
        <v>16</v>
      </c>
      <c r="D334" s="388">
        <f>D337-D322-D325-D328-D331-D341-D344-D347</f>
        <v>2.736225087924991</v>
      </c>
      <c r="E334" s="388">
        <f t="shared" ref="E334:AB334" si="103">E337-E322-E325-E328-E331-E341-E344-E347</f>
        <v>0.26143024618985322</v>
      </c>
      <c r="F334" s="388">
        <v>0</v>
      </c>
      <c r="G334" s="388">
        <v>0</v>
      </c>
      <c r="H334" s="388">
        <f t="shared" si="103"/>
        <v>0.40328253223913713</v>
      </c>
      <c r="I334" s="388">
        <f t="shared" si="103"/>
        <v>0.76670574443140715</v>
      </c>
      <c r="J334" s="388">
        <f>J337-J322-J325-J328-J331-J341-J344-J347</f>
        <v>1.1066822977725579</v>
      </c>
      <c r="K334" s="388">
        <f t="shared" si="103"/>
        <v>2.2790152403283379</v>
      </c>
      <c r="L334" s="388">
        <f t="shared" si="103"/>
        <v>3.3341148886283598</v>
      </c>
      <c r="M334" s="388">
        <f t="shared" si="103"/>
        <v>8.2567409144195665</v>
      </c>
      <c r="N334" s="388">
        <f t="shared" si="103"/>
        <v>2.927315357561902</v>
      </c>
      <c r="O334" s="388">
        <f t="shared" si="103"/>
        <v>2.7467760844075855</v>
      </c>
      <c r="P334" s="388">
        <f t="shared" si="103"/>
        <v>8.2579132473618273</v>
      </c>
      <c r="Q334" s="388">
        <f t="shared" si="103"/>
        <v>4.3305978898004085</v>
      </c>
      <c r="R334" s="388">
        <f t="shared" si="103"/>
        <v>5.3856975381008283</v>
      </c>
      <c r="S334" s="388">
        <f t="shared" si="103"/>
        <v>3.9788980070338624</v>
      </c>
      <c r="T334" s="388">
        <f t="shared" si="103"/>
        <v>3.7444314185228791</v>
      </c>
      <c r="U334" s="388">
        <v>0</v>
      </c>
      <c r="V334" s="388">
        <f t="shared" si="103"/>
        <v>0.52051582649435346</v>
      </c>
      <c r="W334" s="388">
        <f t="shared" si="103"/>
        <v>1.5756154747949971</v>
      </c>
      <c r="X334" s="388">
        <f t="shared" si="103"/>
        <v>1.2239155920278115</v>
      </c>
      <c r="Y334" s="388">
        <f t="shared" si="103"/>
        <v>1.3528722157093149</v>
      </c>
      <c r="Z334" s="388">
        <f t="shared" si="103"/>
        <v>0.28956623681130367</v>
      </c>
      <c r="AA334" s="388">
        <f t="shared" si="103"/>
        <v>0.75498241500581287</v>
      </c>
      <c r="AB334" s="388">
        <f t="shared" si="103"/>
        <v>-0.36576787807720734</v>
      </c>
      <c r="AC334" s="139" t="s">
        <v>9</v>
      </c>
      <c r="AD334" s="546"/>
    </row>
    <row r="335" spans="1:30">
      <c r="A335" s="711"/>
      <c r="B335" s="717"/>
      <c r="C335" s="41" t="s">
        <v>17</v>
      </c>
      <c r="D335" s="48">
        <f t="shared" ref="D335:AB335" si="104">1.732*D334*10*0.9</f>
        <v>42.652276670574764</v>
      </c>
      <c r="E335" s="48">
        <f t="shared" si="104"/>
        <v>4.075174677607432</v>
      </c>
      <c r="F335" s="48">
        <f t="shared" si="104"/>
        <v>0</v>
      </c>
      <c r="G335" s="48">
        <f t="shared" si="104"/>
        <v>0</v>
      </c>
      <c r="H335" s="48">
        <f t="shared" si="104"/>
        <v>6.286368112543669</v>
      </c>
      <c r="I335" s="48">
        <f t="shared" si="104"/>
        <v>11.951409144196775</v>
      </c>
      <c r="J335" s="48">
        <f t="shared" si="104"/>
        <v>17.250963657678632</v>
      </c>
      <c r="K335" s="48">
        <f t="shared" si="104"/>
        <v>35.525289566238129</v>
      </c>
      <c r="L335" s="48">
        <f t="shared" si="104"/>
        <v>51.972182883938871</v>
      </c>
      <c r="M335" s="48">
        <f t="shared" si="104"/>
        <v>128.70607737397222</v>
      </c>
      <c r="N335" s="48">
        <f t="shared" si="104"/>
        <v>45.63099179367493</v>
      </c>
      <c r="O335" s="48">
        <f t="shared" si="104"/>
        <v>42.816745603745446</v>
      </c>
      <c r="P335" s="48">
        <f t="shared" si="104"/>
        <v>128.72435169987617</v>
      </c>
      <c r="Q335" s="48">
        <f t="shared" si="104"/>
        <v>67.505359906208767</v>
      </c>
      <c r="R335" s="48">
        <f t="shared" si="104"/>
        <v>83.952253223915719</v>
      </c>
      <c r="S335" s="48">
        <f t="shared" si="104"/>
        <v>62.023062133643855</v>
      </c>
      <c r="T335" s="48">
        <f t="shared" si="104"/>
        <v>58.368196951934642</v>
      </c>
      <c r="U335" s="48">
        <f t="shared" si="104"/>
        <v>0</v>
      </c>
      <c r="V335" s="48">
        <f t="shared" si="104"/>
        <v>8.1138007033939825</v>
      </c>
      <c r="W335" s="48">
        <f t="shared" si="104"/>
        <v>24.560694021104418</v>
      </c>
      <c r="X335" s="48">
        <f t="shared" si="104"/>
        <v>19.078396248529526</v>
      </c>
      <c r="Y335" s="48">
        <f t="shared" si="104"/>
        <v>21.088572098476803</v>
      </c>
      <c r="Z335" s="48">
        <f t="shared" si="104"/>
        <v>4.5137584994146014</v>
      </c>
      <c r="AA335" s="48">
        <f t="shared" si="104"/>
        <v>11.768665885110611</v>
      </c>
      <c r="AB335" s="48">
        <f t="shared" si="104"/>
        <v>-5.7015896834675077</v>
      </c>
      <c r="AC335" s="43" t="s">
        <v>315</v>
      </c>
      <c r="AD335" s="90"/>
    </row>
    <row r="336" spans="1:30" ht="13.5" thickBot="1">
      <c r="A336" s="712"/>
      <c r="B336" s="718"/>
      <c r="C336" s="60" t="s">
        <v>18</v>
      </c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  <c r="AA336" s="144"/>
      <c r="AB336" s="144"/>
      <c r="AC336" s="43"/>
      <c r="AD336" s="90"/>
    </row>
    <row r="337" spans="1:30">
      <c r="A337" s="710" t="s">
        <v>56</v>
      </c>
      <c r="B337" s="716" t="s">
        <v>53</v>
      </c>
      <c r="C337" s="39" t="s">
        <v>16</v>
      </c>
      <c r="D337" s="388">
        <v>80</v>
      </c>
      <c r="E337" s="388">
        <v>90</v>
      </c>
      <c r="F337" s="388">
        <v>70.339976553341103</v>
      </c>
      <c r="G337" s="388">
        <v>67.995310668229806</v>
      </c>
      <c r="H337" s="388">
        <v>70.339976553341103</v>
      </c>
      <c r="I337" s="388">
        <v>70</v>
      </c>
      <c r="J337" s="388">
        <v>83.939038686987104</v>
      </c>
      <c r="K337" s="388">
        <v>100</v>
      </c>
      <c r="L337" s="388">
        <v>123.094958968347</v>
      </c>
      <c r="M337" s="388">
        <v>140.44548651817101</v>
      </c>
      <c r="N337" s="388">
        <v>144.66588511137201</v>
      </c>
      <c r="O337" s="388">
        <v>142.55568581477101</v>
      </c>
      <c r="P337" s="388">
        <v>140.914419695193</v>
      </c>
      <c r="Q337" s="388">
        <v>138.804220398593</v>
      </c>
      <c r="R337" s="388">
        <v>136.694021101993</v>
      </c>
      <c r="S337" s="388">
        <v>130.12895662368101</v>
      </c>
      <c r="T337" s="388">
        <v>129.89449003517001</v>
      </c>
      <c r="U337" s="388">
        <v>131.06682297772599</v>
      </c>
      <c r="V337" s="388">
        <v>123.79835873387999</v>
      </c>
      <c r="W337" s="388">
        <v>122.860492379836</v>
      </c>
      <c r="X337" s="388">
        <v>125.439624853458</v>
      </c>
      <c r="Y337" s="388">
        <v>125</v>
      </c>
      <c r="Z337" s="388">
        <v>117</v>
      </c>
      <c r="AA337" s="388">
        <v>102.46189917936699</v>
      </c>
      <c r="AB337" s="388">
        <v>88.628370457209897</v>
      </c>
      <c r="AC337" s="139" t="s">
        <v>9</v>
      </c>
      <c r="AD337" s="546"/>
    </row>
    <row r="338" spans="1:30">
      <c r="A338" s="711"/>
      <c r="B338" s="717"/>
      <c r="C338" s="146" t="s">
        <v>17</v>
      </c>
      <c r="D338" s="48">
        <f>1.732*D337*10*0.9</f>
        <v>1247.04</v>
      </c>
      <c r="E338" s="48">
        <f t="shared" ref="E338:AB338" si="105">1.732*E337*10*0.9</f>
        <v>1402.92</v>
      </c>
      <c r="F338" s="48">
        <f t="shared" si="105"/>
        <v>1096.4595545134812</v>
      </c>
      <c r="G338" s="48">
        <f t="shared" si="105"/>
        <v>1059.9109026963663</v>
      </c>
      <c r="H338" s="48">
        <f t="shared" si="105"/>
        <v>1096.4595545134812</v>
      </c>
      <c r="I338" s="48">
        <f t="shared" si="105"/>
        <v>1091.1599999999999</v>
      </c>
      <c r="J338" s="48">
        <f t="shared" si="105"/>
        <v>1308.4417350527551</v>
      </c>
      <c r="K338" s="48">
        <f t="shared" si="105"/>
        <v>1558.8</v>
      </c>
      <c r="L338" s="48">
        <f t="shared" si="105"/>
        <v>1918.8042203985929</v>
      </c>
      <c r="M338" s="48">
        <f t="shared" si="105"/>
        <v>2189.2642438452499</v>
      </c>
      <c r="N338" s="48">
        <f t="shared" si="105"/>
        <v>2255.0518171160666</v>
      </c>
      <c r="O338" s="48">
        <f t="shared" si="105"/>
        <v>2222.1580304806503</v>
      </c>
      <c r="P338" s="48">
        <f t="shared" si="105"/>
        <v>2196.5739742086685</v>
      </c>
      <c r="Q338" s="48">
        <f t="shared" si="105"/>
        <v>2163.6801875732676</v>
      </c>
      <c r="R338" s="48">
        <f t="shared" si="105"/>
        <v>2130.7864009378668</v>
      </c>
      <c r="S338" s="48">
        <f t="shared" si="105"/>
        <v>2028.4501758499398</v>
      </c>
      <c r="T338" s="48">
        <f t="shared" si="105"/>
        <v>2024.7953106682301</v>
      </c>
      <c r="U338" s="48">
        <f t="shared" si="105"/>
        <v>2043.0696365767926</v>
      </c>
      <c r="V338" s="48">
        <f t="shared" si="105"/>
        <v>1929.7688159437216</v>
      </c>
      <c r="W338" s="48">
        <f t="shared" si="105"/>
        <v>1915.1493552168836</v>
      </c>
      <c r="X338" s="48">
        <f t="shared" si="105"/>
        <v>1955.3528722157034</v>
      </c>
      <c r="Y338" s="48">
        <f t="shared" si="105"/>
        <v>1948.5</v>
      </c>
      <c r="Z338" s="48">
        <f t="shared" si="105"/>
        <v>1823.796</v>
      </c>
      <c r="AA338" s="48">
        <f t="shared" si="105"/>
        <v>1597.1760844079727</v>
      </c>
      <c r="AB338" s="48">
        <f t="shared" si="105"/>
        <v>1381.5390386869881</v>
      </c>
      <c r="AC338" s="43" t="s">
        <v>315</v>
      </c>
      <c r="AD338" s="90"/>
    </row>
    <row r="339" spans="1:30">
      <c r="A339" s="711"/>
      <c r="B339" s="717"/>
      <c r="C339" s="54" t="s">
        <v>33</v>
      </c>
      <c r="D339" s="55">
        <f t="shared" ref="D339:AB339" si="106">D338*D340</f>
        <v>498.81600000000003</v>
      </c>
      <c r="E339" s="55">
        <f t="shared" si="106"/>
        <v>561.16800000000001</v>
      </c>
      <c r="F339" s="55">
        <f t="shared" si="106"/>
        <v>438.58382180539252</v>
      </c>
      <c r="G339" s="55">
        <f t="shared" si="106"/>
        <v>423.96436107854652</v>
      </c>
      <c r="H339" s="55">
        <f t="shared" si="106"/>
        <v>438.58382180539252</v>
      </c>
      <c r="I339" s="55">
        <f t="shared" si="106"/>
        <v>436.46399999999994</v>
      </c>
      <c r="J339" s="55">
        <f t="shared" si="106"/>
        <v>523.37669402110203</v>
      </c>
      <c r="K339" s="55">
        <f t="shared" si="106"/>
        <v>623.52</v>
      </c>
      <c r="L339" s="55">
        <f t="shared" si="106"/>
        <v>767.52168815943719</v>
      </c>
      <c r="M339" s="55">
        <f t="shared" si="106"/>
        <v>875.70569753810003</v>
      </c>
      <c r="N339" s="55">
        <f t="shared" si="106"/>
        <v>902.02072684642667</v>
      </c>
      <c r="O339" s="55">
        <f t="shared" si="106"/>
        <v>888.86321219226011</v>
      </c>
      <c r="P339" s="55">
        <f t="shared" si="106"/>
        <v>878.62958968346743</v>
      </c>
      <c r="Q339" s="55">
        <f t="shared" si="106"/>
        <v>865.47207502930712</v>
      </c>
      <c r="R339" s="55">
        <f t="shared" si="106"/>
        <v>852.31456037514681</v>
      </c>
      <c r="S339" s="55">
        <f t="shared" si="106"/>
        <v>811.38007033997599</v>
      </c>
      <c r="T339" s="55">
        <f t="shared" si="106"/>
        <v>809.91812426729211</v>
      </c>
      <c r="U339" s="55">
        <f t="shared" si="106"/>
        <v>817.22785463071705</v>
      </c>
      <c r="V339" s="55">
        <f t="shared" si="106"/>
        <v>771.90752637748869</v>
      </c>
      <c r="W339" s="55">
        <f t="shared" si="106"/>
        <v>766.05974208675343</v>
      </c>
      <c r="X339" s="55">
        <f t="shared" si="106"/>
        <v>782.14114888628137</v>
      </c>
      <c r="Y339" s="55">
        <f t="shared" si="106"/>
        <v>779.40000000000009</v>
      </c>
      <c r="Z339" s="55">
        <f t="shared" si="106"/>
        <v>729.51840000000004</v>
      </c>
      <c r="AA339" s="55">
        <f t="shared" si="106"/>
        <v>638.87043376318911</v>
      </c>
      <c r="AB339" s="55">
        <f t="shared" si="106"/>
        <v>552.61561547479528</v>
      </c>
      <c r="AC339" s="43" t="s">
        <v>315</v>
      </c>
      <c r="AD339" s="90"/>
    </row>
    <row r="340" spans="1:30" ht="13.5" thickBot="1">
      <c r="A340" s="712"/>
      <c r="B340" s="718"/>
      <c r="C340" s="44" t="s">
        <v>18</v>
      </c>
      <c r="D340" s="77">
        <v>0.4</v>
      </c>
      <c r="E340" s="77">
        <v>0.4</v>
      </c>
      <c r="F340" s="77">
        <v>0.4</v>
      </c>
      <c r="G340" s="77">
        <v>0.4</v>
      </c>
      <c r="H340" s="77">
        <v>0.4</v>
      </c>
      <c r="I340" s="77">
        <v>0.4</v>
      </c>
      <c r="J340" s="77">
        <v>0.4</v>
      </c>
      <c r="K340" s="77">
        <v>0.4</v>
      </c>
      <c r="L340" s="77">
        <v>0.4</v>
      </c>
      <c r="M340" s="77">
        <v>0.4</v>
      </c>
      <c r="N340" s="77">
        <v>0.4</v>
      </c>
      <c r="O340" s="77">
        <v>0.4</v>
      </c>
      <c r="P340" s="77">
        <v>0.4</v>
      </c>
      <c r="Q340" s="77">
        <v>0.4</v>
      </c>
      <c r="R340" s="77">
        <v>0.4</v>
      </c>
      <c r="S340" s="77">
        <v>0.4</v>
      </c>
      <c r="T340" s="77">
        <v>0.4</v>
      </c>
      <c r="U340" s="77">
        <v>0.4</v>
      </c>
      <c r="V340" s="77">
        <v>0.4</v>
      </c>
      <c r="W340" s="77">
        <v>0.4</v>
      </c>
      <c r="X340" s="77">
        <v>0.4</v>
      </c>
      <c r="Y340" s="77">
        <v>0.4</v>
      </c>
      <c r="Z340" s="77">
        <v>0.4</v>
      </c>
      <c r="AA340" s="77">
        <v>0.4</v>
      </c>
      <c r="AB340" s="77">
        <v>0.4</v>
      </c>
      <c r="AC340" s="43" t="s">
        <v>140</v>
      </c>
      <c r="AD340" s="90"/>
    </row>
    <row r="341" spans="1:30">
      <c r="A341" s="710" t="s">
        <v>40</v>
      </c>
      <c r="B341" s="716" t="s">
        <v>111</v>
      </c>
      <c r="C341" s="39" t="s">
        <v>16</v>
      </c>
      <c r="D341" s="471">
        <v>15.0058616647128</v>
      </c>
      <c r="E341" s="471">
        <v>20.633059788980098</v>
      </c>
      <c r="F341" s="471">
        <v>14.536928487690499</v>
      </c>
      <c r="G341" s="471">
        <v>12.192262602579101</v>
      </c>
      <c r="H341" s="471">
        <v>11.957796014068</v>
      </c>
      <c r="I341" s="471">
        <v>12.192262602579101</v>
      </c>
      <c r="J341" s="471">
        <v>16.412661195779599</v>
      </c>
      <c r="K341" s="471">
        <v>18.053927315357601</v>
      </c>
      <c r="L341" s="471">
        <v>26.729191090269602</v>
      </c>
      <c r="M341" s="471">
        <v>28.604923798358701</v>
      </c>
      <c r="N341" s="471">
        <v>29</v>
      </c>
      <c r="O341" s="471">
        <v>28.839390386869901</v>
      </c>
      <c r="P341" s="471">
        <v>26.729191090269602</v>
      </c>
      <c r="Q341" s="471">
        <v>28.604923798358701</v>
      </c>
      <c r="R341" s="471">
        <v>27.432590855802999</v>
      </c>
      <c r="S341" s="471">
        <v>24.853458382180499</v>
      </c>
      <c r="T341" s="471">
        <v>21.8053927315358</v>
      </c>
      <c r="U341" s="471">
        <v>20.867526377491199</v>
      </c>
      <c r="V341" s="471">
        <v>22.039859320046901</v>
      </c>
      <c r="W341" s="471">
        <v>20.164126611957801</v>
      </c>
      <c r="X341" s="471">
        <v>18.991793669402099</v>
      </c>
      <c r="Y341" s="471">
        <v>19.2262602579132</v>
      </c>
      <c r="Z341" s="471">
        <v>19.2262602579132</v>
      </c>
      <c r="AA341" s="471">
        <v>17.3505275498242</v>
      </c>
      <c r="AB341" s="471">
        <v>14.3024618991794</v>
      </c>
      <c r="AC341" s="139" t="s">
        <v>9</v>
      </c>
      <c r="AD341" s="546"/>
    </row>
    <row r="342" spans="1:30">
      <c r="A342" s="711"/>
      <c r="B342" s="717"/>
      <c r="C342" s="41" t="s">
        <v>17</v>
      </c>
      <c r="D342" s="48">
        <f>1.732*D341*10*0.9</f>
        <v>233.91137162954314</v>
      </c>
      <c r="E342" s="48">
        <f t="shared" ref="E342:AB342" si="107">1.732*E341*10*0.9</f>
        <v>321.62813599062179</v>
      </c>
      <c r="F342" s="48">
        <f t="shared" si="107"/>
        <v>226.60164126611949</v>
      </c>
      <c r="G342" s="48">
        <f t="shared" si="107"/>
        <v>190.05298944900304</v>
      </c>
      <c r="H342" s="48">
        <f t="shared" si="107"/>
        <v>186.39812426729199</v>
      </c>
      <c r="I342" s="48">
        <f t="shared" si="107"/>
        <v>190.05298944900304</v>
      </c>
      <c r="J342" s="48">
        <f t="shared" si="107"/>
        <v>255.8405627198124</v>
      </c>
      <c r="K342" s="48">
        <f t="shared" si="107"/>
        <v>281.42461899179432</v>
      </c>
      <c r="L342" s="48">
        <f t="shared" si="107"/>
        <v>416.65463071512255</v>
      </c>
      <c r="M342" s="48">
        <f t="shared" si="107"/>
        <v>445.89355216881546</v>
      </c>
      <c r="N342" s="48">
        <f t="shared" si="107"/>
        <v>452.05200000000002</v>
      </c>
      <c r="O342" s="48">
        <f t="shared" si="107"/>
        <v>449.54841735052804</v>
      </c>
      <c r="P342" s="48">
        <f t="shared" si="107"/>
        <v>416.65463071512255</v>
      </c>
      <c r="Q342" s="48">
        <f t="shared" si="107"/>
        <v>445.89355216881546</v>
      </c>
      <c r="R342" s="48">
        <f t="shared" si="107"/>
        <v>427.61922626025716</v>
      </c>
      <c r="S342" s="48">
        <f t="shared" si="107"/>
        <v>387.41570926142964</v>
      </c>
      <c r="T342" s="48">
        <f t="shared" si="107"/>
        <v>339.90246189918008</v>
      </c>
      <c r="U342" s="48">
        <f t="shared" si="107"/>
        <v>325.28300117233283</v>
      </c>
      <c r="V342" s="48">
        <f t="shared" si="107"/>
        <v>343.55732708089113</v>
      </c>
      <c r="W342" s="48">
        <f t="shared" si="107"/>
        <v>314.31840562719816</v>
      </c>
      <c r="X342" s="48">
        <f t="shared" si="107"/>
        <v>296.04407971863998</v>
      </c>
      <c r="Y342" s="48">
        <f t="shared" si="107"/>
        <v>299.69894490035097</v>
      </c>
      <c r="Z342" s="48">
        <f t="shared" si="107"/>
        <v>299.69894490035097</v>
      </c>
      <c r="AA342" s="48">
        <f t="shared" si="107"/>
        <v>270.46002344665965</v>
      </c>
      <c r="AB342" s="48">
        <f t="shared" si="107"/>
        <v>222.9467760844085</v>
      </c>
      <c r="AC342" s="43" t="s">
        <v>315</v>
      </c>
      <c r="AD342" s="90"/>
    </row>
    <row r="343" spans="1:30" ht="13.5" thickBot="1">
      <c r="A343" s="712"/>
      <c r="B343" s="718"/>
      <c r="C343" s="44" t="s">
        <v>18</v>
      </c>
      <c r="D343" s="51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43"/>
      <c r="AD343" s="90"/>
    </row>
    <row r="344" spans="1:30">
      <c r="A344" s="710" t="s">
        <v>29</v>
      </c>
      <c r="B344" s="716" t="s">
        <v>112</v>
      </c>
      <c r="C344" s="39" t="s">
        <v>16</v>
      </c>
      <c r="D344" s="471">
        <v>16.412661195779599</v>
      </c>
      <c r="E344" s="471">
        <v>12</v>
      </c>
      <c r="F344" s="471">
        <v>10.082063305978901</v>
      </c>
      <c r="G344" s="471">
        <v>8.9097303634232095</v>
      </c>
      <c r="H344" s="471">
        <v>8.2063305978897993</v>
      </c>
      <c r="I344" s="471">
        <v>7.2684642438452496</v>
      </c>
      <c r="J344" s="471">
        <v>8.6752637749120805</v>
      </c>
      <c r="K344" s="471">
        <v>11.019929660023401</v>
      </c>
      <c r="L344" s="471">
        <v>12.192262602579101</v>
      </c>
      <c r="M344" s="471">
        <v>13.364595545134801</v>
      </c>
      <c r="N344" s="471">
        <v>15</v>
      </c>
      <c r="O344" s="471">
        <v>14.536928487690499</v>
      </c>
      <c r="P344" s="471">
        <v>15.4747948417351</v>
      </c>
      <c r="Q344" s="471">
        <v>15.4747948417351</v>
      </c>
      <c r="R344" s="471">
        <v>15.0058616647128</v>
      </c>
      <c r="S344" s="471">
        <v>14.536928487690499</v>
      </c>
      <c r="T344" s="471">
        <v>14.7713950762016</v>
      </c>
      <c r="U344" s="471">
        <v>15.2403282532239</v>
      </c>
      <c r="V344" s="471">
        <v>15.0058616647128</v>
      </c>
      <c r="W344" s="471">
        <v>14.0679953106682</v>
      </c>
      <c r="X344" s="471">
        <v>14.7713950762016</v>
      </c>
      <c r="Y344" s="471">
        <v>16.412661195779599</v>
      </c>
      <c r="Z344" s="471">
        <v>14.3024618991794</v>
      </c>
      <c r="AA344" s="471">
        <v>13.1301289566237</v>
      </c>
      <c r="AB344" s="471">
        <v>10.316529894489999</v>
      </c>
      <c r="AC344" s="139" t="s">
        <v>9</v>
      </c>
      <c r="AD344" s="546"/>
    </row>
    <row r="345" spans="1:30">
      <c r="A345" s="711"/>
      <c r="B345" s="717"/>
      <c r="C345" s="41" t="s">
        <v>17</v>
      </c>
      <c r="D345" s="48">
        <f>1.732*D344*10*0.9</f>
        <v>255.8405627198124</v>
      </c>
      <c r="E345" s="48">
        <f t="shared" ref="E345:AB345" si="108">1.732*E344*10*0.9</f>
        <v>187.05599999999998</v>
      </c>
      <c r="F345" s="48">
        <f t="shared" si="108"/>
        <v>157.15920281359908</v>
      </c>
      <c r="G345" s="48">
        <f t="shared" si="108"/>
        <v>138.88487690504098</v>
      </c>
      <c r="H345" s="48">
        <f t="shared" si="108"/>
        <v>127.9202813599062</v>
      </c>
      <c r="I345" s="48">
        <f t="shared" si="108"/>
        <v>113.30082063305974</v>
      </c>
      <c r="J345" s="48">
        <f t="shared" si="108"/>
        <v>135.23001172332951</v>
      </c>
      <c r="K345" s="48">
        <f t="shared" si="108"/>
        <v>171.7786635404448</v>
      </c>
      <c r="L345" s="48">
        <f t="shared" si="108"/>
        <v>190.05298944900304</v>
      </c>
      <c r="M345" s="48">
        <f t="shared" si="108"/>
        <v>208.32731535756128</v>
      </c>
      <c r="N345" s="48">
        <f t="shared" si="108"/>
        <v>233.82000000000002</v>
      </c>
      <c r="O345" s="48">
        <f t="shared" si="108"/>
        <v>226.60164126611949</v>
      </c>
      <c r="P345" s="48">
        <f t="shared" si="108"/>
        <v>241.22110199296674</v>
      </c>
      <c r="Q345" s="48">
        <f t="shared" si="108"/>
        <v>241.22110199296674</v>
      </c>
      <c r="R345" s="48">
        <f t="shared" si="108"/>
        <v>233.91137162954314</v>
      </c>
      <c r="S345" s="48">
        <f t="shared" si="108"/>
        <v>226.60164126611949</v>
      </c>
      <c r="T345" s="48">
        <f t="shared" si="108"/>
        <v>230.25650644783056</v>
      </c>
      <c r="U345" s="48">
        <f t="shared" si="108"/>
        <v>237.56623681125416</v>
      </c>
      <c r="V345" s="48">
        <f t="shared" si="108"/>
        <v>233.91137162954314</v>
      </c>
      <c r="W345" s="48">
        <f t="shared" si="108"/>
        <v>219.29191090269589</v>
      </c>
      <c r="X345" s="48">
        <f t="shared" si="108"/>
        <v>230.25650644783056</v>
      </c>
      <c r="Y345" s="48">
        <f t="shared" si="108"/>
        <v>255.8405627198124</v>
      </c>
      <c r="Z345" s="48">
        <f t="shared" si="108"/>
        <v>222.9467760844085</v>
      </c>
      <c r="AA345" s="48">
        <f t="shared" si="108"/>
        <v>204.67245017585023</v>
      </c>
      <c r="AB345" s="48">
        <f t="shared" si="108"/>
        <v>160.81406799531013</v>
      </c>
      <c r="AC345" s="43" t="s">
        <v>315</v>
      </c>
      <c r="AD345" s="90"/>
    </row>
    <row r="346" spans="1:30" ht="13.5" thickBot="1">
      <c r="A346" s="712"/>
      <c r="B346" s="718"/>
      <c r="C346" s="44" t="s">
        <v>18</v>
      </c>
      <c r="D346" s="51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43"/>
      <c r="AD346" s="90"/>
    </row>
    <row r="347" spans="1:30">
      <c r="A347" s="710" t="s">
        <v>63</v>
      </c>
      <c r="B347" s="716" t="s">
        <v>113</v>
      </c>
      <c r="C347" s="39" t="s">
        <v>16</v>
      </c>
      <c r="D347" s="471">
        <v>10.9026963657679</v>
      </c>
      <c r="E347" s="471">
        <v>15</v>
      </c>
      <c r="F347" s="471">
        <v>17.3505275498242</v>
      </c>
      <c r="G347" s="471">
        <v>15.709261430246199</v>
      </c>
      <c r="H347" s="471">
        <v>15.1230949589683</v>
      </c>
      <c r="I347" s="471">
        <v>15.709261430246199</v>
      </c>
      <c r="J347" s="471">
        <v>17.936694021101999</v>
      </c>
      <c r="K347" s="471">
        <v>20.398593200468898</v>
      </c>
      <c r="L347" s="471">
        <v>27.667057444314199</v>
      </c>
      <c r="M347" s="471">
        <v>31.652989449003499</v>
      </c>
      <c r="N347" s="471">
        <v>37.397420867526399</v>
      </c>
      <c r="O347" s="471">
        <v>36.694021101993002</v>
      </c>
      <c r="P347" s="471">
        <v>34.7010550996483</v>
      </c>
      <c r="Q347" s="471">
        <v>34.349355216881598</v>
      </c>
      <c r="R347" s="471">
        <v>33.6459554513482</v>
      </c>
      <c r="S347" s="471">
        <v>34.818288393903899</v>
      </c>
      <c r="T347" s="471">
        <v>35.990621336459597</v>
      </c>
      <c r="U347" s="471">
        <v>35.2872215709261</v>
      </c>
      <c r="V347" s="471">
        <v>33.1770222743259</v>
      </c>
      <c r="W347" s="471">
        <v>30.2461899179367</v>
      </c>
      <c r="X347" s="471">
        <v>31.418522860492399</v>
      </c>
      <c r="Y347" s="471">
        <v>28.7221570926143</v>
      </c>
      <c r="Z347" s="471">
        <v>26.377491207502899</v>
      </c>
      <c r="AA347" s="471">
        <v>23.212192262602599</v>
      </c>
      <c r="AB347" s="471">
        <v>20.750293083235601</v>
      </c>
      <c r="AC347" s="139" t="s">
        <v>9</v>
      </c>
      <c r="AD347" s="546"/>
    </row>
    <row r="348" spans="1:30">
      <c r="A348" s="711"/>
      <c r="B348" s="717"/>
      <c r="C348" s="41" t="s">
        <v>17</v>
      </c>
      <c r="D348" s="48">
        <f>1.732*D347*10*0.9</f>
        <v>169.95123094959004</v>
      </c>
      <c r="E348" s="48">
        <f t="shared" ref="E348:AB348" si="109">1.732*E347*10*0.9</f>
        <v>233.82000000000002</v>
      </c>
      <c r="F348" s="48">
        <f t="shared" si="109"/>
        <v>270.46002344665965</v>
      </c>
      <c r="G348" s="48">
        <f t="shared" si="109"/>
        <v>244.87596717467775</v>
      </c>
      <c r="H348" s="48">
        <f t="shared" si="109"/>
        <v>235.73880422039784</v>
      </c>
      <c r="I348" s="48">
        <f t="shared" si="109"/>
        <v>244.87596717467775</v>
      </c>
      <c r="J348" s="48">
        <f t="shared" si="109"/>
        <v>279.59718640093803</v>
      </c>
      <c r="K348" s="48">
        <f t="shared" si="109"/>
        <v>317.97327080890921</v>
      </c>
      <c r="L348" s="48">
        <f t="shared" si="109"/>
        <v>431.27409144196974</v>
      </c>
      <c r="M348" s="48">
        <f t="shared" si="109"/>
        <v>493.40679953106655</v>
      </c>
      <c r="N348" s="48">
        <f t="shared" si="109"/>
        <v>582.95099648300152</v>
      </c>
      <c r="O348" s="48">
        <f t="shared" si="109"/>
        <v>571.98640093786696</v>
      </c>
      <c r="P348" s="48">
        <f t="shared" si="109"/>
        <v>540.9200468933177</v>
      </c>
      <c r="Q348" s="48">
        <f t="shared" si="109"/>
        <v>535.43774912075037</v>
      </c>
      <c r="R348" s="48">
        <f t="shared" si="109"/>
        <v>524.4731535756157</v>
      </c>
      <c r="S348" s="48">
        <f t="shared" si="109"/>
        <v>542.74747948417405</v>
      </c>
      <c r="T348" s="48">
        <f t="shared" si="109"/>
        <v>561.02180539273218</v>
      </c>
      <c r="U348" s="48">
        <f t="shared" si="109"/>
        <v>550.05720984759614</v>
      </c>
      <c r="V348" s="48">
        <f t="shared" si="109"/>
        <v>517.16342321219213</v>
      </c>
      <c r="W348" s="48">
        <f t="shared" si="109"/>
        <v>471.47760844079721</v>
      </c>
      <c r="X348" s="48">
        <f t="shared" si="109"/>
        <v>489.75193434935551</v>
      </c>
      <c r="Y348" s="48">
        <f t="shared" si="109"/>
        <v>447.72098475967175</v>
      </c>
      <c r="Z348" s="48">
        <f t="shared" si="109"/>
        <v>411.17233294255522</v>
      </c>
      <c r="AA348" s="48">
        <f t="shared" si="109"/>
        <v>361.83165298944931</v>
      </c>
      <c r="AB348" s="48">
        <f t="shared" si="109"/>
        <v>323.45556858147654</v>
      </c>
      <c r="AC348" s="43" t="s">
        <v>315</v>
      </c>
      <c r="AD348" s="90"/>
    </row>
    <row r="349" spans="1:30" ht="13.5" thickBot="1">
      <c r="A349" s="712"/>
      <c r="B349" s="718"/>
      <c r="C349" s="60" t="s">
        <v>18</v>
      </c>
      <c r="D349" s="100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  <c r="AB349" s="102"/>
      <c r="AC349" s="43"/>
      <c r="AD349" s="90"/>
    </row>
    <row r="350" spans="1:30" ht="12.75" customHeight="1">
      <c r="A350" s="757" t="s">
        <v>51</v>
      </c>
      <c r="B350" s="758"/>
      <c r="C350" s="39" t="s">
        <v>16</v>
      </c>
      <c r="D350" s="147">
        <f t="shared" ref="D350:AB352" si="110">D309+D337</f>
        <v>129.65885111371628</v>
      </c>
      <c r="E350" s="147">
        <f t="shared" si="110"/>
        <v>281.98007033997652</v>
      </c>
      <c r="F350" s="147">
        <f t="shared" si="110"/>
        <v>122.57796014067995</v>
      </c>
      <c r="G350" s="147">
        <f t="shared" si="110"/>
        <v>113.4337631887456</v>
      </c>
      <c r="H350" s="147">
        <f t="shared" si="110"/>
        <v>115.07502930832349</v>
      </c>
      <c r="I350" s="147">
        <f t="shared" si="110"/>
        <v>115.90738569753816</v>
      </c>
      <c r="J350" s="147">
        <f t="shared" si="110"/>
        <v>135.94255568581474</v>
      </c>
      <c r="K350" s="147">
        <f t="shared" si="110"/>
        <v>165.83704572098469</v>
      </c>
      <c r="L350" s="147">
        <f t="shared" si="110"/>
        <v>203.46893317702228</v>
      </c>
      <c r="M350" s="147">
        <f t="shared" si="110"/>
        <v>226.50293083235621</v>
      </c>
      <c r="N350" s="147">
        <f t="shared" si="110"/>
        <v>241.66588511137201</v>
      </c>
      <c r="O350" s="147">
        <f t="shared" si="110"/>
        <v>238.4009378663537</v>
      </c>
      <c r="P350" s="147">
        <f t="shared" si="110"/>
        <v>237.93552168815904</v>
      </c>
      <c r="Q350" s="147">
        <f t="shared" si="110"/>
        <v>233.94958968346998</v>
      </c>
      <c r="R350" s="147">
        <f t="shared" si="110"/>
        <v>231.60492379835881</v>
      </c>
      <c r="S350" s="147">
        <f t="shared" si="110"/>
        <v>226.21219226260246</v>
      </c>
      <c r="T350" s="147">
        <f t="shared" si="110"/>
        <v>225.03985932004693</v>
      </c>
      <c r="U350" s="147">
        <f t="shared" si="110"/>
        <v>226.44665885111399</v>
      </c>
      <c r="V350" s="147">
        <f t="shared" si="110"/>
        <v>223.86752637749089</v>
      </c>
      <c r="W350" s="147">
        <f t="shared" si="110"/>
        <v>228.08792497069177</v>
      </c>
      <c r="X350" s="147">
        <f t="shared" si="110"/>
        <v>223.63305978897966</v>
      </c>
      <c r="Y350" s="147">
        <f t="shared" si="110"/>
        <v>225.53810082063308</v>
      </c>
      <c r="Z350" s="147">
        <f t="shared" si="110"/>
        <v>206.51817116060954</v>
      </c>
      <c r="AA350" s="147">
        <f t="shared" si="110"/>
        <v>179.08440797186404</v>
      </c>
      <c r="AB350" s="147">
        <f t="shared" si="110"/>
        <v>153.07268464243859</v>
      </c>
      <c r="AC350" s="66"/>
      <c r="AD350" s="263"/>
    </row>
    <row r="351" spans="1:30">
      <c r="A351" s="759"/>
      <c r="B351" s="760"/>
      <c r="C351" s="67" t="s">
        <v>17</v>
      </c>
      <c r="D351" s="68">
        <f>D310+D338</f>
        <v>1974.3581711606093</v>
      </c>
      <c r="E351" s="68">
        <f t="shared" si="110"/>
        <v>4395.5053364595542</v>
      </c>
      <c r="F351" s="68">
        <f t="shared" si="110"/>
        <v>1910.7452426729192</v>
      </c>
      <c r="G351" s="68">
        <f t="shared" si="110"/>
        <v>1768.2055005861664</v>
      </c>
      <c r="H351" s="68">
        <f t="shared" si="110"/>
        <v>1793.7895568581466</v>
      </c>
      <c r="I351" s="68">
        <f t="shared" si="110"/>
        <v>1806.7643282532247</v>
      </c>
      <c r="J351" s="68">
        <f t="shared" si="110"/>
        <v>2119.0725580304806</v>
      </c>
      <c r="K351" s="68">
        <f t="shared" si="110"/>
        <v>2585.0678686987094</v>
      </c>
      <c r="L351" s="68">
        <f t="shared" si="110"/>
        <v>3171.6737303634236</v>
      </c>
      <c r="M351" s="68">
        <f t="shared" si="110"/>
        <v>3530.7276858147688</v>
      </c>
      <c r="N351" s="68">
        <f t="shared" si="110"/>
        <v>3767.0878171160666</v>
      </c>
      <c r="O351" s="68">
        <f t="shared" si="110"/>
        <v>3716.193819460721</v>
      </c>
      <c r="P351" s="68">
        <f>P310+P338</f>
        <v>3708.9389120750229</v>
      </c>
      <c r="Q351" s="68">
        <f>Q310+Q338</f>
        <v>3646.8062039859296</v>
      </c>
      <c r="R351" s="68">
        <f t="shared" si="110"/>
        <v>3610.2575521688168</v>
      </c>
      <c r="S351" s="68">
        <f t="shared" si="110"/>
        <v>3526.1956529894478</v>
      </c>
      <c r="T351" s="68">
        <f t="shared" si="110"/>
        <v>3507.9213270808914</v>
      </c>
      <c r="U351" s="68">
        <f t="shared" si="110"/>
        <v>3529.8505181711648</v>
      </c>
      <c r="V351" s="68">
        <f t="shared" si="110"/>
        <v>3498.5811160609564</v>
      </c>
      <c r="W351" s="68">
        <f t="shared" si="110"/>
        <v>3566.8052661195793</v>
      </c>
      <c r="X351" s="68">
        <f t="shared" si="110"/>
        <v>3485.9921359906152</v>
      </c>
      <c r="Y351" s="68">
        <f t="shared" si="110"/>
        <v>3515.6879155920278</v>
      </c>
      <c r="Z351" s="68">
        <f t="shared" si="110"/>
        <v>3219.2052520515817</v>
      </c>
      <c r="AA351" s="68">
        <f t="shared" si="110"/>
        <v>2791.5677514654171</v>
      </c>
      <c r="AB351" s="103">
        <f t="shared" si="110"/>
        <v>2386.0970082063327</v>
      </c>
      <c r="AC351" s="66"/>
      <c r="AD351" s="263"/>
    </row>
    <row r="352" spans="1:30" ht="13.5" thickBot="1">
      <c r="A352" s="761"/>
      <c r="B352" s="762"/>
      <c r="C352" s="69" t="s">
        <v>33</v>
      </c>
      <c r="D352" s="87">
        <f>D311+D339</f>
        <v>760.6505416178195</v>
      </c>
      <c r="E352" s="87">
        <f t="shared" si="110"/>
        <v>1638.4987211254393</v>
      </c>
      <c r="F352" s="87">
        <f t="shared" si="110"/>
        <v>731.72666954279021</v>
      </c>
      <c r="G352" s="87">
        <f t="shared" si="110"/>
        <v>678.95041631887455</v>
      </c>
      <c r="H352" s="87">
        <f t="shared" si="110"/>
        <v>689.62262264947208</v>
      </c>
      <c r="I352" s="87">
        <f t="shared" si="110"/>
        <v>694.08155817116085</v>
      </c>
      <c r="J352" s="87">
        <f t="shared" si="110"/>
        <v>815.20379029308322</v>
      </c>
      <c r="K352" s="87">
        <f t="shared" si="110"/>
        <v>992.9764327315354</v>
      </c>
      <c r="L352" s="87">
        <f t="shared" si="110"/>
        <v>1218.5547117467761</v>
      </c>
      <c r="M352" s="87">
        <f t="shared" si="110"/>
        <v>1358.6325366471269</v>
      </c>
      <c r="N352" s="87">
        <f t="shared" si="110"/>
        <v>1446.3536868464266</v>
      </c>
      <c r="O352" s="87">
        <f t="shared" si="110"/>
        <v>1426.7160962250855</v>
      </c>
      <c r="P352" s="87">
        <f t="shared" si="110"/>
        <v>1423.0809673153549</v>
      </c>
      <c r="Q352" s="87">
        <f>Q311+Q339</f>
        <v>1399.3974409378657</v>
      </c>
      <c r="R352" s="87">
        <f t="shared" si="110"/>
        <v>1384.924174818289</v>
      </c>
      <c r="S352" s="87">
        <f t="shared" si="110"/>
        <v>1350.5684421101987</v>
      </c>
      <c r="T352" s="87">
        <f t="shared" si="110"/>
        <v>1343.8434901758501</v>
      </c>
      <c r="U352" s="87">
        <f t="shared" si="110"/>
        <v>1352.4689720046911</v>
      </c>
      <c r="V352" s="87">
        <f t="shared" si="110"/>
        <v>1336.6799544196931</v>
      </c>
      <c r="W352" s="87">
        <f t="shared" si="110"/>
        <v>1360.6558700117239</v>
      </c>
      <c r="X352" s="87">
        <f t="shared" si="110"/>
        <v>1333.1712838452495</v>
      </c>
      <c r="Y352" s="87">
        <f t="shared" si="110"/>
        <v>1343.58764961313</v>
      </c>
      <c r="Z352" s="87">
        <f t="shared" si="110"/>
        <v>1231.8657307385693</v>
      </c>
      <c r="AA352" s="87">
        <f t="shared" si="110"/>
        <v>1068.8514339038691</v>
      </c>
      <c r="AB352" s="88">
        <f t="shared" si="110"/>
        <v>914.25648450175936</v>
      </c>
      <c r="AC352" s="66"/>
      <c r="AD352" s="263"/>
    </row>
    <row r="353" spans="1:30">
      <c r="D353" s="702"/>
      <c r="E353" s="702"/>
      <c r="F353" s="702"/>
      <c r="G353" s="702"/>
      <c r="H353" s="702"/>
      <c r="I353" s="702"/>
      <c r="J353" s="702"/>
      <c r="K353" s="702"/>
      <c r="L353" s="702"/>
      <c r="M353" s="702"/>
      <c r="N353" s="702"/>
      <c r="O353" s="702"/>
      <c r="P353" s="702"/>
      <c r="Q353" s="702"/>
      <c r="R353" s="702"/>
      <c r="S353" s="702"/>
      <c r="T353" s="702"/>
      <c r="U353" s="702"/>
      <c r="V353" s="702"/>
      <c r="W353" s="702"/>
      <c r="X353" s="702"/>
      <c r="Y353" s="702"/>
      <c r="Z353" s="702"/>
      <c r="AA353" s="702"/>
      <c r="AB353" s="702"/>
      <c r="AC353" s="7"/>
      <c r="AD353" s="10"/>
    </row>
    <row r="354" spans="1:30" ht="13.5" thickBot="1">
      <c r="AC354" s="7"/>
      <c r="AD354" s="10"/>
    </row>
    <row r="355" spans="1:30" ht="34.5" thickBot="1">
      <c r="A355" s="320" t="s">
        <v>3</v>
      </c>
      <c r="B355" s="16" t="s">
        <v>4</v>
      </c>
      <c r="C355" s="17" t="s">
        <v>5</v>
      </c>
      <c r="D355" s="18"/>
      <c r="E355" s="736" t="s">
        <v>6</v>
      </c>
      <c r="F355" s="737"/>
      <c r="G355" s="737"/>
      <c r="H355" s="737"/>
      <c r="I355" s="737"/>
      <c r="J355" s="737"/>
      <c r="K355" s="737"/>
      <c r="L355" s="737"/>
      <c r="M355" s="737"/>
      <c r="N355" s="737"/>
      <c r="O355" s="737"/>
      <c r="P355" s="737"/>
      <c r="Q355" s="737"/>
      <c r="R355" s="737"/>
      <c r="S355" s="737"/>
      <c r="T355" s="737"/>
      <c r="U355" s="737"/>
      <c r="V355" s="737"/>
      <c r="W355" s="737"/>
      <c r="X355" s="737"/>
      <c r="Y355" s="737"/>
      <c r="Z355" s="737"/>
      <c r="AA355" s="737"/>
      <c r="AB355" s="738"/>
      <c r="AC355" s="19" t="s">
        <v>7</v>
      </c>
      <c r="AD355" s="543"/>
    </row>
    <row r="356" spans="1:30" ht="13.5" thickBot="1">
      <c r="A356" s="20" t="s">
        <v>114</v>
      </c>
      <c r="B356" s="21"/>
      <c r="C356" s="22"/>
      <c r="D356" s="23">
        <v>0</v>
      </c>
      <c r="E356" s="23">
        <v>1</v>
      </c>
      <c r="F356" s="23">
        <v>2</v>
      </c>
      <c r="G356" s="23">
        <v>3</v>
      </c>
      <c r="H356" s="24">
        <v>4</v>
      </c>
      <c r="I356" s="23">
        <v>5</v>
      </c>
      <c r="J356" s="23">
        <v>6</v>
      </c>
      <c r="K356" s="23">
        <v>7</v>
      </c>
      <c r="L356" s="23">
        <v>8</v>
      </c>
      <c r="M356" s="23">
        <v>9</v>
      </c>
      <c r="N356" s="24">
        <v>10</v>
      </c>
      <c r="O356" s="23">
        <v>11</v>
      </c>
      <c r="P356" s="23">
        <v>12</v>
      </c>
      <c r="Q356" s="23">
        <v>13</v>
      </c>
      <c r="R356" s="23">
        <v>14</v>
      </c>
      <c r="S356" s="23">
        <v>15</v>
      </c>
      <c r="T356" s="23">
        <v>16</v>
      </c>
      <c r="U356" s="23">
        <v>17</v>
      </c>
      <c r="V356" s="24">
        <v>18</v>
      </c>
      <c r="W356" s="23">
        <v>19</v>
      </c>
      <c r="X356" s="23">
        <v>20</v>
      </c>
      <c r="Y356" s="24">
        <v>21</v>
      </c>
      <c r="Z356" s="23">
        <v>22</v>
      </c>
      <c r="AA356" s="23">
        <v>23</v>
      </c>
      <c r="AB356" s="25">
        <v>24</v>
      </c>
      <c r="AC356" s="26" t="s">
        <v>9</v>
      </c>
      <c r="AD356" s="462"/>
    </row>
    <row r="357" spans="1:30" ht="13.5" thickBot="1">
      <c r="A357" s="27" t="s">
        <v>10</v>
      </c>
      <c r="B357" s="28"/>
      <c r="C357" s="29" t="s">
        <v>11</v>
      </c>
      <c r="D357" s="95">
        <v>10.59</v>
      </c>
      <c r="E357" s="30">
        <v>10.46</v>
      </c>
      <c r="F357" s="30">
        <v>10.38</v>
      </c>
      <c r="G357" s="30">
        <v>10.41</v>
      </c>
      <c r="H357" s="31">
        <v>10.4</v>
      </c>
      <c r="I357" s="30">
        <v>10.41</v>
      </c>
      <c r="J357" s="30">
        <v>10.52</v>
      </c>
      <c r="K357" s="30">
        <v>10.52</v>
      </c>
      <c r="L357" s="30">
        <v>10.52</v>
      </c>
      <c r="M357" s="30">
        <v>10.46</v>
      </c>
      <c r="N357" s="31">
        <v>10.45</v>
      </c>
      <c r="O357" s="30">
        <v>10.44</v>
      </c>
      <c r="P357" s="30">
        <v>10.51</v>
      </c>
      <c r="Q357" s="30">
        <v>10.53</v>
      </c>
      <c r="R357" s="30">
        <v>10.42</v>
      </c>
      <c r="S357" s="30">
        <v>10.44</v>
      </c>
      <c r="T357" s="30">
        <v>10.44</v>
      </c>
      <c r="U357" s="30">
        <v>10.5</v>
      </c>
      <c r="V357" s="31">
        <v>10.53</v>
      </c>
      <c r="W357" s="30">
        <v>10.47</v>
      </c>
      <c r="X357" s="30">
        <v>10.5</v>
      </c>
      <c r="Y357" s="31">
        <v>10.53</v>
      </c>
      <c r="Z357" s="30">
        <v>10.59</v>
      </c>
      <c r="AA357" s="30">
        <v>10.53</v>
      </c>
      <c r="AB357" s="32">
        <v>10.43</v>
      </c>
      <c r="AC357" s="26" t="s">
        <v>12</v>
      </c>
      <c r="AD357" s="462"/>
    </row>
    <row r="358" spans="1:30" ht="13.5" thickBot="1">
      <c r="A358" s="33" t="s">
        <v>13</v>
      </c>
      <c r="B358" s="34"/>
      <c r="C358" s="35" t="s">
        <v>11</v>
      </c>
      <c r="D358" s="95">
        <v>10.59</v>
      </c>
      <c r="E358" s="30">
        <v>10.46</v>
      </c>
      <c r="F358" s="30">
        <v>10.38</v>
      </c>
      <c r="G358" s="30">
        <v>10.41</v>
      </c>
      <c r="H358" s="31">
        <v>10.4</v>
      </c>
      <c r="I358" s="30">
        <v>10.41</v>
      </c>
      <c r="J358" s="30">
        <v>10.52</v>
      </c>
      <c r="K358" s="30">
        <v>10.52</v>
      </c>
      <c r="L358" s="30">
        <v>10.52</v>
      </c>
      <c r="M358" s="30">
        <v>10.46</v>
      </c>
      <c r="N358" s="31">
        <v>10.45</v>
      </c>
      <c r="O358" s="30">
        <v>10.44</v>
      </c>
      <c r="P358" s="30">
        <v>10.51</v>
      </c>
      <c r="Q358" s="30">
        <v>10.53</v>
      </c>
      <c r="R358" s="30">
        <v>10.42</v>
      </c>
      <c r="S358" s="30">
        <v>10.44</v>
      </c>
      <c r="T358" s="30">
        <v>10.44</v>
      </c>
      <c r="U358" s="30">
        <v>10.5</v>
      </c>
      <c r="V358" s="31">
        <v>10.53</v>
      </c>
      <c r="W358" s="30">
        <v>10.47</v>
      </c>
      <c r="X358" s="30">
        <v>10.5</v>
      </c>
      <c r="Y358" s="31">
        <v>10.53</v>
      </c>
      <c r="Z358" s="30">
        <v>10.59</v>
      </c>
      <c r="AA358" s="30">
        <v>10.53</v>
      </c>
      <c r="AB358" s="32">
        <v>10.43</v>
      </c>
      <c r="AC358" s="26"/>
      <c r="AD358" s="462"/>
    </row>
    <row r="359" spans="1:30">
      <c r="A359" s="710" t="s">
        <v>14</v>
      </c>
      <c r="B359" s="716" t="s">
        <v>32</v>
      </c>
      <c r="C359" s="39" t="s">
        <v>16</v>
      </c>
      <c r="D359" s="388">
        <v>2.34466588511137</v>
      </c>
      <c r="E359" s="468">
        <v>2.34466588511137</v>
      </c>
      <c r="F359" s="468">
        <v>2.4032825322391602</v>
      </c>
      <c r="G359" s="468">
        <v>2.2860492379835899</v>
      </c>
      <c r="H359" s="468">
        <v>2.34466588511137</v>
      </c>
      <c r="I359" s="468">
        <v>2.4618991793669398</v>
      </c>
      <c r="J359" s="468">
        <v>2.4618991793669398</v>
      </c>
      <c r="K359" s="468">
        <v>2.4032825322391602</v>
      </c>
      <c r="L359" s="468">
        <v>2.0515826494724498</v>
      </c>
      <c r="M359" s="468">
        <v>2.34466588511137</v>
      </c>
      <c r="N359" s="468">
        <v>2.2274325908558001</v>
      </c>
      <c r="O359" s="468">
        <v>2.1688159437280201</v>
      </c>
      <c r="P359" s="468">
        <v>2.5205158264947198</v>
      </c>
      <c r="Q359" s="468">
        <v>2.5791324736225101</v>
      </c>
      <c r="R359" s="468">
        <v>2.5205158264947198</v>
      </c>
      <c r="S359" s="468">
        <v>2.5205158264947198</v>
      </c>
      <c r="T359" s="468">
        <v>2.5205158264947198</v>
      </c>
      <c r="U359" s="468">
        <v>2.6963657678780799</v>
      </c>
      <c r="V359" s="468">
        <v>2.4618991793669398</v>
      </c>
      <c r="W359" s="468">
        <v>2.4032825322391602</v>
      </c>
      <c r="X359" s="468">
        <v>2.2274325908558001</v>
      </c>
      <c r="Y359" s="468">
        <v>2.34466588511137</v>
      </c>
      <c r="Z359" s="468">
        <v>2.34466588511137</v>
      </c>
      <c r="AA359" s="468">
        <v>2.5791324736225101</v>
      </c>
      <c r="AB359" s="468">
        <v>2.5205158264947198</v>
      </c>
      <c r="AC359" s="26" t="s">
        <v>9</v>
      </c>
      <c r="AD359" s="462"/>
    </row>
    <row r="360" spans="1:30">
      <c r="A360" s="711"/>
      <c r="B360" s="717"/>
      <c r="C360" s="41" t="s">
        <v>17</v>
      </c>
      <c r="D360" s="48">
        <f t="shared" ref="D360:AB360" si="111">1.732*D359*10*0.9</f>
        <v>36.548651817116038</v>
      </c>
      <c r="E360" s="48">
        <f t="shared" si="111"/>
        <v>36.548651817116038</v>
      </c>
      <c r="F360" s="48">
        <f t="shared" si="111"/>
        <v>37.462368112544034</v>
      </c>
      <c r="G360" s="48">
        <f t="shared" si="111"/>
        <v>35.634935521688199</v>
      </c>
      <c r="H360" s="48">
        <f t="shared" si="111"/>
        <v>36.548651817116038</v>
      </c>
      <c r="I360" s="48">
        <f t="shared" si="111"/>
        <v>38.376084407971852</v>
      </c>
      <c r="J360" s="48">
        <f t="shared" si="111"/>
        <v>38.376084407971852</v>
      </c>
      <c r="K360" s="48">
        <f t="shared" si="111"/>
        <v>37.462368112544034</v>
      </c>
      <c r="L360" s="48">
        <f t="shared" si="111"/>
        <v>31.98007033997655</v>
      </c>
      <c r="M360" s="48">
        <f t="shared" si="111"/>
        <v>36.548651817116038</v>
      </c>
      <c r="N360" s="48">
        <f t="shared" si="111"/>
        <v>34.72121922626021</v>
      </c>
      <c r="O360" s="48">
        <f t="shared" si="111"/>
        <v>33.807502930832378</v>
      </c>
      <c r="P360" s="48">
        <f t="shared" si="111"/>
        <v>39.289800703399692</v>
      </c>
      <c r="Q360" s="48">
        <f t="shared" si="111"/>
        <v>40.203516998827688</v>
      </c>
      <c r="R360" s="48">
        <f t="shared" si="111"/>
        <v>39.289800703399692</v>
      </c>
      <c r="S360" s="48">
        <f t="shared" si="111"/>
        <v>39.289800703399692</v>
      </c>
      <c r="T360" s="48">
        <f t="shared" si="111"/>
        <v>39.289800703399692</v>
      </c>
      <c r="U360" s="48">
        <f t="shared" si="111"/>
        <v>42.030949589683509</v>
      </c>
      <c r="V360" s="48">
        <f t="shared" si="111"/>
        <v>38.376084407971852</v>
      </c>
      <c r="W360" s="48">
        <f t="shared" si="111"/>
        <v>37.462368112544034</v>
      </c>
      <c r="X360" s="48">
        <f t="shared" si="111"/>
        <v>34.72121922626021</v>
      </c>
      <c r="Y360" s="48">
        <f t="shared" si="111"/>
        <v>36.548651817116038</v>
      </c>
      <c r="Z360" s="48">
        <f t="shared" si="111"/>
        <v>36.548651817116038</v>
      </c>
      <c r="AA360" s="48">
        <f t="shared" si="111"/>
        <v>40.203516998827688</v>
      </c>
      <c r="AB360" s="48">
        <f t="shared" si="111"/>
        <v>39.289800703399692</v>
      </c>
      <c r="AC360" s="43" t="s">
        <v>315</v>
      </c>
      <c r="AD360" s="90"/>
    </row>
    <row r="361" spans="1:30" ht="13.5" thickBot="1">
      <c r="A361" s="712"/>
      <c r="B361" s="718"/>
      <c r="C361" s="44" t="s">
        <v>18</v>
      </c>
      <c r="D361" s="51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43"/>
      <c r="AD361" s="90"/>
    </row>
    <row r="362" spans="1:30">
      <c r="A362" s="710" t="s">
        <v>31</v>
      </c>
      <c r="B362" s="716" t="s">
        <v>115</v>
      </c>
      <c r="C362" s="39" t="s">
        <v>16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43"/>
      <c r="AD362" s="90"/>
    </row>
    <row r="363" spans="1:30">
      <c r="A363" s="711"/>
      <c r="B363" s="717"/>
      <c r="C363" s="41" t="s">
        <v>17</v>
      </c>
      <c r="D363" s="52" t="s">
        <v>50</v>
      </c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43"/>
      <c r="AD363" s="90"/>
    </row>
    <row r="364" spans="1:30" ht="13.5" thickBot="1">
      <c r="A364" s="712"/>
      <c r="B364" s="718"/>
      <c r="C364" s="44" t="s">
        <v>18</v>
      </c>
      <c r="D364" s="51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43"/>
      <c r="AD364" s="90"/>
    </row>
    <row r="365" spans="1:30">
      <c r="A365" s="710" t="s">
        <v>55</v>
      </c>
      <c r="B365" s="716" t="s">
        <v>116</v>
      </c>
      <c r="C365" s="39" t="s">
        <v>16</v>
      </c>
      <c r="D365" s="388">
        <v>1.40679953106682</v>
      </c>
      <c r="E365" s="468">
        <v>1.5826494724501801</v>
      </c>
      <c r="F365" s="468">
        <v>1.5826494724501801</v>
      </c>
      <c r="G365" s="468">
        <v>1.4947245017585</v>
      </c>
      <c r="H365" s="468">
        <v>1.4947245017585</v>
      </c>
      <c r="I365" s="468">
        <v>1.4947245017585</v>
      </c>
      <c r="J365" s="468">
        <v>1.5826494724501801</v>
      </c>
      <c r="K365" s="468">
        <v>1.5826494724501801</v>
      </c>
      <c r="L365" s="468">
        <v>1.3188745603751499</v>
      </c>
      <c r="M365" s="468">
        <v>1.40679953106682</v>
      </c>
      <c r="N365" s="468">
        <v>1.4947245017585</v>
      </c>
      <c r="O365" s="468">
        <v>1.3188745603751499</v>
      </c>
      <c r="P365" s="468">
        <v>1.5826494724501801</v>
      </c>
      <c r="Q365" s="468">
        <v>1.4947245017585</v>
      </c>
      <c r="R365" s="468">
        <v>1.40679953106682</v>
      </c>
      <c r="S365" s="468">
        <v>1.4947245017585</v>
      </c>
      <c r="T365" s="468">
        <v>1.6705744431418501</v>
      </c>
      <c r="U365" s="468">
        <v>1.6705744431418501</v>
      </c>
      <c r="V365" s="468">
        <v>1.40679953106682</v>
      </c>
      <c r="W365" s="468">
        <v>1.40679953106682</v>
      </c>
      <c r="X365" s="468">
        <v>1.5826494724501801</v>
      </c>
      <c r="Y365" s="468">
        <v>1.5826494724501801</v>
      </c>
      <c r="Z365" s="468">
        <v>1.4947245017585</v>
      </c>
      <c r="AA365" s="468">
        <v>1.4947245017585</v>
      </c>
      <c r="AB365" s="468">
        <v>1.6705744431418501</v>
      </c>
      <c r="AC365" s="26" t="s">
        <v>9</v>
      </c>
      <c r="AD365" s="462"/>
    </row>
    <row r="366" spans="1:30">
      <c r="A366" s="711"/>
      <c r="B366" s="717"/>
      <c r="C366" s="41" t="s">
        <v>17</v>
      </c>
      <c r="D366" s="48">
        <f t="shared" ref="D366:AB366" si="112">1.732*D365*10*0.9</f>
        <v>21.92919109026959</v>
      </c>
      <c r="E366" s="48">
        <f t="shared" si="112"/>
        <v>24.670339976553407</v>
      </c>
      <c r="F366" s="48">
        <f t="shared" si="112"/>
        <v>24.670339976553407</v>
      </c>
      <c r="G366" s="48">
        <f t="shared" si="112"/>
        <v>23.299765533411499</v>
      </c>
      <c r="H366" s="48">
        <f t="shared" si="112"/>
        <v>23.299765533411499</v>
      </c>
      <c r="I366" s="48">
        <f t="shared" si="112"/>
        <v>23.299765533411499</v>
      </c>
      <c r="J366" s="48">
        <f t="shared" si="112"/>
        <v>24.670339976553407</v>
      </c>
      <c r="K366" s="48">
        <f t="shared" si="112"/>
        <v>24.670339976553407</v>
      </c>
      <c r="L366" s="48">
        <f t="shared" si="112"/>
        <v>20.558616647127835</v>
      </c>
      <c r="M366" s="48">
        <f t="shared" si="112"/>
        <v>21.92919109026959</v>
      </c>
      <c r="N366" s="48">
        <f t="shared" si="112"/>
        <v>23.299765533411499</v>
      </c>
      <c r="O366" s="48">
        <f t="shared" si="112"/>
        <v>20.558616647127835</v>
      </c>
      <c r="P366" s="48">
        <f t="shared" si="112"/>
        <v>24.670339976553407</v>
      </c>
      <c r="Q366" s="48">
        <f t="shared" si="112"/>
        <v>23.299765533411499</v>
      </c>
      <c r="R366" s="48">
        <f t="shared" si="112"/>
        <v>21.92919109026959</v>
      </c>
      <c r="S366" s="48">
        <f t="shared" si="112"/>
        <v>23.299765533411499</v>
      </c>
      <c r="T366" s="48">
        <f t="shared" si="112"/>
        <v>26.040914419695159</v>
      </c>
      <c r="U366" s="48">
        <f t="shared" si="112"/>
        <v>26.040914419695159</v>
      </c>
      <c r="V366" s="48">
        <f t="shared" si="112"/>
        <v>21.92919109026959</v>
      </c>
      <c r="W366" s="48">
        <f t="shared" si="112"/>
        <v>21.92919109026959</v>
      </c>
      <c r="X366" s="48">
        <f t="shared" si="112"/>
        <v>24.670339976553407</v>
      </c>
      <c r="Y366" s="48">
        <f t="shared" si="112"/>
        <v>24.670339976553407</v>
      </c>
      <c r="Z366" s="48">
        <f t="shared" si="112"/>
        <v>23.299765533411499</v>
      </c>
      <c r="AA366" s="48">
        <f t="shared" si="112"/>
        <v>23.299765533411499</v>
      </c>
      <c r="AB366" s="48">
        <f t="shared" si="112"/>
        <v>26.040914419695159</v>
      </c>
      <c r="AC366" s="43" t="s">
        <v>315</v>
      </c>
      <c r="AD366" s="90"/>
    </row>
    <row r="367" spans="1:30" ht="13.5" thickBot="1">
      <c r="A367" s="712"/>
      <c r="B367" s="718"/>
      <c r="C367" s="44" t="s">
        <v>18</v>
      </c>
      <c r="D367" s="51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43"/>
      <c r="AD367" s="90"/>
    </row>
    <row r="368" spans="1:30">
      <c r="A368" s="710" t="s">
        <v>76</v>
      </c>
      <c r="B368" s="716" t="s">
        <v>39</v>
      </c>
      <c r="C368" s="39" t="s">
        <v>16</v>
      </c>
      <c r="D368" s="388">
        <v>31.770222743259101</v>
      </c>
      <c r="E368" s="468">
        <v>31.711606096131302</v>
      </c>
      <c r="F368" s="468">
        <v>31.711606096131302</v>
      </c>
      <c r="G368" s="468">
        <v>31.477139507620201</v>
      </c>
      <c r="H368" s="468">
        <v>31.477139507620201</v>
      </c>
      <c r="I368" s="468">
        <v>31.477139507620201</v>
      </c>
      <c r="J368" s="468">
        <v>31.3012895662368</v>
      </c>
      <c r="K368" s="468">
        <v>31.8288393903869</v>
      </c>
      <c r="L368" s="468">
        <v>31.711606096131302</v>
      </c>
      <c r="M368" s="468">
        <v>31.946072684642399</v>
      </c>
      <c r="N368" s="468">
        <v>31.887456037514699</v>
      </c>
      <c r="O368" s="468">
        <v>31.8288393903869</v>
      </c>
      <c r="P368" s="468">
        <v>31.8288393903869</v>
      </c>
      <c r="Q368" s="468">
        <v>31.887456037514699</v>
      </c>
      <c r="R368" s="468">
        <v>31.946072684642399</v>
      </c>
      <c r="S368" s="468">
        <v>31.887456037514699</v>
      </c>
      <c r="T368" s="468">
        <v>31.711606096131302</v>
      </c>
      <c r="U368" s="468">
        <v>31.946072684642399</v>
      </c>
      <c r="V368" s="468">
        <v>31.8288393903869</v>
      </c>
      <c r="W368" s="468">
        <v>31.887456037514699</v>
      </c>
      <c r="X368" s="468">
        <v>31.8288393903869</v>
      </c>
      <c r="Y368" s="468">
        <v>31.711606096131302</v>
      </c>
      <c r="Z368" s="468">
        <v>31.946072684642399</v>
      </c>
      <c r="AA368" s="468">
        <v>31.8288393903869</v>
      </c>
      <c r="AB368" s="468">
        <v>31.711606096131302</v>
      </c>
      <c r="AC368" s="26" t="s">
        <v>9</v>
      </c>
      <c r="AD368" s="462"/>
    </row>
    <row r="369" spans="1:30">
      <c r="A369" s="711"/>
      <c r="B369" s="717"/>
      <c r="C369" s="41" t="s">
        <v>17</v>
      </c>
      <c r="D369" s="48">
        <f t="shared" ref="D369:AB369" si="113">1.732*D368*10*0.9</f>
        <v>495.2342321219229</v>
      </c>
      <c r="E369" s="48">
        <f t="shared" si="113"/>
        <v>494.32051582649484</v>
      </c>
      <c r="F369" s="48">
        <f t="shared" si="113"/>
        <v>494.32051582649484</v>
      </c>
      <c r="G369" s="48">
        <f t="shared" si="113"/>
        <v>490.66565064478368</v>
      </c>
      <c r="H369" s="48">
        <f t="shared" si="113"/>
        <v>490.66565064478368</v>
      </c>
      <c r="I369" s="48">
        <f t="shared" si="113"/>
        <v>490.66565064478368</v>
      </c>
      <c r="J369" s="48">
        <f t="shared" si="113"/>
        <v>487.92450175849922</v>
      </c>
      <c r="K369" s="48">
        <f t="shared" si="113"/>
        <v>496.14794841735096</v>
      </c>
      <c r="L369" s="48">
        <f t="shared" si="113"/>
        <v>494.32051582649484</v>
      </c>
      <c r="M369" s="48">
        <f t="shared" si="113"/>
        <v>497.97538100820577</v>
      </c>
      <c r="N369" s="48">
        <f t="shared" si="113"/>
        <v>497.06166471277913</v>
      </c>
      <c r="O369" s="48">
        <f t="shared" si="113"/>
        <v>496.14794841735096</v>
      </c>
      <c r="P369" s="48">
        <f t="shared" si="113"/>
        <v>496.14794841735096</v>
      </c>
      <c r="Q369" s="48">
        <f t="shared" si="113"/>
        <v>497.06166471277913</v>
      </c>
      <c r="R369" s="48">
        <f t="shared" si="113"/>
        <v>497.97538100820577</v>
      </c>
      <c r="S369" s="48">
        <f t="shared" si="113"/>
        <v>497.06166471277913</v>
      </c>
      <c r="T369" s="48">
        <f t="shared" si="113"/>
        <v>494.32051582649484</v>
      </c>
      <c r="U369" s="48">
        <f t="shared" si="113"/>
        <v>497.97538100820577</v>
      </c>
      <c r="V369" s="48">
        <f t="shared" si="113"/>
        <v>496.14794841735096</v>
      </c>
      <c r="W369" s="48">
        <f t="shared" si="113"/>
        <v>497.06166471277913</v>
      </c>
      <c r="X369" s="48">
        <f t="shared" si="113"/>
        <v>496.14794841735096</v>
      </c>
      <c r="Y369" s="48">
        <f t="shared" si="113"/>
        <v>494.32051582649484</v>
      </c>
      <c r="Z369" s="48">
        <f t="shared" si="113"/>
        <v>497.97538100820577</v>
      </c>
      <c r="AA369" s="48">
        <f t="shared" si="113"/>
        <v>496.14794841735096</v>
      </c>
      <c r="AB369" s="48">
        <f t="shared" si="113"/>
        <v>494.32051582649484</v>
      </c>
      <c r="AC369" s="43" t="s">
        <v>315</v>
      </c>
      <c r="AD369" s="90"/>
    </row>
    <row r="370" spans="1:30" ht="13.5" thickBot="1">
      <c r="A370" s="712"/>
      <c r="B370" s="718"/>
      <c r="C370" s="44" t="s">
        <v>18</v>
      </c>
      <c r="D370" s="51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43"/>
      <c r="AD370" s="90"/>
    </row>
    <row r="371" spans="1:30">
      <c r="A371" s="710" t="s">
        <v>56</v>
      </c>
      <c r="B371" s="716" t="s">
        <v>116</v>
      </c>
      <c r="C371" s="39" t="s">
        <v>16</v>
      </c>
      <c r="D371" s="388">
        <v>31.652989449003499</v>
      </c>
      <c r="E371" s="468">
        <v>31.5650644783118</v>
      </c>
      <c r="F371" s="468">
        <v>31.652989449003499</v>
      </c>
      <c r="G371" s="468">
        <v>31.389214536928499</v>
      </c>
      <c r="H371" s="468">
        <v>31.3012895662368</v>
      </c>
      <c r="I371" s="468">
        <v>31.389214536928499</v>
      </c>
      <c r="J371" s="468">
        <v>31.213364595545102</v>
      </c>
      <c r="K371" s="468">
        <v>31.740914419695201</v>
      </c>
      <c r="L371" s="468">
        <v>31.652989449003499</v>
      </c>
      <c r="M371" s="468">
        <v>31.8288393903869</v>
      </c>
      <c r="N371" s="468">
        <v>31.8288393903869</v>
      </c>
      <c r="O371" s="468">
        <v>31.8288393903869</v>
      </c>
      <c r="P371" s="468">
        <v>31.916764361078499</v>
      </c>
      <c r="Q371" s="468">
        <v>31.740914419695201</v>
      </c>
      <c r="R371" s="468">
        <v>31.740914419695201</v>
      </c>
      <c r="S371" s="468">
        <v>31.8288393903869</v>
      </c>
      <c r="T371" s="468">
        <v>31.652989449003499</v>
      </c>
      <c r="U371" s="468">
        <v>31.652989449003499</v>
      </c>
      <c r="V371" s="468">
        <v>31.8288393903869</v>
      </c>
      <c r="W371" s="468">
        <v>31.5650644783118</v>
      </c>
      <c r="X371" s="468">
        <v>31.652989449003499</v>
      </c>
      <c r="Y371" s="468">
        <v>31.652989449003499</v>
      </c>
      <c r="Z371" s="468">
        <v>31.8288393903869</v>
      </c>
      <c r="AA371" s="468">
        <v>31.740914419695201</v>
      </c>
      <c r="AB371" s="468">
        <v>31.652989449003499</v>
      </c>
      <c r="AC371" s="26" t="s">
        <v>9</v>
      </c>
      <c r="AD371" s="462"/>
    </row>
    <row r="372" spans="1:30">
      <c r="A372" s="711"/>
      <c r="B372" s="717"/>
      <c r="C372" s="41" t="s">
        <v>17</v>
      </c>
      <c r="D372" s="48">
        <f t="shared" ref="D372:AB372" si="114">1.732*D371*10*0.9</f>
        <v>493.40679953106655</v>
      </c>
      <c r="E372" s="48">
        <f t="shared" si="114"/>
        <v>492.03622508792432</v>
      </c>
      <c r="F372" s="48">
        <f t="shared" si="114"/>
        <v>493.40679953106655</v>
      </c>
      <c r="G372" s="48">
        <f t="shared" si="114"/>
        <v>489.29507620164145</v>
      </c>
      <c r="H372" s="48">
        <f t="shared" si="114"/>
        <v>487.92450175849922</v>
      </c>
      <c r="I372" s="48">
        <f t="shared" si="114"/>
        <v>489.29507620164145</v>
      </c>
      <c r="J372" s="48">
        <f t="shared" si="114"/>
        <v>486.55392731535704</v>
      </c>
      <c r="K372" s="48">
        <f t="shared" si="114"/>
        <v>494.77737397420873</v>
      </c>
      <c r="L372" s="48">
        <f t="shared" si="114"/>
        <v>493.40679953106655</v>
      </c>
      <c r="M372" s="48">
        <f t="shared" si="114"/>
        <v>496.14794841735096</v>
      </c>
      <c r="N372" s="48">
        <f t="shared" si="114"/>
        <v>496.14794841735096</v>
      </c>
      <c r="O372" s="48">
        <f t="shared" si="114"/>
        <v>496.14794841735096</v>
      </c>
      <c r="P372" s="48">
        <f t="shared" si="114"/>
        <v>497.51852286049166</v>
      </c>
      <c r="Q372" s="48">
        <f t="shared" si="114"/>
        <v>494.77737397420873</v>
      </c>
      <c r="R372" s="48">
        <f t="shared" si="114"/>
        <v>494.77737397420873</v>
      </c>
      <c r="S372" s="48">
        <f t="shared" si="114"/>
        <v>496.14794841735096</v>
      </c>
      <c r="T372" s="48">
        <f t="shared" si="114"/>
        <v>493.40679953106655</v>
      </c>
      <c r="U372" s="48">
        <f t="shared" si="114"/>
        <v>493.40679953106655</v>
      </c>
      <c r="V372" s="48">
        <f t="shared" si="114"/>
        <v>496.14794841735096</v>
      </c>
      <c r="W372" s="48">
        <f t="shared" si="114"/>
        <v>492.03622508792432</v>
      </c>
      <c r="X372" s="48">
        <f t="shared" si="114"/>
        <v>493.40679953106655</v>
      </c>
      <c r="Y372" s="48">
        <f t="shared" si="114"/>
        <v>493.40679953106655</v>
      </c>
      <c r="Z372" s="48">
        <f t="shared" si="114"/>
        <v>496.14794841735096</v>
      </c>
      <c r="AA372" s="48">
        <f t="shared" si="114"/>
        <v>494.77737397420873</v>
      </c>
      <c r="AB372" s="48">
        <f t="shared" si="114"/>
        <v>493.40679953106655</v>
      </c>
      <c r="AC372" s="43" t="s">
        <v>315</v>
      </c>
      <c r="AD372" s="90"/>
    </row>
    <row r="373" spans="1:30" ht="13.5" thickBot="1">
      <c r="A373" s="712"/>
      <c r="B373" s="718"/>
      <c r="C373" s="44" t="s">
        <v>18</v>
      </c>
      <c r="D373" s="51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43"/>
      <c r="AD373" s="90"/>
    </row>
    <row r="374" spans="1:30">
      <c r="A374" s="710" t="s">
        <v>25</v>
      </c>
      <c r="B374" s="713" t="s">
        <v>117</v>
      </c>
      <c r="C374" s="39" t="s">
        <v>16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2"/>
      <c r="Z374" s="52"/>
      <c r="AA374" s="52"/>
      <c r="AB374" s="52"/>
      <c r="AC374" s="63"/>
      <c r="AD374" s="245"/>
    </row>
    <row r="375" spans="1:30">
      <c r="A375" s="711"/>
      <c r="B375" s="714"/>
      <c r="C375" s="41" t="s">
        <v>17</v>
      </c>
      <c r="D375" s="52" t="s">
        <v>50</v>
      </c>
      <c r="E375" s="111"/>
      <c r="F375" s="111"/>
      <c r="G375" s="111"/>
      <c r="H375" s="52"/>
      <c r="I375" s="111"/>
      <c r="J375" s="111"/>
      <c r="K375" s="111"/>
      <c r="L375" s="111"/>
      <c r="M375" s="111"/>
      <c r="N375" s="52"/>
      <c r="O375" s="111"/>
      <c r="P375" s="111"/>
      <c r="Q375" s="111"/>
      <c r="R375" s="111"/>
      <c r="S375" s="111"/>
      <c r="T375" s="111"/>
      <c r="U375" s="111"/>
      <c r="V375" s="52"/>
      <c r="W375" s="111"/>
      <c r="X375" s="111"/>
      <c r="Y375" s="52"/>
      <c r="Z375" s="111"/>
      <c r="AA375" s="111"/>
      <c r="AB375" s="111"/>
      <c r="AC375" s="63"/>
      <c r="AD375" s="245"/>
    </row>
    <row r="376" spans="1:30" ht="13.5" thickBot="1">
      <c r="A376" s="712"/>
      <c r="B376" s="715"/>
      <c r="C376" s="60" t="s">
        <v>18</v>
      </c>
      <c r="D376" s="51"/>
      <c r="E376" s="111"/>
      <c r="F376" s="111"/>
      <c r="G376" s="111"/>
      <c r="H376" s="52"/>
      <c r="I376" s="111"/>
      <c r="J376" s="111"/>
      <c r="K376" s="111"/>
      <c r="L376" s="111"/>
      <c r="M376" s="111"/>
      <c r="N376" s="52"/>
      <c r="O376" s="111"/>
      <c r="P376" s="111"/>
      <c r="Q376" s="111"/>
      <c r="R376" s="111"/>
      <c r="S376" s="111"/>
      <c r="T376" s="111"/>
      <c r="U376" s="111"/>
      <c r="V376" s="52"/>
      <c r="W376" s="111"/>
      <c r="X376" s="111"/>
      <c r="Y376" s="52"/>
      <c r="Z376" s="111"/>
      <c r="AA376" s="111"/>
      <c r="AB376" s="111"/>
      <c r="AC376" s="63"/>
      <c r="AD376" s="245"/>
    </row>
    <row r="377" spans="1:30">
      <c r="A377" s="710" t="s">
        <v>21</v>
      </c>
      <c r="B377" s="716" t="s">
        <v>118</v>
      </c>
      <c r="C377" s="39" t="s">
        <v>16</v>
      </c>
      <c r="D377" s="52" t="s">
        <v>50</v>
      </c>
      <c r="E377" s="111"/>
      <c r="F377" s="111"/>
      <c r="G377" s="111"/>
      <c r="H377" s="52"/>
      <c r="I377" s="111"/>
      <c r="J377" s="111"/>
      <c r="K377" s="111"/>
      <c r="L377" s="111"/>
      <c r="M377" s="111"/>
      <c r="N377" s="52"/>
      <c r="O377" s="111"/>
      <c r="P377" s="111"/>
      <c r="Q377" s="111"/>
      <c r="R377" s="111"/>
      <c r="S377" s="111"/>
      <c r="T377" s="111"/>
      <c r="U377" s="111"/>
      <c r="V377" s="52"/>
      <c r="W377" s="111"/>
      <c r="X377" s="111"/>
      <c r="Y377" s="52"/>
      <c r="Z377" s="111"/>
      <c r="AA377" s="111"/>
      <c r="AB377" s="111"/>
      <c r="AC377" s="63"/>
      <c r="AD377" s="245"/>
    </row>
    <row r="378" spans="1:30">
      <c r="A378" s="711"/>
      <c r="B378" s="717"/>
      <c r="C378" s="41" t="s">
        <v>17</v>
      </c>
      <c r="D378" s="51"/>
      <c r="E378" s="111"/>
      <c r="F378" s="111"/>
      <c r="G378" s="111"/>
      <c r="H378" s="52"/>
      <c r="I378" s="111"/>
      <c r="J378" s="111"/>
      <c r="K378" s="111"/>
      <c r="L378" s="111"/>
      <c r="M378" s="111"/>
      <c r="N378" s="52"/>
      <c r="O378" s="111"/>
      <c r="P378" s="111"/>
      <c r="Q378" s="111"/>
      <c r="R378" s="111"/>
      <c r="S378" s="111"/>
      <c r="T378" s="111"/>
      <c r="U378" s="111"/>
      <c r="V378" s="52"/>
      <c r="W378" s="111"/>
      <c r="X378" s="111"/>
      <c r="Y378" s="52"/>
      <c r="Z378" s="111"/>
      <c r="AA378" s="111"/>
      <c r="AB378" s="111"/>
      <c r="AC378" s="63"/>
      <c r="AD378" s="245"/>
    </row>
    <row r="379" spans="1:30" ht="13.5" thickBot="1">
      <c r="A379" s="712"/>
      <c r="B379" s="718"/>
      <c r="C379" s="60" t="s">
        <v>18</v>
      </c>
      <c r="D379" s="51"/>
      <c r="E379" s="111"/>
      <c r="F379" s="111"/>
      <c r="G379" s="111"/>
      <c r="H379" s="52"/>
      <c r="I379" s="111"/>
      <c r="J379" s="111"/>
      <c r="K379" s="111"/>
      <c r="L379" s="111"/>
      <c r="M379" s="111"/>
      <c r="N379" s="52"/>
      <c r="O379" s="111"/>
      <c r="P379" s="111"/>
      <c r="Q379" s="111"/>
      <c r="R379" s="111"/>
      <c r="S379" s="111"/>
      <c r="T379" s="111"/>
      <c r="U379" s="111"/>
      <c r="V379" s="52"/>
      <c r="W379" s="111"/>
      <c r="X379" s="111"/>
      <c r="Y379" s="52"/>
      <c r="Z379" s="111"/>
      <c r="AA379" s="111"/>
      <c r="AB379" s="111"/>
      <c r="AC379" s="63"/>
      <c r="AD379" s="245"/>
    </row>
    <row r="380" spans="1:30">
      <c r="A380" s="148"/>
      <c r="B380" s="389" t="s">
        <v>119</v>
      </c>
      <c r="C380" s="54" t="s">
        <v>17</v>
      </c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43"/>
      <c r="AD380" s="90"/>
    </row>
    <row r="381" spans="1:30">
      <c r="A381" s="148"/>
      <c r="B381" s="389" t="s">
        <v>119</v>
      </c>
      <c r="C381" s="54" t="s">
        <v>17</v>
      </c>
      <c r="D381" s="52" t="s">
        <v>50</v>
      </c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97"/>
      <c r="AC381" s="63"/>
      <c r="AD381" s="245"/>
    </row>
    <row r="382" spans="1:30" ht="13.5" thickBot="1">
      <c r="A382" s="149"/>
      <c r="B382" s="390" t="s">
        <v>119</v>
      </c>
      <c r="C382" s="60" t="s">
        <v>17</v>
      </c>
      <c r="D382" s="101" t="s">
        <v>50</v>
      </c>
      <c r="E382" s="116"/>
      <c r="F382" s="116"/>
      <c r="G382" s="116"/>
      <c r="H382" s="101"/>
      <c r="I382" s="116"/>
      <c r="J382" s="116"/>
      <c r="K382" s="116"/>
      <c r="L382" s="116"/>
      <c r="M382" s="116"/>
      <c r="N382" s="101"/>
      <c r="O382" s="116"/>
      <c r="P382" s="116"/>
      <c r="Q382" s="116"/>
      <c r="R382" s="116"/>
      <c r="S382" s="116"/>
      <c r="T382" s="116"/>
      <c r="U382" s="116"/>
      <c r="V382" s="101"/>
      <c r="W382" s="116"/>
      <c r="X382" s="116"/>
      <c r="Y382" s="101"/>
      <c r="Z382" s="116"/>
      <c r="AA382" s="116"/>
      <c r="AB382" s="150"/>
      <c r="AC382" s="63"/>
      <c r="AD382" s="245"/>
    </row>
    <row r="383" spans="1:30" ht="15.75" customHeight="1">
      <c r="A383" s="769" t="s">
        <v>51</v>
      </c>
      <c r="B383" s="770"/>
      <c r="C383" s="67" t="s">
        <v>17</v>
      </c>
      <c r="D383" s="65">
        <f>D360+D369</f>
        <v>531.78288393903892</v>
      </c>
      <c r="E383" s="65">
        <f t="shared" ref="E383:AB383" si="115">E360+E369</f>
        <v>530.86916764361092</v>
      </c>
      <c r="F383" s="65">
        <f t="shared" si="115"/>
        <v>531.78288393903892</v>
      </c>
      <c r="G383" s="65">
        <f t="shared" si="115"/>
        <v>526.30058616647193</v>
      </c>
      <c r="H383" s="65">
        <f t="shared" si="115"/>
        <v>527.21430246189971</v>
      </c>
      <c r="I383" s="65">
        <f t="shared" si="115"/>
        <v>529.04173505275548</v>
      </c>
      <c r="J383" s="65">
        <f t="shared" si="115"/>
        <v>526.30058616647102</v>
      </c>
      <c r="K383" s="65">
        <f t="shared" si="115"/>
        <v>533.61031652989504</v>
      </c>
      <c r="L383" s="65">
        <f t="shared" si="115"/>
        <v>526.30058616647136</v>
      </c>
      <c r="M383" s="65">
        <f t="shared" si="115"/>
        <v>534.5240328253218</v>
      </c>
      <c r="N383" s="65">
        <f t="shared" si="115"/>
        <v>531.78288393903938</v>
      </c>
      <c r="O383" s="65">
        <f>O360+O369</f>
        <v>529.95545134818337</v>
      </c>
      <c r="P383" s="65">
        <f t="shared" si="115"/>
        <v>535.4377491207506</v>
      </c>
      <c r="Q383" s="65">
        <f>Q360+Q369</f>
        <v>537.26518171160683</v>
      </c>
      <c r="R383" s="65">
        <f t="shared" si="115"/>
        <v>537.26518171160546</v>
      </c>
      <c r="S383" s="65">
        <f t="shared" si="115"/>
        <v>536.35146541617883</v>
      </c>
      <c r="T383" s="65">
        <f t="shared" si="115"/>
        <v>533.61031652989459</v>
      </c>
      <c r="U383" s="65">
        <f t="shared" si="115"/>
        <v>540.00633059788925</v>
      </c>
      <c r="V383" s="65">
        <f t="shared" si="115"/>
        <v>534.52403282532282</v>
      </c>
      <c r="W383" s="65">
        <f t="shared" si="115"/>
        <v>534.52403282532316</v>
      </c>
      <c r="X383" s="65">
        <f t="shared" si="115"/>
        <v>530.86916764361115</v>
      </c>
      <c r="Y383" s="65">
        <f t="shared" si="115"/>
        <v>530.86916764361092</v>
      </c>
      <c r="Z383" s="65">
        <f t="shared" si="115"/>
        <v>534.5240328253218</v>
      </c>
      <c r="AA383" s="65">
        <f t="shared" si="115"/>
        <v>536.3514654161786</v>
      </c>
      <c r="AB383" s="65">
        <f t="shared" si="115"/>
        <v>533.61031652989459</v>
      </c>
      <c r="AC383" s="66"/>
      <c r="AD383" s="263"/>
    </row>
    <row r="384" spans="1:30" ht="17.25" customHeight="1" thickBot="1">
      <c r="A384" s="771"/>
      <c r="B384" s="772"/>
      <c r="C384" s="69" t="s">
        <v>33</v>
      </c>
      <c r="D384" s="134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6"/>
      <c r="AC384" s="66"/>
      <c r="AD384" s="263"/>
    </row>
    <row r="385" spans="1:30">
      <c r="AC385" s="7"/>
      <c r="AD385" s="10"/>
    </row>
    <row r="386" spans="1:30" ht="13.5" thickBot="1">
      <c r="AC386" s="7"/>
      <c r="AD386" s="10"/>
    </row>
    <row r="387" spans="1:30" ht="34.5" thickBot="1">
      <c r="A387" s="391" t="s">
        <v>3</v>
      </c>
      <c r="B387" s="151" t="s">
        <v>4</v>
      </c>
      <c r="C387" s="152" t="s">
        <v>5</v>
      </c>
      <c r="D387" s="153"/>
      <c r="E387" s="736" t="s">
        <v>6</v>
      </c>
      <c r="F387" s="737"/>
      <c r="G387" s="737"/>
      <c r="H387" s="737"/>
      <c r="I387" s="737"/>
      <c r="J387" s="737"/>
      <c r="K387" s="737"/>
      <c r="L387" s="737"/>
      <c r="M387" s="737"/>
      <c r="N387" s="737"/>
      <c r="O387" s="737"/>
      <c r="P387" s="737"/>
      <c r="Q387" s="737"/>
      <c r="R387" s="737"/>
      <c r="S387" s="737"/>
      <c r="T387" s="737"/>
      <c r="U387" s="737"/>
      <c r="V387" s="737"/>
      <c r="W387" s="737"/>
      <c r="X387" s="737"/>
      <c r="Y387" s="737"/>
      <c r="Z387" s="737"/>
      <c r="AA387" s="737"/>
      <c r="AB387" s="738"/>
      <c r="AC387" s="19" t="s">
        <v>7</v>
      </c>
      <c r="AD387" s="543"/>
    </row>
    <row r="388" spans="1:30" ht="13.5" thickBot="1">
      <c r="A388" s="20" t="s">
        <v>120</v>
      </c>
      <c r="B388" s="21"/>
      <c r="C388" s="22"/>
      <c r="D388" s="72">
        <v>0</v>
      </c>
      <c r="E388" s="23">
        <v>1</v>
      </c>
      <c r="F388" s="23">
        <v>2</v>
      </c>
      <c r="G388" s="23">
        <v>3</v>
      </c>
      <c r="H388" s="24">
        <v>4</v>
      </c>
      <c r="I388" s="23">
        <v>5</v>
      </c>
      <c r="J388" s="23">
        <v>6</v>
      </c>
      <c r="K388" s="23">
        <v>7</v>
      </c>
      <c r="L388" s="23">
        <v>8</v>
      </c>
      <c r="M388" s="23">
        <v>9</v>
      </c>
      <c r="N388" s="24">
        <v>10</v>
      </c>
      <c r="O388" s="23">
        <v>11</v>
      </c>
      <c r="P388" s="23">
        <v>12</v>
      </c>
      <c r="Q388" s="23">
        <v>13</v>
      </c>
      <c r="R388" s="23">
        <v>14</v>
      </c>
      <c r="S388" s="23">
        <v>15</v>
      </c>
      <c r="T388" s="23">
        <v>16</v>
      </c>
      <c r="U388" s="23">
        <v>17</v>
      </c>
      <c r="V388" s="24">
        <v>18</v>
      </c>
      <c r="W388" s="23">
        <v>19</v>
      </c>
      <c r="X388" s="23">
        <v>20</v>
      </c>
      <c r="Y388" s="24">
        <v>21</v>
      </c>
      <c r="Z388" s="23">
        <v>22</v>
      </c>
      <c r="AA388" s="23">
        <v>23</v>
      </c>
      <c r="AB388" s="25">
        <v>24</v>
      </c>
      <c r="AC388" s="26"/>
      <c r="AD388" s="462"/>
    </row>
    <row r="389" spans="1:30">
      <c r="A389" s="27" t="s">
        <v>10</v>
      </c>
      <c r="B389" s="28"/>
      <c r="C389" s="29" t="s">
        <v>11</v>
      </c>
      <c r="D389" s="154">
        <v>10.39</v>
      </c>
      <c r="E389" s="155">
        <v>10.42</v>
      </c>
      <c r="F389" s="155">
        <v>10.3</v>
      </c>
      <c r="G389" s="155">
        <v>10.3</v>
      </c>
      <c r="H389" s="156">
        <v>10.31</v>
      </c>
      <c r="I389" s="155">
        <v>10.32</v>
      </c>
      <c r="J389" s="155">
        <v>10.42</v>
      </c>
      <c r="K389" s="155">
        <v>10.47</v>
      </c>
      <c r="L389" s="155">
        <v>10.54</v>
      </c>
      <c r="M389" s="155">
        <v>10.37</v>
      </c>
      <c r="N389" s="156">
        <v>10.56</v>
      </c>
      <c r="O389" s="155">
        <v>10.43</v>
      </c>
      <c r="P389" s="155">
        <v>10.51</v>
      </c>
      <c r="Q389" s="155">
        <v>10.55</v>
      </c>
      <c r="R389" s="155">
        <v>10.42</v>
      </c>
      <c r="S389" s="155">
        <v>10.3</v>
      </c>
      <c r="T389" s="155">
        <v>10.45</v>
      </c>
      <c r="U389" s="155">
        <v>10.52</v>
      </c>
      <c r="V389" s="156">
        <v>10.58</v>
      </c>
      <c r="W389" s="155">
        <v>10.51</v>
      </c>
      <c r="X389" s="155">
        <v>10.57</v>
      </c>
      <c r="Y389" s="156">
        <v>10.47</v>
      </c>
      <c r="Z389" s="155">
        <v>10.49</v>
      </c>
      <c r="AA389" s="155">
        <v>10.43</v>
      </c>
      <c r="AB389" s="157">
        <v>10.47</v>
      </c>
      <c r="AC389" s="26"/>
      <c r="AD389" s="462"/>
    </row>
    <row r="390" spans="1:30" ht="13.5" thickBot="1">
      <c r="A390" s="33" t="s">
        <v>13</v>
      </c>
      <c r="B390" s="34"/>
      <c r="C390" s="35" t="s">
        <v>11</v>
      </c>
      <c r="D390" s="158">
        <v>10.4</v>
      </c>
      <c r="E390" s="159">
        <v>10.43</v>
      </c>
      <c r="F390" s="159">
        <v>10.46</v>
      </c>
      <c r="G390" s="159">
        <v>10.46</v>
      </c>
      <c r="H390" s="160">
        <v>10.46</v>
      </c>
      <c r="I390" s="159">
        <v>10.46</v>
      </c>
      <c r="J390" s="159">
        <v>10.43</v>
      </c>
      <c r="K390" s="159">
        <v>10.48</v>
      </c>
      <c r="L390" s="159">
        <v>10.41</v>
      </c>
      <c r="M390" s="159">
        <v>10.43</v>
      </c>
      <c r="N390" s="160">
        <v>10.44</v>
      </c>
      <c r="O390" s="159">
        <v>10.47</v>
      </c>
      <c r="P390" s="159">
        <v>10.54</v>
      </c>
      <c r="Q390" s="159">
        <v>10.4</v>
      </c>
      <c r="R390" s="159">
        <v>10.31</v>
      </c>
      <c r="S390" s="159">
        <v>10.39</v>
      </c>
      <c r="T390" s="159">
        <v>10.36</v>
      </c>
      <c r="U390" s="159">
        <v>10.43</v>
      </c>
      <c r="V390" s="160">
        <v>10.48</v>
      </c>
      <c r="W390" s="159">
        <v>10.59</v>
      </c>
      <c r="X390" s="159">
        <v>10.57</v>
      </c>
      <c r="Y390" s="160">
        <v>10.47</v>
      </c>
      <c r="Z390" s="159">
        <v>10.5</v>
      </c>
      <c r="AA390" s="159">
        <v>10.44</v>
      </c>
      <c r="AB390" s="161">
        <v>10.47</v>
      </c>
      <c r="AC390" s="26"/>
      <c r="AD390" s="462"/>
    </row>
    <row r="391" spans="1:30">
      <c r="A391" s="710" t="s">
        <v>23</v>
      </c>
      <c r="B391" s="716" t="s">
        <v>121</v>
      </c>
      <c r="C391" s="39" t="s">
        <v>16</v>
      </c>
      <c r="D391" s="162">
        <f t="shared" ref="D391:AB391" si="116">D392/(1.732*10*0.9)</f>
        <v>2.3094688221709005</v>
      </c>
      <c r="E391" s="162">
        <f t="shared" si="116"/>
        <v>2.3094688221709005</v>
      </c>
      <c r="F391" s="162">
        <f t="shared" si="116"/>
        <v>2.3351295868616884</v>
      </c>
      <c r="G391" s="162">
        <f t="shared" si="116"/>
        <v>2.2838080574801127</v>
      </c>
      <c r="H391" s="162">
        <f t="shared" si="116"/>
        <v>2.2838080574801127</v>
      </c>
      <c r="I391" s="162">
        <f t="shared" si="116"/>
        <v>2.2581472927893254</v>
      </c>
      <c r="J391" s="162">
        <f t="shared" si="116"/>
        <v>2.2838080574801127</v>
      </c>
      <c r="K391" s="162">
        <f t="shared" si="116"/>
        <v>2.3607903515524757</v>
      </c>
      <c r="L391" s="162">
        <f t="shared" si="116"/>
        <v>2.4377726456248396</v>
      </c>
      <c r="M391" s="162">
        <f t="shared" si="116"/>
        <v>2.5404157043879909</v>
      </c>
      <c r="N391" s="162">
        <f t="shared" si="116"/>
        <v>2.822684115986656</v>
      </c>
      <c r="O391" s="162">
        <f t="shared" si="116"/>
        <v>2.6943802925327174</v>
      </c>
      <c r="P391" s="162">
        <f t="shared" si="116"/>
        <v>2.5147549396972031</v>
      </c>
      <c r="Q391" s="162">
        <f t="shared" si="116"/>
        <v>2.6943802925327174</v>
      </c>
      <c r="R391" s="162">
        <f t="shared" si="116"/>
        <v>2.5404157043879909</v>
      </c>
      <c r="S391" s="162">
        <f t="shared" si="116"/>
        <v>2.463433410315627</v>
      </c>
      <c r="T391" s="162">
        <f t="shared" si="116"/>
        <v>2.463433410315627</v>
      </c>
      <c r="U391" s="162">
        <f t="shared" si="116"/>
        <v>2.463433410315627</v>
      </c>
      <c r="V391" s="162">
        <f t="shared" si="116"/>
        <v>2.4890941750064148</v>
      </c>
      <c r="W391" s="162">
        <f t="shared" si="116"/>
        <v>2.386451116243264</v>
      </c>
      <c r="X391" s="162">
        <f t="shared" si="116"/>
        <v>2.3094688221709005</v>
      </c>
      <c r="Y391" s="162">
        <f t="shared" si="116"/>
        <v>2.1811649987169615</v>
      </c>
      <c r="Z391" s="162">
        <f t="shared" si="116"/>
        <v>2.027200410572235</v>
      </c>
      <c r="AA391" s="162">
        <f t="shared" si="116"/>
        <v>2.0015396458814472</v>
      </c>
      <c r="AB391" s="162">
        <f t="shared" si="116"/>
        <v>2.0785219399538102</v>
      </c>
      <c r="AC391" s="43" t="s">
        <v>315</v>
      </c>
      <c r="AD391" s="90"/>
    </row>
    <row r="392" spans="1:30">
      <c r="A392" s="711"/>
      <c r="B392" s="717"/>
      <c r="C392" s="41" t="s">
        <v>17</v>
      </c>
      <c r="D392" s="48">
        <v>36</v>
      </c>
      <c r="E392" s="48">
        <v>36</v>
      </c>
      <c r="F392" s="48">
        <v>36.4</v>
      </c>
      <c r="G392" s="48">
        <v>35.6</v>
      </c>
      <c r="H392" s="48">
        <v>35.6</v>
      </c>
      <c r="I392" s="48">
        <v>35.200000000000003</v>
      </c>
      <c r="J392" s="48">
        <v>35.6</v>
      </c>
      <c r="K392" s="48">
        <v>36.799999999999997</v>
      </c>
      <c r="L392" s="48">
        <v>38</v>
      </c>
      <c r="M392" s="48">
        <v>39.6</v>
      </c>
      <c r="N392" s="48">
        <v>44</v>
      </c>
      <c r="O392" s="48">
        <v>42</v>
      </c>
      <c r="P392" s="48">
        <v>39.200000000000003</v>
      </c>
      <c r="Q392" s="48">
        <v>42</v>
      </c>
      <c r="R392" s="48">
        <v>39.6</v>
      </c>
      <c r="S392" s="48">
        <v>38.4</v>
      </c>
      <c r="T392" s="48">
        <v>38.4</v>
      </c>
      <c r="U392" s="48">
        <v>38.4</v>
      </c>
      <c r="V392" s="48">
        <v>38.799999999999997</v>
      </c>
      <c r="W392" s="48">
        <v>37.200000000000003</v>
      </c>
      <c r="X392" s="48">
        <v>36</v>
      </c>
      <c r="Y392" s="48">
        <v>34</v>
      </c>
      <c r="Z392" s="48">
        <v>31.6</v>
      </c>
      <c r="AA392" s="48">
        <v>31.2</v>
      </c>
      <c r="AB392" s="48">
        <v>32.4</v>
      </c>
      <c r="AC392" s="26" t="s">
        <v>122</v>
      </c>
      <c r="AD392" s="462"/>
    </row>
    <row r="393" spans="1:30" ht="13.5" thickBot="1">
      <c r="A393" s="712"/>
      <c r="B393" s="718"/>
      <c r="C393" s="44" t="s">
        <v>18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3"/>
      <c r="AD393" s="90"/>
    </row>
    <row r="394" spans="1:30">
      <c r="A394" s="710" t="s">
        <v>27</v>
      </c>
      <c r="B394" s="716" t="s">
        <v>123</v>
      </c>
      <c r="C394" s="39" t="s">
        <v>16</v>
      </c>
      <c r="D394" s="162">
        <f t="shared" ref="D394:AB394" si="117">D395/(1.732*10*0.9)</f>
        <v>74.416217603284579</v>
      </c>
      <c r="E394" s="162">
        <f t="shared" si="117"/>
        <v>57.736720554272516</v>
      </c>
      <c r="F394" s="162">
        <f t="shared" si="117"/>
        <v>51.372850910957141</v>
      </c>
      <c r="G394" s="162">
        <f t="shared" si="117"/>
        <v>42.699512445470873</v>
      </c>
      <c r="H394" s="162">
        <f t="shared" si="117"/>
        <v>38.901719271234278</v>
      </c>
      <c r="I394" s="162">
        <f t="shared" si="117"/>
        <v>39.158326918142158</v>
      </c>
      <c r="J394" s="162">
        <f t="shared" si="117"/>
        <v>40.133435976392093</v>
      </c>
      <c r="K394" s="162">
        <f t="shared" si="117"/>
        <v>40.133435976392093</v>
      </c>
      <c r="L394" s="162">
        <f t="shared" si="117"/>
        <v>49.781883500128302</v>
      </c>
      <c r="M394" s="162">
        <f t="shared" si="117"/>
        <v>63.279445727482674</v>
      </c>
      <c r="N394" s="162">
        <f t="shared" si="117"/>
        <v>66.461380549140358</v>
      </c>
      <c r="O394" s="162">
        <f t="shared" si="117"/>
        <v>67.333846548627136</v>
      </c>
      <c r="P394" s="162">
        <f t="shared" si="117"/>
        <v>67.590454195535017</v>
      </c>
      <c r="Q394" s="162">
        <f t="shared" si="117"/>
        <v>68.873492430074407</v>
      </c>
      <c r="R394" s="162">
        <f t="shared" si="117"/>
        <v>68.514241724403377</v>
      </c>
      <c r="S394" s="162">
        <f t="shared" si="117"/>
        <v>68.001026430587629</v>
      </c>
      <c r="T394" s="162">
        <f t="shared" si="117"/>
        <v>67.128560431100851</v>
      </c>
      <c r="U394" s="162">
        <f t="shared" si="117"/>
        <v>67.89838337182448</v>
      </c>
      <c r="V394" s="162">
        <f t="shared" si="117"/>
        <v>68.873492430074407</v>
      </c>
      <c r="W394" s="162">
        <f t="shared" si="117"/>
        <v>69.745958429561199</v>
      </c>
      <c r="X394" s="162">
        <f t="shared" si="117"/>
        <v>75.59661277906082</v>
      </c>
      <c r="Y394" s="162">
        <f t="shared" si="117"/>
        <v>80.472158070310499</v>
      </c>
      <c r="Z394" s="162">
        <f t="shared" si="117"/>
        <v>79.548370541442125</v>
      </c>
      <c r="AA394" s="162">
        <f t="shared" si="117"/>
        <v>79.035155247626378</v>
      </c>
      <c r="AB394" s="162">
        <f t="shared" si="117"/>
        <v>74.621503720810878</v>
      </c>
      <c r="AC394" s="43" t="s">
        <v>315</v>
      </c>
      <c r="AD394" s="90"/>
    </row>
    <row r="395" spans="1:30">
      <c r="A395" s="711"/>
      <c r="B395" s="717"/>
      <c r="C395" s="41" t="s">
        <v>17</v>
      </c>
      <c r="D395" s="393">
        <v>1160</v>
      </c>
      <c r="E395" s="393">
        <v>900</v>
      </c>
      <c r="F395" s="393">
        <v>800.8</v>
      </c>
      <c r="G395" s="393">
        <v>665.6</v>
      </c>
      <c r="H395" s="393">
        <v>606.4</v>
      </c>
      <c r="I395" s="393">
        <v>610.4</v>
      </c>
      <c r="J395" s="393">
        <v>625.6</v>
      </c>
      <c r="K395" s="393">
        <v>625.6</v>
      </c>
      <c r="L395" s="393">
        <v>776</v>
      </c>
      <c r="M395" s="393">
        <v>986.4</v>
      </c>
      <c r="N395" s="393">
        <v>1036</v>
      </c>
      <c r="O395" s="393">
        <v>1049.5999999999999</v>
      </c>
      <c r="P395" s="393">
        <v>1053.5999999999999</v>
      </c>
      <c r="Q395" s="393">
        <v>1073.5999999999999</v>
      </c>
      <c r="R395" s="393">
        <v>1068</v>
      </c>
      <c r="S395" s="393">
        <v>1060</v>
      </c>
      <c r="T395" s="393">
        <v>1046.4000000000001</v>
      </c>
      <c r="U395" s="393">
        <v>1058.4000000000001</v>
      </c>
      <c r="V395" s="393">
        <v>1073.5999999999999</v>
      </c>
      <c r="W395" s="393">
        <v>1087.2</v>
      </c>
      <c r="X395" s="393">
        <v>1178.4000000000001</v>
      </c>
      <c r="Y395" s="393">
        <v>1254.4000000000001</v>
      </c>
      <c r="Z395" s="393">
        <v>1240</v>
      </c>
      <c r="AA395" s="393">
        <v>1232</v>
      </c>
      <c r="AB395" s="50">
        <v>1163.2</v>
      </c>
      <c r="AC395" s="26" t="s">
        <v>122</v>
      </c>
      <c r="AD395" s="462"/>
    </row>
    <row r="396" spans="1:30" ht="13.5" thickBot="1">
      <c r="A396" s="712"/>
      <c r="B396" s="718"/>
      <c r="C396" s="44" t="s">
        <v>18</v>
      </c>
      <c r="D396" s="45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7"/>
      <c r="AC396" s="43"/>
      <c r="AD396" s="90"/>
    </row>
    <row r="397" spans="1:30">
      <c r="A397" s="710" t="s">
        <v>36</v>
      </c>
      <c r="B397" s="716" t="s">
        <v>124</v>
      </c>
      <c r="C397" s="39" t="s">
        <v>16</v>
      </c>
      <c r="D397" s="162">
        <f t="shared" ref="D397:AB397" si="118">D398/(1.732*10*0.9)</f>
        <v>1.2188863228124198</v>
      </c>
      <c r="E397" s="162">
        <f t="shared" si="118"/>
        <v>1.2830382345393891</v>
      </c>
      <c r="F397" s="162">
        <f t="shared" si="118"/>
        <v>1.3343597639209648</v>
      </c>
      <c r="G397" s="162">
        <f t="shared" si="118"/>
        <v>1.2317167051578135</v>
      </c>
      <c r="H397" s="162">
        <f t="shared" si="118"/>
        <v>1.2573774698486015</v>
      </c>
      <c r="I397" s="162">
        <f t="shared" si="118"/>
        <v>1.308698999230177</v>
      </c>
      <c r="J397" s="162">
        <f t="shared" si="118"/>
        <v>1.2317167051578135</v>
      </c>
      <c r="K397" s="162">
        <f t="shared" si="118"/>
        <v>1.8219142930459327</v>
      </c>
      <c r="L397" s="162">
        <f t="shared" si="118"/>
        <v>1.7449319989735692</v>
      </c>
      <c r="M397" s="162">
        <f t="shared" si="118"/>
        <v>2.6687195278419296</v>
      </c>
      <c r="N397" s="162">
        <f t="shared" si="118"/>
        <v>3.9004362329997431</v>
      </c>
      <c r="O397" s="162">
        <f t="shared" si="118"/>
        <v>3.5411855273287145</v>
      </c>
      <c r="P397" s="162">
        <f t="shared" si="118"/>
        <v>3.3615601744931998</v>
      </c>
      <c r="Q397" s="162">
        <f t="shared" si="118"/>
        <v>3.5155247626379262</v>
      </c>
      <c r="R397" s="162">
        <f t="shared" si="118"/>
        <v>3.3615601744931998</v>
      </c>
      <c r="S397" s="162">
        <f t="shared" si="118"/>
        <v>3.5668462920195019</v>
      </c>
      <c r="T397" s="162">
        <f t="shared" si="118"/>
        <v>3.1562740569668977</v>
      </c>
      <c r="U397" s="162">
        <f t="shared" si="118"/>
        <v>2.0015396458814472</v>
      </c>
      <c r="V397" s="162">
        <f t="shared" si="118"/>
        <v>1.6936104695919936</v>
      </c>
      <c r="W397" s="162">
        <f t="shared" si="118"/>
        <v>1.7449319989735692</v>
      </c>
      <c r="X397" s="162">
        <f t="shared" si="118"/>
        <v>1.7192712342827816</v>
      </c>
      <c r="Y397" s="162">
        <f t="shared" si="118"/>
        <v>1.4883243520656915</v>
      </c>
      <c r="Z397" s="162">
        <f t="shared" si="118"/>
        <v>1.5139851167564793</v>
      </c>
      <c r="AA397" s="162">
        <f t="shared" si="118"/>
        <v>1.308698999230177</v>
      </c>
      <c r="AB397" s="162">
        <f t="shared" si="118"/>
        <v>1.2317167051578135</v>
      </c>
      <c r="AC397" s="43" t="s">
        <v>315</v>
      </c>
      <c r="AD397" s="90"/>
    </row>
    <row r="398" spans="1:30">
      <c r="A398" s="711"/>
      <c r="B398" s="717"/>
      <c r="C398" s="41" t="s">
        <v>17</v>
      </c>
      <c r="D398" s="393">
        <v>19</v>
      </c>
      <c r="E398" s="393">
        <v>20</v>
      </c>
      <c r="F398" s="393">
        <v>20.8</v>
      </c>
      <c r="G398" s="393">
        <v>19.2</v>
      </c>
      <c r="H398" s="393">
        <v>19.600000000000001</v>
      </c>
      <c r="I398" s="393">
        <v>20.399999999999999</v>
      </c>
      <c r="J398" s="393">
        <v>19.2</v>
      </c>
      <c r="K398" s="393">
        <v>28.4</v>
      </c>
      <c r="L398" s="393">
        <v>27.2</v>
      </c>
      <c r="M398" s="393">
        <v>41.6</v>
      </c>
      <c r="N398" s="393">
        <v>60.8</v>
      </c>
      <c r="O398" s="393">
        <v>55.2</v>
      </c>
      <c r="P398" s="393">
        <v>52.4</v>
      </c>
      <c r="Q398" s="393">
        <v>54.8</v>
      </c>
      <c r="R398" s="393">
        <v>52.4</v>
      </c>
      <c r="S398" s="393">
        <v>55.6</v>
      </c>
      <c r="T398" s="393">
        <v>49.2</v>
      </c>
      <c r="U398" s="393">
        <v>31.2</v>
      </c>
      <c r="V398" s="393">
        <v>26.4</v>
      </c>
      <c r="W398" s="393">
        <v>27.2</v>
      </c>
      <c r="X398" s="393">
        <v>26.8</v>
      </c>
      <c r="Y398" s="393">
        <v>23.2</v>
      </c>
      <c r="Z398" s="393">
        <v>23.6</v>
      </c>
      <c r="AA398" s="393">
        <v>20.399999999999999</v>
      </c>
      <c r="AB398" s="48">
        <v>19.2</v>
      </c>
      <c r="AC398" s="26" t="s">
        <v>122</v>
      </c>
      <c r="AD398" s="462"/>
    </row>
    <row r="399" spans="1:30" ht="13.5" thickBot="1">
      <c r="A399" s="712"/>
      <c r="B399" s="718"/>
      <c r="C399" s="44" t="s">
        <v>18</v>
      </c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3"/>
      <c r="AD399" s="90"/>
    </row>
    <row r="400" spans="1:30">
      <c r="A400" s="710" t="s">
        <v>31</v>
      </c>
      <c r="B400" s="716" t="s">
        <v>125</v>
      </c>
      <c r="C400" s="39" t="s">
        <v>16</v>
      </c>
      <c r="D400" s="693">
        <f t="shared" ref="D400:AB400" si="119">D401/(1.732*10*0.9)</f>
        <v>0.32075955863484729</v>
      </c>
      <c r="E400" s="693">
        <f t="shared" si="119"/>
        <v>0.32075955863484729</v>
      </c>
      <c r="F400" s="693">
        <f t="shared" si="119"/>
        <v>0.30792917628945338</v>
      </c>
      <c r="G400" s="693">
        <f t="shared" si="119"/>
        <v>0.35925070567102896</v>
      </c>
      <c r="H400" s="693">
        <f t="shared" si="119"/>
        <v>0.30792917628945338</v>
      </c>
      <c r="I400" s="693">
        <f t="shared" si="119"/>
        <v>0.35925070567102896</v>
      </c>
      <c r="J400" s="693">
        <f t="shared" si="119"/>
        <v>0.35925070567102896</v>
      </c>
      <c r="K400" s="693">
        <f t="shared" si="119"/>
        <v>0.35925070567102896</v>
      </c>
      <c r="L400" s="693">
        <f t="shared" si="119"/>
        <v>0.30792917628945338</v>
      </c>
      <c r="M400" s="693">
        <f t="shared" si="119"/>
        <v>0.30792917628945338</v>
      </c>
      <c r="N400" s="693">
        <f t="shared" si="119"/>
        <v>0.35925070567102896</v>
      </c>
      <c r="O400" s="693">
        <f t="shared" si="119"/>
        <v>0.30792917628945338</v>
      </c>
      <c r="P400" s="693">
        <f t="shared" si="119"/>
        <v>0.30792917628945338</v>
      </c>
      <c r="Q400" s="693">
        <f t="shared" si="119"/>
        <v>0.35925070567102896</v>
      </c>
      <c r="R400" s="693">
        <f t="shared" si="119"/>
        <v>0.30792917628945338</v>
      </c>
      <c r="S400" s="693">
        <f t="shared" si="119"/>
        <v>0.30792917628945338</v>
      </c>
      <c r="T400" s="693">
        <f t="shared" si="119"/>
        <v>0.30792917628945338</v>
      </c>
      <c r="U400" s="693">
        <f t="shared" si="119"/>
        <v>0.35925070567102896</v>
      </c>
      <c r="V400" s="693">
        <f t="shared" si="119"/>
        <v>0.30792917628945338</v>
      </c>
      <c r="W400" s="693">
        <f t="shared" si="119"/>
        <v>0.35925070567102896</v>
      </c>
      <c r="X400" s="693">
        <f t="shared" si="119"/>
        <v>0.30792917628945338</v>
      </c>
      <c r="Y400" s="693">
        <f t="shared" si="119"/>
        <v>0.30792917628945338</v>
      </c>
      <c r="Z400" s="693">
        <f t="shared" si="119"/>
        <v>0.30792917628945338</v>
      </c>
      <c r="AA400" s="693">
        <f t="shared" si="119"/>
        <v>0.30792917628945338</v>
      </c>
      <c r="AB400" s="693">
        <f t="shared" si="119"/>
        <v>0.32075955863484729</v>
      </c>
      <c r="AC400" s="43" t="s">
        <v>315</v>
      </c>
      <c r="AD400" s="90"/>
    </row>
    <row r="401" spans="1:30">
      <c r="A401" s="711"/>
      <c r="B401" s="717"/>
      <c r="C401" s="41" t="s">
        <v>17</v>
      </c>
      <c r="D401" s="393">
        <v>5</v>
      </c>
      <c r="E401" s="393">
        <v>5</v>
      </c>
      <c r="F401" s="393">
        <v>4.8</v>
      </c>
      <c r="G401" s="393">
        <v>5.6</v>
      </c>
      <c r="H401" s="393">
        <v>4.8</v>
      </c>
      <c r="I401" s="393">
        <v>5.6</v>
      </c>
      <c r="J401" s="393">
        <v>5.6</v>
      </c>
      <c r="K401" s="393">
        <v>5.6</v>
      </c>
      <c r="L401" s="393">
        <v>4.8</v>
      </c>
      <c r="M401" s="393">
        <v>4.8</v>
      </c>
      <c r="N401" s="393">
        <v>5.6</v>
      </c>
      <c r="O401" s="393">
        <v>4.8</v>
      </c>
      <c r="P401" s="393">
        <v>4.8</v>
      </c>
      <c r="Q401" s="393">
        <v>5.6</v>
      </c>
      <c r="R401" s="393">
        <v>4.8</v>
      </c>
      <c r="S401" s="393">
        <v>4.8</v>
      </c>
      <c r="T401" s="393">
        <v>4.8</v>
      </c>
      <c r="U401" s="393">
        <v>5.6</v>
      </c>
      <c r="V401" s="393">
        <v>4.8</v>
      </c>
      <c r="W401" s="393">
        <v>5.6</v>
      </c>
      <c r="X401" s="393">
        <v>4.8</v>
      </c>
      <c r="Y401" s="393">
        <v>4.8</v>
      </c>
      <c r="Z401" s="393">
        <v>4.8</v>
      </c>
      <c r="AA401" s="393">
        <v>4.8</v>
      </c>
      <c r="AB401" s="48">
        <v>5</v>
      </c>
      <c r="AC401" s="26" t="s">
        <v>122</v>
      </c>
      <c r="AD401" s="462"/>
    </row>
    <row r="402" spans="1:30" ht="13.5" thickBot="1">
      <c r="A402" s="712"/>
      <c r="B402" s="718"/>
      <c r="C402" s="44" t="s">
        <v>18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3"/>
      <c r="AD402" s="90"/>
    </row>
    <row r="403" spans="1:30">
      <c r="A403" s="710" t="s">
        <v>54</v>
      </c>
      <c r="B403" s="716" t="s">
        <v>126</v>
      </c>
      <c r="C403" s="39" t="s">
        <v>16</v>
      </c>
      <c r="D403" s="162">
        <f t="shared" ref="D403:AB403" si="120">D404/(1.732*10*0.9)</f>
        <v>1.3471901462663587</v>
      </c>
      <c r="E403" s="162">
        <f t="shared" si="120"/>
        <v>1.2188863228124198</v>
      </c>
      <c r="F403" s="162">
        <f t="shared" si="120"/>
        <v>1.1547344110854503</v>
      </c>
      <c r="G403" s="162">
        <f t="shared" si="120"/>
        <v>1.0264305876315114</v>
      </c>
      <c r="H403" s="162">
        <f t="shared" si="120"/>
        <v>1.077752117013087</v>
      </c>
      <c r="I403" s="162">
        <f t="shared" si="120"/>
        <v>1.1290736463946627</v>
      </c>
      <c r="J403" s="162">
        <f t="shared" si="120"/>
        <v>1.1547344110854503</v>
      </c>
      <c r="K403" s="162">
        <f t="shared" si="120"/>
        <v>1.1803951757762379</v>
      </c>
      <c r="L403" s="162">
        <f t="shared" si="120"/>
        <v>1.6166281755196303</v>
      </c>
      <c r="M403" s="162">
        <f t="shared" si="120"/>
        <v>1.9502181164998715</v>
      </c>
      <c r="N403" s="162">
        <f t="shared" si="120"/>
        <v>2.1555042340261741</v>
      </c>
      <c r="O403" s="162">
        <f t="shared" si="120"/>
        <v>2.3351295868616884</v>
      </c>
      <c r="P403" s="162">
        <f t="shared" si="120"/>
        <v>2.2838080574801127</v>
      </c>
      <c r="Q403" s="162">
        <f t="shared" si="120"/>
        <v>2.0785219399538102</v>
      </c>
      <c r="R403" s="162">
        <f t="shared" si="120"/>
        <v>1.8988965871182961</v>
      </c>
      <c r="S403" s="162">
        <f t="shared" si="120"/>
        <v>2.1811649987169615</v>
      </c>
      <c r="T403" s="162">
        <f t="shared" si="120"/>
        <v>2.2068257634077493</v>
      </c>
      <c r="U403" s="162">
        <f t="shared" si="120"/>
        <v>2.104182704644598</v>
      </c>
      <c r="V403" s="162">
        <f t="shared" si="120"/>
        <v>2.2581472927893254</v>
      </c>
      <c r="W403" s="162">
        <f t="shared" si="120"/>
        <v>1.5653066461380547</v>
      </c>
      <c r="X403" s="162">
        <f t="shared" si="120"/>
        <v>1.308698999230177</v>
      </c>
      <c r="Y403" s="162">
        <f t="shared" si="120"/>
        <v>1.2060559404670259</v>
      </c>
      <c r="Z403" s="162">
        <f t="shared" si="120"/>
        <v>1.1290736463946627</v>
      </c>
      <c r="AA403" s="162">
        <f t="shared" si="120"/>
        <v>1.2060559404670259</v>
      </c>
      <c r="AB403" s="162">
        <f t="shared" si="120"/>
        <v>1.3343597639209648</v>
      </c>
      <c r="AC403" s="43" t="s">
        <v>315</v>
      </c>
      <c r="AD403" s="90"/>
    </row>
    <row r="404" spans="1:30">
      <c r="A404" s="711"/>
      <c r="B404" s="717"/>
      <c r="C404" s="41" t="s">
        <v>17</v>
      </c>
      <c r="D404" s="393">
        <v>21</v>
      </c>
      <c r="E404" s="393">
        <v>19</v>
      </c>
      <c r="F404" s="393">
        <v>18</v>
      </c>
      <c r="G404" s="393">
        <v>16</v>
      </c>
      <c r="H404" s="393">
        <v>16.8</v>
      </c>
      <c r="I404" s="393">
        <v>17.600000000000001</v>
      </c>
      <c r="J404" s="393">
        <v>18</v>
      </c>
      <c r="K404" s="393">
        <v>18.399999999999999</v>
      </c>
      <c r="L404" s="393">
        <v>25.2</v>
      </c>
      <c r="M404" s="393">
        <v>30.4</v>
      </c>
      <c r="N404" s="393">
        <v>33.6</v>
      </c>
      <c r="O404" s="393">
        <v>36.4</v>
      </c>
      <c r="P404" s="393">
        <v>35.6</v>
      </c>
      <c r="Q404" s="393">
        <v>32.4</v>
      </c>
      <c r="R404" s="393">
        <v>29.6</v>
      </c>
      <c r="S404" s="393">
        <v>34</v>
      </c>
      <c r="T404" s="393">
        <v>34.4</v>
      </c>
      <c r="U404" s="393">
        <v>32.799999999999997</v>
      </c>
      <c r="V404" s="393">
        <v>35.200000000000003</v>
      </c>
      <c r="W404" s="393">
        <v>24.4</v>
      </c>
      <c r="X404" s="393">
        <v>20.399999999999999</v>
      </c>
      <c r="Y404" s="393">
        <v>18.8</v>
      </c>
      <c r="Z404" s="393">
        <v>17.600000000000001</v>
      </c>
      <c r="AA404" s="393">
        <v>18.8</v>
      </c>
      <c r="AB404" s="48">
        <v>20.8</v>
      </c>
      <c r="AC404" s="26" t="s">
        <v>122</v>
      </c>
      <c r="AD404" s="462"/>
    </row>
    <row r="405" spans="1:30" ht="13.5" thickBot="1">
      <c r="A405" s="712"/>
      <c r="B405" s="718"/>
      <c r="C405" s="44" t="s">
        <v>18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43"/>
      <c r="AD405" s="90"/>
    </row>
    <row r="406" spans="1:30">
      <c r="A406" s="710" t="s">
        <v>55</v>
      </c>
      <c r="B406" s="716" t="s">
        <v>53</v>
      </c>
      <c r="C406" s="39" t="s">
        <v>16</v>
      </c>
      <c r="D406" s="162">
        <f t="shared" ref="D406:AB406" si="121">D407/(1.732*10*0.9)</f>
        <v>81.612522453169092</v>
      </c>
      <c r="E406" s="162">
        <f t="shared" si="121"/>
        <v>64.868873492430069</v>
      </c>
      <c r="F406" s="162">
        <f t="shared" si="121"/>
        <v>58.505003849114694</v>
      </c>
      <c r="G406" s="162">
        <f t="shared" si="121"/>
        <v>49.60071850141135</v>
      </c>
      <c r="H406" s="162">
        <f t="shared" si="121"/>
        <v>45.828586091865532</v>
      </c>
      <c r="I406" s="162">
        <f t="shared" si="121"/>
        <v>46.21349756222736</v>
      </c>
      <c r="J406" s="162">
        <f t="shared" si="121"/>
        <v>47.162945855786511</v>
      </c>
      <c r="K406" s="162">
        <f t="shared" si="121"/>
        <v>47.855786502437766</v>
      </c>
      <c r="L406" s="162">
        <f t="shared" si="121"/>
        <v>57.889145496535797</v>
      </c>
      <c r="M406" s="162">
        <f t="shared" si="121"/>
        <v>72.74672825250191</v>
      </c>
      <c r="N406" s="162">
        <f t="shared" si="121"/>
        <v>77.699255837823941</v>
      </c>
      <c r="O406" s="162">
        <f t="shared" si="121"/>
        <v>78.212471131639717</v>
      </c>
      <c r="P406" s="162">
        <f t="shared" si="121"/>
        <v>78.058506543494985</v>
      </c>
      <c r="Q406" s="162">
        <f t="shared" si="121"/>
        <v>79.521170130869876</v>
      </c>
      <c r="R406" s="162">
        <f t="shared" si="121"/>
        <v>78.623043366692315</v>
      </c>
      <c r="S406" s="162">
        <f t="shared" si="121"/>
        <v>78.520400307929165</v>
      </c>
      <c r="T406" s="162">
        <f t="shared" si="121"/>
        <v>77.263022838080587</v>
      </c>
      <c r="U406" s="162">
        <f t="shared" si="121"/>
        <v>76.826789838337177</v>
      </c>
      <c r="V406" s="162">
        <f t="shared" si="121"/>
        <v>77.622273543751589</v>
      </c>
      <c r="W406" s="162">
        <f t="shared" si="121"/>
        <v>77.801898896587119</v>
      </c>
      <c r="X406" s="162">
        <f t="shared" si="121"/>
        <v>83.241981011034127</v>
      </c>
      <c r="Y406" s="162">
        <f t="shared" si="121"/>
        <v>87.655632537849627</v>
      </c>
      <c r="Z406" s="162">
        <f t="shared" si="121"/>
        <v>86.52655889145494</v>
      </c>
      <c r="AA406" s="162">
        <f t="shared" si="121"/>
        <v>85.859379009494475</v>
      </c>
      <c r="AB406" s="162">
        <f t="shared" si="121"/>
        <v>81.586861688478322</v>
      </c>
      <c r="AC406" s="43" t="s">
        <v>315</v>
      </c>
      <c r="AD406" s="90"/>
    </row>
    <row r="407" spans="1:30">
      <c r="A407" s="711"/>
      <c r="B407" s="717"/>
      <c r="C407" s="41" t="s">
        <v>17</v>
      </c>
      <c r="D407" s="48">
        <f t="shared" ref="D407:AB407" si="122">D392+D395+D398+D401+D404+D433</f>
        <v>1272.1759999999999</v>
      </c>
      <c r="E407" s="48">
        <f>E392+E395+E398+E401+E404+E433</f>
        <v>1011.176</v>
      </c>
      <c r="F407" s="48">
        <f t="shared" si="122"/>
        <v>911.97599999999989</v>
      </c>
      <c r="G407" s="48">
        <f t="shared" si="122"/>
        <v>773.17600000000016</v>
      </c>
      <c r="H407" s="48">
        <f t="shared" si="122"/>
        <v>714.37599999999998</v>
      </c>
      <c r="I407" s="48">
        <f t="shared" si="122"/>
        <v>720.37600000000009</v>
      </c>
      <c r="J407" s="48">
        <f t="shared" si="122"/>
        <v>735.17600000000016</v>
      </c>
      <c r="K407" s="48">
        <f t="shared" si="122"/>
        <v>745.976</v>
      </c>
      <c r="L407" s="48">
        <f t="shared" si="122"/>
        <v>902.37600000000009</v>
      </c>
      <c r="M407" s="48">
        <f>M392+M395+M398+M401+M404+M433</f>
        <v>1133.9759999999999</v>
      </c>
      <c r="N407" s="48">
        <f t="shared" si="122"/>
        <v>1211.1759999999997</v>
      </c>
      <c r="O407" s="48">
        <f>O392+O395+O398+O401+O404+O433</f>
        <v>1219.1759999999999</v>
      </c>
      <c r="P407" s="48">
        <f t="shared" si="122"/>
        <v>1216.7759999999998</v>
      </c>
      <c r="Q407" s="48">
        <f t="shared" si="122"/>
        <v>1239.5759999999998</v>
      </c>
      <c r="R407" s="48">
        <f t="shared" si="122"/>
        <v>1225.5759999999998</v>
      </c>
      <c r="S407" s="48">
        <f t="shared" si="122"/>
        <v>1223.9759999999999</v>
      </c>
      <c r="T407" s="48">
        <f t="shared" si="122"/>
        <v>1204.3760000000002</v>
      </c>
      <c r="U407" s="48">
        <f t="shared" si="122"/>
        <v>1197.576</v>
      </c>
      <c r="V407" s="48">
        <f t="shared" si="122"/>
        <v>1209.9759999999999</v>
      </c>
      <c r="W407" s="48">
        <f t="shared" si="122"/>
        <v>1212.7760000000001</v>
      </c>
      <c r="X407" s="48">
        <f t="shared" si="122"/>
        <v>1297.576</v>
      </c>
      <c r="Y407" s="48">
        <f t="shared" si="122"/>
        <v>1366.376</v>
      </c>
      <c r="Z407" s="48">
        <f t="shared" si="122"/>
        <v>1348.7759999999996</v>
      </c>
      <c r="AA407" s="48">
        <f t="shared" si="122"/>
        <v>1338.376</v>
      </c>
      <c r="AB407" s="48">
        <f t="shared" si="122"/>
        <v>1271.7760000000001</v>
      </c>
      <c r="AC407" s="43" t="s">
        <v>140</v>
      </c>
      <c r="AD407" s="90"/>
    </row>
    <row r="408" spans="1:30">
      <c r="A408" s="711"/>
      <c r="B408" s="717"/>
      <c r="C408" s="54" t="s">
        <v>33</v>
      </c>
      <c r="D408" s="163">
        <f>D407*D409</f>
        <v>483.42687999999998</v>
      </c>
      <c r="E408" s="163">
        <f t="shared" ref="E408:AB408" si="123">E407*E409</f>
        <v>384.24688000000003</v>
      </c>
      <c r="F408" s="163">
        <f t="shared" si="123"/>
        <v>346.55087999999995</v>
      </c>
      <c r="G408" s="163">
        <f t="shared" si="123"/>
        <v>293.80688000000009</v>
      </c>
      <c r="H408" s="163">
        <f t="shared" si="123"/>
        <v>271.46287999999998</v>
      </c>
      <c r="I408" s="163">
        <f t="shared" si="123"/>
        <v>273.74288000000001</v>
      </c>
      <c r="J408" s="163">
        <f t="shared" si="123"/>
        <v>279.36688000000004</v>
      </c>
      <c r="K408" s="163">
        <f t="shared" si="123"/>
        <v>283.47088000000002</v>
      </c>
      <c r="L408" s="163">
        <f t="shared" si="123"/>
        <v>342.90288000000004</v>
      </c>
      <c r="M408" s="163">
        <f t="shared" si="123"/>
        <v>430.91087999999996</v>
      </c>
      <c r="N408" s="163">
        <f t="shared" si="123"/>
        <v>460.24687999999992</v>
      </c>
      <c r="O408" s="163">
        <f t="shared" si="123"/>
        <v>463.28688</v>
      </c>
      <c r="P408" s="163">
        <f t="shared" si="123"/>
        <v>462.37487999999996</v>
      </c>
      <c r="Q408" s="163">
        <f t="shared" si="123"/>
        <v>471.03887999999995</v>
      </c>
      <c r="R408" s="163">
        <f t="shared" si="123"/>
        <v>465.7188799999999</v>
      </c>
      <c r="S408" s="163">
        <f t="shared" si="123"/>
        <v>465.11087999999995</v>
      </c>
      <c r="T408" s="163">
        <f t="shared" si="123"/>
        <v>457.66288000000009</v>
      </c>
      <c r="U408" s="163">
        <f t="shared" si="123"/>
        <v>455.07888000000003</v>
      </c>
      <c r="V408" s="163">
        <f t="shared" si="123"/>
        <v>459.79087999999996</v>
      </c>
      <c r="W408" s="163">
        <f t="shared" si="123"/>
        <v>460.85488000000004</v>
      </c>
      <c r="X408" s="163">
        <f t="shared" si="123"/>
        <v>493.07888000000003</v>
      </c>
      <c r="Y408" s="163">
        <f t="shared" si="123"/>
        <v>519.22288000000003</v>
      </c>
      <c r="Z408" s="163">
        <f t="shared" si="123"/>
        <v>512.53487999999982</v>
      </c>
      <c r="AA408" s="163">
        <f t="shared" si="123"/>
        <v>508.58287999999999</v>
      </c>
      <c r="AB408" s="163">
        <f t="shared" si="123"/>
        <v>483.27488000000005</v>
      </c>
      <c r="AC408" s="43" t="s">
        <v>140</v>
      </c>
      <c r="AD408" s="90"/>
    </row>
    <row r="409" spans="1:30" ht="13.5" thickBot="1">
      <c r="A409" s="712"/>
      <c r="B409" s="718"/>
      <c r="C409" s="44" t="s">
        <v>18</v>
      </c>
      <c r="D409" s="57">
        <v>0.38</v>
      </c>
      <c r="E409" s="57">
        <v>0.38</v>
      </c>
      <c r="F409" s="57">
        <v>0.38</v>
      </c>
      <c r="G409" s="57">
        <v>0.38</v>
      </c>
      <c r="H409" s="57">
        <v>0.38</v>
      </c>
      <c r="I409" s="57">
        <v>0.38</v>
      </c>
      <c r="J409" s="57">
        <v>0.38</v>
      </c>
      <c r="K409" s="57">
        <v>0.38</v>
      </c>
      <c r="L409" s="57">
        <v>0.38</v>
      </c>
      <c r="M409" s="57">
        <v>0.38</v>
      </c>
      <c r="N409" s="57">
        <v>0.38</v>
      </c>
      <c r="O409" s="57">
        <v>0.38</v>
      </c>
      <c r="P409" s="57">
        <v>0.38</v>
      </c>
      <c r="Q409" s="57">
        <v>0.38</v>
      </c>
      <c r="R409" s="57">
        <v>0.38</v>
      </c>
      <c r="S409" s="57">
        <v>0.38</v>
      </c>
      <c r="T409" s="57">
        <v>0.38</v>
      </c>
      <c r="U409" s="57">
        <v>0.38</v>
      </c>
      <c r="V409" s="57">
        <v>0.38</v>
      </c>
      <c r="W409" s="57">
        <v>0.38</v>
      </c>
      <c r="X409" s="57">
        <v>0.38</v>
      </c>
      <c r="Y409" s="57">
        <v>0.38</v>
      </c>
      <c r="Z409" s="57">
        <v>0.38</v>
      </c>
      <c r="AA409" s="57">
        <v>0.38</v>
      </c>
      <c r="AB409" s="57">
        <v>0.38</v>
      </c>
      <c r="AC409" s="26"/>
      <c r="AD409" s="462"/>
    </row>
    <row r="410" spans="1:30">
      <c r="A410" s="710" t="s">
        <v>34</v>
      </c>
      <c r="B410" s="716" t="s">
        <v>121</v>
      </c>
      <c r="C410" s="39" t="s">
        <v>16</v>
      </c>
      <c r="D410" s="162">
        <f t="shared" ref="D410:AB410" si="124">D411/(1.732*10*0.9)</f>
        <v>1.411342057993328</v>
      </c>
      <c r="E410" s="162">
        <f t="shared" si="124"/>
        <v>1.411342057993328</v>
      </c>
      <c r="F410" s="162">
        <f t="shared" si="124"/>
        <v>1.3856812933025404</v>
      </c>
      <c r="G410" s="162">
        <f t="shared" si="124"/>
        <v>1.411342057993328</v>
      </c>
      <c r="H410" s="162">
        <f t="shared" si="124"/>
        <v>1.411342057993328</v>
      </c>
      <c r="I410" s="162">
        <f t="shared" si="124"/>
        <v>1.411342057993328</v>
      </c>
      <c r="J410" s="162">
        <f t="shared" si="124"/>
        <v>1.3600205286117526</v>
      </c>
      <c r="K410" s="162">
        <f t="shared" si="124"/>
        <v>1.4370028226841158</v>
      </c>
      <c r="L410" s="162">
        <f t="shared" si="124"/>
        <v>1.5396458814472671</v>
      </c>
      <c r="M410" s="162">
        <f t="shared" si="124"/>
        <v>1.5396458814472671</v>
      </c>
      <c r="N410" s="162">
        <f t="shared" si="124"/>
        <v>1.8732358224275081</v>
      </c>
      <c r="O410" s="162">
        <f t="shared" si="124"/>
        <v>1.8988965871182961</v>
      </c>
      <c r="P410" s="162">
        <f t="shared" si="124"/>
        <v>1.8732358224275081</v>
      </c>
      <c r="Q410" s="162">
        <f t="shared" si="124"/>
        <v>1.8219142930459327</v>
      </c>
      <c r="R410" s="162">
        <f t="shared" si="124"/>
        <v>1.411342057993328</v>
      </c>
      <c r="S410" s="162">
        <f t="shared" si="124"/>
        <v>0.94944829355914806</v>
      </c>
      <c r="T410" s="162">
        <f t="shared" si="124"/>
        <v>1.7962535283551448</v>
      </c>
      <c r="U410" s="162">
        <f t="shared" si="124"/>
        <v>1.7962535283551448</v>
      </c>
      <c r="V410" s="162">
        <f t="shared" si="124"/>
        <v>1.7962535283551448</v>
      </c>
      <c r="W410" s="162">
        <f t="shared" si="124"/>
        <v>1.4883243520656915</v>
      </c>
      <c r="X410" s="162">
        <f t="shared" si="124"/>
        <v>1.4370028226841158</v>
      </c>
      <c r="Y410" s="162">
        <f t="shared" si="124"/>
        <v>1.4883243520656915</v>
      </c>
      <c r="Z410" s="162">
        <f t="shared" si="124"/>
        <v>1.4626635873749037</v>
      </c>
      <c r="AA410" s="162">
        <f t="shared" si="124"/>
        <v>1.3856812933025404</v>
      </c>
      <c r="AB410" s="162">
        <f t="shared" si="124"/>
        <v>1.411342057993328</v>
      </c>
      <c r="AC410" s="43" t="s">
        <v>315</v>
      </c>
      <c r="AD410" s="90"/>
    </row>
    <row r="411" spans="1:30">
      <c r="A411" s="711"/>
      <c r="B411" s="717"/>
      <c r="C411" s="41" t="s">
        <v>17</v>
      </c>
      <c r="D411" s="48">
        <v>22</v>
      </c>
      <c r="E411" s="48">
        <v>22</v>
      </c>
      <c r="F411" s="48">
        <v>21.6</v>
      </c>
      <c r="G411" s="48">
        <v>22</v>
      </c>
      <c r="H411" s="48">
        <v>22</v>
      </c>
      <c r="I411" s="48">
        <v>22</v>
      </c>
      <c r="J411" s="48">
        <v>21.2</v>
      </c>
      <c r="K411" s="48">
        <v>22.4</v>
      </c>
      <c r="L411" s="48">
        <v>24</v>
      </c>
      <c r="M411" s="48">
        <v>24</v>
      </c>
      <c r="N411" s="48">
        <v>29.2</v>
      </c>
      <c r="O411" s="48">
        <v>29.6</v>
      </c>
      <c r="P411" s="48">
        <v>29.2</v>
      </c>
      <c r="Q411" s="48">
        <v>28.4</v>
      </c>
      <c r="R411" s="48">
        <v>22</v>
      </c>
      <c r="S411" s="48">
        <v>14.8</v>
      </c>
      <c r="T411" s="48">
        <v>28</v>
      </c>
      <c r="U411" s="48">
        <v>28</v>
      </c>
      <c r="V411" s="48">
        <v>28</v>
      </c>
      <c r="W411" s="48">
        <v>23.2</v>
      </c>
      <c r="X411" s="48">
        <v>22.4</v>
      </c>
      <c r="Y411" s="48">
        <v>23.2</v>
      </c>
      <c r="Z411" s="48">
        <v>22.8</v>
      </c>
      <c r="AA411" s="48">
        <v>21.6</v>
      </c>
      <c r="AB411" s="48">
        <v>22</v>
      </c>
      <c r="AC411" s="26" t="s">
        <v>122</v>
      </c>
      <c r="AD411" s="462"/>
    </row>
    <row r="412" spans="1:30" ht="13.5" thickBot="1">
      <c r="A412" s="712"/>
      <c r="B412" s="718"/>
      <c r="C412" s="44" t="s">
        <v>18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3"/>
      <c r="AD412" s="90"/>
    </row>
    <row r="413" spans="1:30">
      <c r="A413" s="710" t="s">
        <v>38</v>
      </c>
      <c r="B413" s="766" t="s">
        <v>127</v>
      </c>
      <c r="C413" s="39" t="s">
        <v>16</v>
      </c>
      <c r="D413" s="162">
        <f t="shared" ref="D413:AB413" si="125">D414/(1.732*10*0.9)</f>
        <v>17.834231460097509</v>
      </c>
      <c r="E413" s="162">
        <f t="shared" si="125"/>
        <v>14.113420579933281</v>
      </c>
      <c r="F413" s="162">
        <f t="shared" si="125"/>
        <v>12.419810110341286</v>
      </c>
      <c r="G413" s="162">
        <f t="shared" si="125"/>
        <v>11.085450346420323</v>
      </c>
      <c r="H413" s="162">
        <f t="shared" si="125"/>
        <v>10.366948935078264</v>
      </c>
      <c r="I413" s="162">
        <f t="shared" si="125"/>
        <v>9.9050551706440846</v>
      </c>
      <c r="J413" s="162">
        <f t="shared" si="125"/>
        <v>10.469591993841416</v>
      </c>
      <c r="K413" s="162">
        <f t="shared" si="125"/>
        <v>13.138311521683345</v>
      </c>
      <c r="L413" s="162">
        <f t="shared" si="125"/>
        <v>15.345137285091093</v>
      </c>
      <c r="M413" s="162">
        <f t="shared" si="125"/>
        <v>18.116499871696174</v>
      </c>
      <c r="N413" s="162">
        <f t="shared" si="125"/>
        <v>19.707467282525016</v>
      </c>
      <c r="O413" s="162">
        <f t="shared" si="125"/>
        <v>20.066717988196046</v>
      </c>
      <c r="P413" s="162">
        <f t="shared" si="125"/>
        <v>19.450859635617139</v>
      </c>
      <c r="Q413" s="162">
        <f t="shared" si="125"/>
        <v>18.835001283038235</v>
      </c>
      <c r="R413" s="162">
        <f t="shared" si="125"/>
        <v>18.42442904798563</v>
      </c>
      <c r="S413" s="162">
        <f t="shared" si="125"/>
        <v>18.219142930459327</v>
      </c>
      <c r="T413" s="162">
        <f t="shared" si="125"/>
        <v>17.090069284064661</v>
      </c>
      <c r="U413" s="162">
        <f t="shared" si="125"/>
        <v>19.245573518090836</v>
      </c>
      <c r="V413" s="162">
        <f t="shared" si="125"/>
        <v>18.732358224275082</v>
      </c>
      <c r="W413" s="162">
        <f t="shared" si="125"/>
        <v>18.527072106748779</v>
      </c>
      <c r="X413" s="162">
        <f t="shared" si="125"/>
        <v>18.219142930459327</v>
      </c>
      <c r="Y413" s="162">
        <f t="shared" si="125"/>
        <v>19.964074929432893</v>
      </c>
      <c r="Z413" s="162">
        <f t="shared" si="125"/>
        <v>19.964074929432893</v>
      </c>
      <c r="AA413" s="162">
        <f t="shared" si="125"/>
        <v>19.912753400051319</v>
      </c>
      <c r="AB413" s="162">
        <f t="shared" si="125"/>
        <v>17.705927636643572</v>
      </c>
      <c r="AC413" s="43" t="s">
        <v>315</v>
      </c>
      <c r="AD413" s="90"/>
    </row>
    <row r="414" spans="1:30">
      <c r="A414" s="711"/>
      <c r="B414" s="767"/>
      <c r="C414" s="41" t="s">
        <v>17</v>
      </c>
      <c r="D414" s="393">
        <v>278</v>
      </c>
      <c r="E414" s="393">
        <v>220</v>
      </c>
      <c r="F414" s="393">
        <v>193.6</v>
      </c>
      <c r="G414" s="393">
        <v>172.8</v>
      </c>
      <c r="H414" s="393">
        <v>161.6</v>
      </c>
      <c r="I414" s="393">
        <v>154.4</v>
      </c>
      <c r="J414" s="393">
        <v>163.19999999999999</v>
      </c>
      <c r="K414" s="393">
        <v>204.8</v>
      </c>
      <c r="L414" s="393">
        <v>239.2</v>
      </c>
      <c r="M414" s="393">
        <v>282.39999999999998</v>
      </c>
      <c r="N414" s="393">
        <v>307.2</v>
      </c>
      <c r="O414" s="393">
        <v>312.8</v>
      </c>
      <c r="P414" s="393">
        <v>303.2</v>
      </c>
      <c r="Q414" s="393">
        <v>293.60000000000002</v>
      </c>
      <c r="R414" s="393">
        <v>287.2</v>
      </c>
      <c r="S414" s="393">
        <v>284</v>
      </c>
      <c r="T414" s="393">
        <v>266.39999999999998</v>
      </c>
      <c r="U414" s="393">
        <v>300</v>
      </c>
      <c r="V414" s="393">
        <v>292</v>
      </c>
      <c r="W414" s="393">
        <v>288.8</v>
      </c>
      <c r="X414" s="393">
        <v>284</v>
      </c>
      <c r="Y414" s="393">
        <v>311.2</v>
      </c>
      <c r="Z414" s="393">
        <v>311.2</v>
      </c>
      <c r="AA414" s="393">
        <v>310.39999999999998</v>
      </c>
      <c r="AB414" s="169">
        <v>276</v>
      </c>
      <c r="AC414" s="26" t="s">
        <v>122</v>
      </c>
      <c r="AD414" s="462"/>
    </row>
    <row r="415" spans="1:30" ht="13.5" thickBot="1">
      <c r="A415" s="712"/>
      <c r="B415" s="768"/>
      <c r="C415" s="44" t="s">
        <v>18</v>
      </c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3"/>
      <c r="AD415" s="90"/>
    </row>
    <row r="416" spans="1:30">
      <c r="A416" s="777" t="s">
        <v>40</v>
      </c>
      <c r="B416" s="716" t="s">
        <v>124</v>
      </c>
      <c r="C416" s="39" t="s">
        <v>16</v>
      </c>
      <c r="D416" s="162">
        <f t="shared" ref="D416:AB416" si="126">D417/(1.732*10*0.9)</f>
        <v>10.328457788042083</v>
      </c>
      <c r="E416" s="162">
        <f t="shared" si="126"/>
        <v>11.547344110854503</v>
      </c>
      <c r="F416" s="162">
        <f t="shared" si="126"/>
        <v>12.625096227867591</v>
      </c>
      <c r="G416" s="162">
        <f t="shared" si="126"/>
        <v>12.573774698486014</v>
      </c>
      <c r="H416" s="162">
        <f t="shared" si="126"/>
        <v>12.573774698486014</v>
      </c>
      <c r="I416" s="162">
        <f t="shared" si="126"/>
        <v>12.573774698486014</v>
      </c>
      <c r="J416" s="162">
        <f t="shared" si="126"/>
        <v>12.419810110341286</v>
      </c>
      <c r="K416" s="162">
        <f t="shared" si="126"/>
        <v>21.144470105209134</v>
      </c>
      <c r="L416" s="162">
        <f t="shared" si="126"/>
        <v>20.733897870156529</v>
      </c>
      <c r="M416" s="162">
        <f t="shared" si="126"/>
        <v>16.320246343341029</v>
      </c>
      <c r="N416" s="162">
        <f t="shared" si="126"/>
        <v>19.040287400564537</v>
      </c>
      <c r="O416" s="162">
        <f t="shared" si="126"/>
        <v>17.14139081344624</v>
      </c>
      <c r="P416" s="162">
        <f t="shared" si="126"/>
        <v>11.547344110854503</v>
      </c>
      <c r="Q416" s="162">
        <f t="shared" si="126"/>
        <v>12.163202463433409</v>
      </c>
      <c r="R416" s="162">
        <f t="shared" si="126"/>
        <v>17.654606107261994</v>
      </c>
      <c r="S416" s="162">
        <f t="shared" si="126"/>
        <v>18.167821401077749</v>
      </c>
      <c r="T416" s="162">
        <f t="shared" si="126"/>
        <v>16.114960225814727</v>
      </c>
      <c r="U416" s="162">
        <f t="shared" si="126"/>
        <v>10.726199640749293</v>
      </c>
      <c r="V416" s="162">
        <f t="shared" si="126"/>
        <v>10.623556581986142</v>
      </c>
      <c r="W416" s="162">
        <f t="shared" si="126"/>
        <v>10.623556581986142</v>
      </c>
      <c r="X416" s="162">
        <f t="shared" si="126"/>
        <v>10.469591993841416</v>
      </c>
      <c r="Y416" s="162">
        <f t="shared" si="126"/>
        <v>10.469591993841416</v>
      </c>
      <c r="Z416" s="162">
        <f t="shared" si="126"/>
        <v>10.366948935078264</v>
      </c>
      <c r="AA416" s="162">
        <f t="shared" si="126"/>
        <v>10.418270464459841</v>
      </c>
      <c r="AB416" s="162">
        <f t="shared" si="126"/>
        <v>10.31562740569669</v>
      </c>
      <c r="AC416" s="43" t="s">
        <v>315</v>
      </c>
      <c r="AD416" s="90"/>
    </row>
    <row r="417" spans="1:30">
      <c r="A417" s="725"/>
      <c r="B417" s="717"/>
      <c r="C417" s="41" t="s">
        <v>17</v>
      </c>
      <c r="D417" s="393">
        <v>161</v>
      </c>
      <c r="E417" s="393">
        <v>180</v>
      </c>
      <c r="F417" s="393">
        <v>196.8</v>
      </c>
      <c r="G417" s="393">
        <v>196</v>
      </c>
      <c r="H417" s="393">
        <v>196</v>
      </c>
      <c r="I417" s="393">
        <v>196</v>
      </c>
      <c r="J417" s="393">
        <v>193.6</v>
      </c>
      <c r="K417" s="393">
        <v>329.6</v>
      </c>
      <c r="L417" s="393">
        <v>323.2</v>
      </c>
      <c r="M417" s="393">
        <v>254.4</v>
      </c>
      <c r="N417" s="393">
        <v>296.8</v>
      </c>
      <c r="O417" s="393">
        <v>267.2</v>
      </c>
      <c r="P417" s="393">
        <v>180</v>
      </c>
      <c r="Q417" s="393">
        <v>189.6</v>
      </c>
      <c r="R417" s="393">
        <v>275.2</v>
      </c>
      <c r="S417" s="393">
        <v>283.2</v>
      </c>
      <c r="T417" s="393">
        <v>251.2</v>
      </c>
      <c r="U417" s="393">
        <v>167.2</v>
      </c>
      <c r="V417" s="393">
        <v>165.6</v>
      </c>
      <c r="W417" s="393">
        <v>165.6</v>
      </c>
      <c r="X417" s="393">
        <v>163.19999999999999</v>
      </c>
      <c r="Y417" s="393">
        <v>163.19999999999999</v>
      </c>
      <c r="Z417" s="393">
        <v>161.6</v>
      </c>
      <c r="AA417" s="393">
        <v>162.4</v>
      </c>
      <c r="AB417" s="48">
        <v>160.80000000000001</v>
      </c>
      <c r="AC417" s="26" t="s">
        <v>122</v>
      </c>
      <c r="AD417" s="462"/>
    </row>
    <row r="418" spans="1:30" ht="13.5" thickBot="1">
      <c r="A418" s="778"/>
      <c r="B418" s="718"/>
      <c r="C418" s="44" t="s">
        <v>18</v>
      </c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3"/>
      <c r="AD418" s="90"/>
    </row>
    <row r="419" spans="1:30">
      <c r="A419" s="710" t="s">
        <v>25</v>
      </c>
      <c r="B419" s="716" t="s">
        <v>128</v>
      </c>
      <c r="C419" s="39" t="s">
        <v>16</v>
      </c>
      <c r="D419" s="162">
        <f t="shared" ref="D419:AB419" si="127">D420/(1.732*10*0.9)</f>
        <v>5.5170644085193734</v>
      </c>
      <c r="E419" s="162">
        <f t="shared" si="127"/>
        <v>5.5812163202463427</v>
      </c>
      <c r="F419" s="162">
        <f t="shared" si="127"/>
        <v>5.6453682319733121</v>
      </c>
      <c r="G419" s="162">
        <f t="shared" si="127"/>
        <v>5.3374390556838591</v>
      </c>
      <c r="H419" s="162">
        <f t="shared" si="127"/>
        <v>5.2347959969207079</v>
      </c>
      <c r="I419" s="162">
        <f t="shared" si="127"/>
        <v>5.2861175263022835</v>
      </c>
      <c r="J419" s="162">
        <f t="shared" si="127"/>
        <v>5.0295098793944062</v>
      </c>
      <c r="K419" s="162">
        <f t="shared" si="127"/>
        <v>7.4929432897100323</v>
      </c>
      <c r="L419" s="162">
        <f t="shared" si="127"/>
        <v>7.8521939953810627</v>
      </c>
      <c r="M419" s="162">
        <f t="shared" si="127"/>
        <v>7.8521939953810627</v>
      </c>
      <c r="N419" s="162">
        <f t="shared" si="127"/>
        <v>8.6733384654862711</v>
      </c>
      <c r="O419" s="162">
        <f t="shared" si="127"/>
        <v>7.8008724659994861</v>
      </c>
      <c r="P419" s="162">
        <f t="shared" si="127"/>
        <v>7.8521939953810627</v>
      </c>
      <c r="Q419" s="162">
        <f t="shared" si="127"/>
        <v>7.5955863484731845</v>
      </c>
      <c r="R419" s="162">
        <f t="shared" si="127"/>
        <v>7.236335642802155</v>
      </c>
      <c r="S419" s="162">
        <f t="shared" si="127"/>
        <v>6.1072619964074928</v>
      </c>
      <c r="T419" s="162">
        <f t="shared" si="127"/>
        <v>6.2099050551706432</v>
      </c>
      <c r="U419" s="162">
        <f t="shared" si="127"/>
        <v>6.363869643315371</v>
      </c>
      <c r="V419" s="162">
        <f t="shared" si="127"/>
        <v>6.6717988196048239</v>
      </c>
      <c r="W419" s="162">
        <f t="shared" si="127"/>
        <v>5.6453682319733121</v>
      </c>
      <c r="X419" s="162">
        <f t="shared" si="127"/>
        <v>5.4914036438285851</v>
      </c>
      <c r="Y419" s="162">
        <f t="shared" si="127"/>
        <v>5.0295098793944062</v>
      </c>
      <c r="Z419" s="162">
        <f t="shared" si="127"/>
        <v>5.2861175263022835</v>
      </c>
      <c r="AA419" s="162">
        <f t="shared" si="127"/>
        <v>5.3887605850654348</v>
      </c>
      <c r="AB419" s="162">
        <f t="shared" si="127"/>
        <v>5.5427251732101617</v>
      </c>
      <c r="AC419" s="43" t="s">
        <v>315</v>
      </c>
      <c r="AD419" s="90"/>
    </row>
    <row r="420" spans="1:30">
      <c r="A420" s="711"/>
      <c r="B420" s="717"/>
      <c r="C420" s="41" t="s">
        <v>17</v>
      </c>
      <c r="D420" s="393">
        <v>86</v>
      </c>
      <c r="E420" s="393">
        <v>87</v>
      </c>
      <c r="F420" s="393">
        <v>88</v>
      </c>
      <c r="G420" s="393">
        <v>83.2</v>
      </c>
      <c r="H420" s="393">
        <v>81.599999999999994</v>
      </c>
      <c r="I420" s="393">
        <v>82.4</v>
      </c>
      <c r="J420" s="393">
        <v>78.400000000000006</v>
      </c>
      <c r="K420" s="393">
        <v>116.8</v>
      </c>
      <c r="L420" s="393">
        <v>122.4</v>
      </c>
      <c r="M420" s="393">
        <v>122.4</v>
      </c>
      <c r="N420" s="393">
        <v>135.19999999999999</v>
      </c>
      <c r="O420" s="393">
        <v>121.6</v>
      </c>
      <c r="P420" s="393">
        <v>122.4</v>
      </c>
      <c r="Q420" s="393">
        <v>118.4</v>
      </c>
      <c r="R420" s="393">
        <v>112.8</v>
      </c>
      <c r="S420" s="393">
        <v>95.2</v>
      </c>
      <c r="T420" s="393">
        <v>96.8</v>
      </c>
      <c r="U420" s="393">
        <v>99.2</v>
      </c>
      <c r="V420" s="393">
        <v>104</v>
      </c>
      <c r="W420" s="393">
        <v>88</v>
      </c>
      <c r="X420" s="393">
        <v>85.6</v>
      </c>
      <c r="Y420" s="393">
        <v>78.400000000000006</v>
      </c>
      <c r="Z420" s="393">
        <v>82.4</v>
      </c>
      <c r="AA420" s="393">
        <v>84</v>
      </c>
      <c r="AB420" s="393">
        <v>86.4</v>
      </c>
      <c r="AC420" s="26" t="s">
        <v>122</v>
      </c>
      <c r="AD420" s="462"/>
    </row>
    <row r="421" spans="1:30" ht="13.5" thickBot="1">
      <c r="A421" s="712"/>
      <c r="B421" s="718"/>
      <c r="C421" s="44" t="s">
        <v>18</v>
      </c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3"/>
      <c r="AD421" s="90"/>
    </row>
    <row r="422" spans="1:30">
      <c r="A422" s="710" t="s">
        <v>44</v>
      </c>
      <c r="B422" s="716" t="s">
        <v>129</v>
      </c>
      <c r="C422" s="39" t="s">
        <v>16</v>
      </c>
      <c r="D422" s="162">
        <f t="shared" ref="D422:AB422" si="128">D423/(1.732*10*0.9)</f>
        <v>1.3471901462663587</v>
      </c>
      <c r="E422" s="162">
        <f t="shared" si="128"/>
        <v>1.2830382345393891</v>
      </c>
      <c r="F422" s="162">
        <f t="shared" si="128"/>
        <v>1.2830382345393891</v>
      </c>
      <c r="G422" s="162">
        <f t="shared" si="128"/>
        <v>1.2830382345393891</v>
      </c>
      <c r="H422" s="162">
        <f t="shared" si="128"/>
        <v>1.3343597639209648</v>
      </c>
      <c r="I422" s="162">
        <f t="shared" si="128"/>
        <v>1.308698999230177</v>
      </c>
      <c r="J422" s="162">
        <f t="shared" si="128"/>
        <v>1.3343597639209648</v>
      </c>
      <c r="K422" s="162">
        <f t="shared" si="128"/>
        <v>1.411342057993328</v>
      </c>
      <c r="L422" s="162">
        <f t="shared" si="128"/>
        <v>1.7449319989735692</v>
      </c>
      <c r="M422" s="162">
        <f t="shared" si="128"/>
        <v>1.667949704901206</v>
      </c>
      <c r="N422" s="162">
        <f t="shared" si="128"/>
        <v>1.7192712342827816</v>
      </c>
      <c r="O422" s="162">
        <f t="shared" si="128"/>
        <v>1.6936104695919936</v>
      </c>
      <c r="P422" s="162">
        <f t="shared" si="128"/>
        <v>1.9502181164998715</v>
      </c>
      <c r="Q422" s="162">
        <f t="shared" si="128"/>
        <v>2.027200410572235</v>
      </c>
      <c r="R422" s="162">
        <f t="shared" si="128"/>
        <v>1.8475750577367205</v>
      </c>
      <c r="S422" s="162">
        <f t="shared" si="128"/>
        <v>1.6166281755196303</v>
      </c>
      <c r="T422" s="162">
        <f t="shared" si="128"/>
        <v>1.5139851167564793</v>
      </c>
      <c r="U422" s="162">
        <f t="shared" si="128"/>
        <v>1.308698999230177</v>
      </c>
      <c r="V422" s="162">
        <f t="shared" si="128"/>
        <v>1.5396458814472671</v>
      </c>
      <c r="W422" s="162">
        <f t="shared" si="128"/>
        <v>1.5653066461380547</v>
      </c>
      <c r="X422" s="162">
        <f t="shared" si="128"/>
        <v>1.3343597639209648</v>
      </c>
      <c r="Y422" s="162">
        <f t="shared" si="128"/>
        <v>1.308698999230177</v>
      </c>
      <c r="Z422" s="162">
        <f t="shared" si="128"/>
        <v>1.3343597639209648</v>
      </c>
      <c r="AA422" s="162">
        <f t="shared" si="128"/>
        <v>1.308698999230177</v>
      </c>
      <c r="AB422" s="162">
        <f t="shared" si="128"/>
        <v>1.3600205286117526</v>
      </c>
      <c r="AC422" s="43" t="s">
        <v>315</v>
      </c>
      <c r="AD422" s="90"/>
    </row>
    <row r="423" spans="1:30">
      <c r="A423" s="711"/>
      <c r="B423" s="717"/>
      <c r="C423" s="41" t="s">
        <v>17</v>
      </c>
      <c r="D423" s="393">
        <v>21</v>
      </c>
      <c r="E423" s="393">
        <v>20</v>
      </c>
      <c r="F423" s="393">
        <v>20</v>
      </c>
      <c r="G423" s="393">
        <v>20</v>
      </c>
      <c r="H423" s="393">
        <v>20.8</v>
      </c>
      <c r="I423" s="393">
        <v>20.399999999999999</v>
      </c>
      <c r="J423" s="393">
        <v>20.8</v>
      </c>
      <c r="K423" s="393">
        <v>22</v>
      </c>
      <c r="L423" s="393">
        <v>27.2</v>
      </c>
      <c r="M423" s="393">
        <v>26</v>
      </c>
      <c r="N423" s="393">
        <v>26.8</v>
      </c>
      <c r="O423" s="393">
        <v>26.4</v>
      </c>
      <c r="P423" s="393">
        <v>30.4</v>
      </c>
      <c r="Q423" s="393">
        <v>31.6</v>
      </c>
      <c r="R423" s="393">
        <v>28.8</v>
      </c>
      <c r="S423" s="393">
        <v>25.2</v>
      </c>
      <c r="T423" s="393">
        <v>23.6</v>
      </c>
      <c r="U423" s="393">
        <v>20.399999999999999</v>
      </c>
      <c r="V423" s="393">
        <v>24</v>
      </c>
      <c r="W423" s="393">
        <v>24.4</v>
      </c>
      <c r="X423" s="393">
        <v>20.8</v>
      </c>
      <c r="Y423" s="393">
        <v>20.399999999999999</v>
      </c>
      <c r="Z423" s="393">
        <v>20.8</v>
      </c>
      <c r="AA423" s="393">
        <v>20.399999999999999</v>
      </c>
      <c r="AB423" s="393">
        <v>21.2</v>
      </c>
      <c r="AC423" s="26" t="s">
        <v>122</v>
      </c>
      <c r="AD423" s="462"/>
    </row>
    <row r="424" spans="1:30" ht="13.5" thickBot="1">
      <c r="A424" s="712"/>
      <c r="B424" s="718"/>
      <c r="C424" s="44" t="s">
        <v>18</v>
      </c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3"/>
      <c r="AD424" s="90"/>
    </row>
    <row r="425" spans="1:30">
      <c r="A425" s="710" t="s">
        <v>29</v>
      </c>
      <c r="B425" s="716" t="s">
        <v>69</v>
      </c>
      <c r="C425" s="39" t="s">
        <v>16</v>
      </c>
      <c r="D425" s="162">
        <f t="shared" ref="D425:AB425" si="129">D426/(1.732*10*0.9)</f>
        <v>1.2830382345393891</v>
      </c>
      <c r="E425" s="162">
        <f t="shared" si="129"/>
        <v>1.0264305876315114</v>
      </c>
      <c r="F425" s="162">
        <f t="shared" si="129"/>
        <v>0.76982294072363355</v>
      </c>
      <c r="G425" s="162">
        <f t="shared" si="129"/>
        <v>0.76982294072363355</v>
      </c>
      <c r="H425" s="162">
        <f t="shared" si="129"/>
        <v>0.92378752886836024</v>
      </c>
      <c r="I425" s="162">
        <f t="shared" si="129"/>
        <v>0.71850141134205792</v>
      </c>
      <c r="J425" s="162">
        <f t="shared" si="129"/>
        <v>0.66717988196048239</v>
      </c>
      <c r="K425" s="162">
        <f t="shared" si="129"/>
        <v>0.76982294072363355</v>
      </c>
      <c r="L425" s="162">
        <f t="shared" si="129"/>
        <v>0.61585835257890675</v>
      </c>
      <c r="M425" s="162">
        <f t="shared" si="129"/>
        <v>0.97510905824993577</v>
      </c>
      <c r="N425" s="162">
        <f t="shared" si="129"/>
        <v>2.463433410315627</v>
      </c>
      <c r="O425" s="162">
        <f t="shared" si="129"/>
        <v>2.463433410315627</v>
      </c>
      <c r="P425" s="162">
        <f t="shared" si="129"/>
        <v>2.3607903515524757</v>
      </c>
      <c r="Q425" s="162">
        <f t="shared" si="129"/>
        <v>2.822684115986656</v>
      </c>
      <c r="R425" s="162">
        <f t="shared" si="129"/>
        <v>2.7713625866050808</v>
      </c>
      <c r="S425" s="162">
        <f t="shared" si="129"/>
        <v>3.1306132922761094</v>
      </c>
      <c r="T425" s="162">
        <f t="shared" si="129"/>
        <v>3.5925070567102897</v>
      </c>
      <c r="U425" s="162">
        <f t="shared" si="129"/>
        <v>3.4898639979471384</v>
      </c>
      <c r="V425" s="162">
        <f t="shared" si="129"/>
        <v>3.1306132922761094</v>
      </c>
      <c r="W425" s="162">
        <f t="shared" si="129"/>
        <v>1.6936104695919936</v>
      </c>
      <c r="X425" s="162">
        <f t="shared" si="129"/>
        <v>1.4370028226841158</v>
      </c>
      <c r="Y425" s="162">
        <f t="shared" si="129"/>
        <v>1.1290736463946627</v>
      </c>
      <c r="Z425" s="162">
        <f t="shared" si="129"/>
        <v>1.077752117013087</v>
      </c>
      <c r="AA425" s="162">
        <f t="shared" si="129"/>
        <v>1.1290736463946627</v>
      </c>
      <c r="AB425" s="162">
        <f t="shared" si="129"/>
        <v>1.4370028226841158</v>
      </c>
      <c r="AC425" s="43" t="s">
        <v>315</v>
      </c>
      <c r="AD425" s="90"/>
    </row>
    <row r="426" spans="1:30">
      <c r="A426" s="711"/>
      <c r="B426" s="717"/>
      <c r="C426" s="41" t="s">
        <v>17</v>
      </c>
      <c r="D426" s="393">
        <v>20</v>
      </c>
      <c r="E426" s="393">
        <v>16</v>
      </c>
      <c r="F426" s="393">
        <v>12</v>
      </c>
      <c r="G426" s="393">
        <v>12</v>
      </c>
      <c r="H426" s="393">
        <v>14.4</v>
      </c>
      <c r="I426" s="393">
        <v>11.2</v>
      </c>
      <c r="J426" s="393">
        <v>10.4</v>
      </c>
      <c r="K426" s="393">
        <v>12</v>
      </c>
      <c r="L426" s="393">
        <v>9.6</v>
      </c>
      <c r="M426" s="393">
        <v>15.2</v>
      </c>
      <c r="N426" s="393">
        <v>38.4</v>
      </c>
      <c r="O426" s="393">
        <v>38.4</v>
      </c>
      <c r="P426" s="393">
        <v>36.799999999999997</v>
      </c>
      <c r="Q426" s="393">
        <v>44</v>
      </c>
      <c r="R426" s="393">
        <v>43.2</v>
      </c>
      <c r="S426" s="393">
        <v>48.8</v>
      </c>
      <c r="T426" s="393">
        <v>56</v>
      </c>
      <c r="U426" s="393">
        <v>54.4</v>
      </c>
      <c r="V426" s="393">
        <v>48.8</v>
      </c>
      <c r="W426" s="393">
        <v>26.4</v>
      </c>
      <c r="X426" s="393">
        <v>22.4</v>
      </c>
      <c r="Y426" s="393">
        <v>17.600000000000001</v>
      </c>
      <c r="Z426" s="393">
        <v>16.8</v>
      </c>
      <c r="AA426" s="393">
        <v>17.600000000000001</v>
      </c>
      <c r="AB426" s="48">
        <v>22.4</v>
      </c>
      <c r="AC426" s="26" t="s">
        <v>122</v>
      </c>
      <c r="AD426" s="462"/>
    </row>
    <row r="427" spans="1:30" ht="13.5" thickBot="1">
      <c r="A427" s="712"/>
      <c r="B427" s="718"/>
      <c r="C427" s="44" t="s">
        <v>18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43"/>
      <c r="AD427" s="90"/>
    </row>
    <row r="428" spans="1:30">
      <c r="A428" s="710" t="s">
        <v>56</v>
      </c>
      <c r="B428" s="716" t="s">
        <v>53</v>
      </c>
      <c r="C428" s="39" t="s">
        <v>16</v>
      </c>
      <c r="D428" s="55">
        <f>D410+D413+D416+D419+D422+D425+D434</f>
        <v>40.721324095458037</v>
      </c>
      <c r="E428" s="55">
        <f t="shared" ref="E428:AB428" si="130">E410+E413+E416+E419+E422+E425+E434</f>
        <v>37.962791891198357</v>
      </c>
      <c r="F428" s="55">
        <f t="shared" si="130"/>
        <v>37.128817038747755</v>
      </c>
      <c r="G428" s="55">
        <f t="shared" si="130"/>
        <v>35.460867333846551</v>
      </c>
      <c r="H428" s="55">
        <f t="shared" si="130"/>
        <v>34.84500898126764</v>
      </c>
      <c r="I428" s="55">
        <f t="shared" si="130"/>
        <v>34.203489863997945</v>
      </c>
      <c r="J428" s="55">
        <f t="shared" si="130"/>
        <v>34.28047215807031</v>
      </c>
      <c r="K428" s="55">
        <f t="shared" si="130"/>
        <v>48.393892738003593</v>
      </c>
      <c r="L428" s="55">
        <f t="shared" si="130"/>
        <v>50.831665383628426</v>
      </c>
      <c r="M428" s="55">
        <f t="shared" si="130"/>
        <v>49.471644855016677</v>
      </c>
      <c r="N428" s="55">
        <f t="shared" si="130"/>
        <v>56.477033615601727</v>
      </c>
      <c r="O428" s="55">
        <f t="shared" si="130"/>
        <v>54.064921734667692</v>
      </c>
      <c r="P428" s="55">
        <f t="shared" si="130"/>
        <v>48.034642032332556</v>
      </c>
      <c r="Q428" s="55">
        <f t="shared" si="130"/>
        <v>48.265588914549646</v>
      </c>
      <c r="R428" s="55">
        <f t="shared" si="130"/>
        <v>52.345650500384899</v>
      </c>
      <c r="S428" s="55">
        <f t="shared" si="130"/>
        <v>51.190916089299456</v>
      </c>
      <c r="T428" s="55">
        <f t="shared" si="130"/>
        <v>49.317680266871946</v>
      </c>
      <c r="U428" s="55">
        <f t="shared" si="130"/>
        <v>45.930459327687956</v>
      </c>
      <c r="V428" s="55">
        <f t="shared" si="130"/>
        <v>45.494226327944567</v>
      </c>
      <c r="W428" s="55">
        <f t="shared" si="130"/>
        <v>42.54323838850398</v>
      </c>
      <c r="X428" s="55">
        <f t="shared" si="130"/>
        <v>41.388503977418523</v>
      </c>
      <c r="Y428" s="55">
        <f t="shared" si="130"/>
        <v>42.389273800359248</v>
      </c>
      <c r="Z428" s="55">
        <f t="shared" si="130"/>
        <v>42.491916859122398</v>
      </c>
      <c r="AA428" s="55">
        <f t="shared" si="130"/>
        <v>42.543238388503973</v>
      </c>
      <c r="AB428" s="55">
        <f t="shared" si="130"/>
        <v>40.772645624839619</v>
      </c>
      <c r="AC428" s="43" t="s">
        <v>315</v>
      </c>
      <c r="AD428" s="90"/>
    </row>
    <row r="429" spans="1:30">
      <c r="A429" s="711"/>
      <c r="B429" s="717"/>
      <c r="C429" s="41" t="s">
        <v>17</v>
      </c>
      <c r="D429" s="48">
        <f>D411+D417+D420+D423+D426+D435+D414</f>
        <v>634.76400000000001</v>
      </c>
      <c r="E429" s="48">
        <f>E411+E417+E420+E423+E426+E435+E414</f>
        <v>591.76400000000001</v>
      </c>
      <c r="F429" s="48">
        <f t="shared" ref="F429:AB429" si="131">F411+F417+F420+F423+F426+F435+F414</f>
        <v>578.76400000000001</v>
      </c>
      <c r="G429" s="48">
        <f t="shared" si="131"/>
        <v>552.76400000000001</v>
      </c>
      <c r="H429" s="48">
        <f t="shared" si="131"/>
        <v>543.16399999999999</v>
      </c>
      <c r="I429" s="48">
        <f t="shared" si="131"/>
        <v>533.16399999999999</v>
      </c>
      <c r="J429" s="48">
        <f t="shared" si="131"/>
        <v>534.36400000000003</v>
      </c>
      <c r="K429" s="48">
        <f t="shared" si="131"/>
        <v>754.36400000000003</v>
      </c>
      <c r="L429" s="48">
        <f t="shared" si="131"/>
        <v>792.36400000000003</v>
      </c>
      <c r="M429" s="48">
        <f t="shared" si="131"/>
        <v>771.16399999999999</v>
      </c>
      <c r="N429" s="48">
        <f>N411+N417+N420+N423+N426+N435+N414</f>
        <v>880.36400000000003</v>
      </c>
      <c r="O429" s="48">
        <f>O411+O417+O420+O423+O426+O435+O414</f>
        <v>842.7639999999999</v>
      </c>
      <c r="P429" s="48">
        <f t="shared" si="131"/>
        <v>748.76400000000001</v>
      </c>
      <c r="Q429" s="48">
        <f t="shared" si="131"/>
        <v>752.36400000000003</v>
      </c>
      <c r="R429" s="48">
        <f t="shared" si="131"/>
        <v>815.96399999999994</v>
      </c>
      <c r="S429" s="48">
        <f t="shared" si="131"/>
        <v>797.96399999999994</v>
      </c>
      <c r="T429" s="48">
        <f t="shared" si="131"/>
        <v>768.76400000000001</v>
      </c>
      <c r="U429" s="48">
        <f t="shared" si="131"/>
        <v>715.96399999999994</v>
      </c>
      <c r="V429" s="48">
        <f t="shared" si="131"/>
        <v>709.16399999999999</v>
      </c>
      <c r="W429" s="48">
        <f t="shared" si="131"/>
        <v>663.16399999999999</v>
      </c>
      <c r="X429" s="48">
        <f t="shared" si="131"/>
        <v>645.16399999999999</v>
      </c>
      <c r="Y429" s="48">
        <f t="shared" si="131"/>
        <v>660.7639999999999</v>
      </c>
      <c r="Z429" s="48">
        <f t="shared" si="131"/>
        <v>662.36400000000003</v>
      </c>
      <c r="AA429" s="48">
        <f t="shared" si="131"/>
        <v>663.16399999999999</v>
      </c>
      <c r="AB429" s="48">
        <f t="shared" si="131"/>
        <v>635.56400000000008</v>
      </c>
      <c r="AC429" s="26" t="s">
        <v>122</v>
      </c>
      <c r="AD429" s="462"/>
    </row>
    <row r="430" spans="1:30">
      <c r="A430" s="711"/>
      <c r="B430" s="717"/>
      <c r="C430" s="54" t="s">
        <v>33</v>
      </c>
      <c r="D430" s="55">
        <f>D429*D431</f>
        <v>228.51504</v>
      </c>
      <c r="E430" s="55">
        <f t="shared" ref="E430:AB430" si="132">E429*E431</f>
        <v>213.03504000000001</v>
      </c>
      <c r="F430" s="55">
        <f t="shared" si="132"/>
        <v>208.35504</v>
      </c>
      <c r="G430" s="55">
        <f t="shared" si="132"/>
        <v>198.99503999999999</v>
      </c>
      <c r="H430" s="55">
        <f t="shared" si="132"/>
        <v>195.53904</v>
      </c>
      <c r="I430" s="55">
        <f t="shared" si="132"/>
        <v>191.93903999999998</v>
      </c>
      <c r="J430" s="55">
        <f t="shared" si="132"/>
        <v>192.37103999999999</v>
      </c>
      <c r="K430" s="55">
        <f t="shared" si="132"/>
        <v>271.57103999999998</v>
      </c>
      <c r="L430" s="55">
        <f t="shared" si="132"/>
        <v>285.25103999999999</v>
      </c>
      <c r="M430" s="55">
        <f t="shared" si="132"/>
        <v>277.61903999999998</v>
      </c>
      <c r="N430" s="55">
        <f t="shared" si="132"/>
        <v>316.93104</v>
      </c>
      <c r="O430" s="55">
        <f t="shared" si="132"/>
        <v>303.39503999999994</v>
      </c>
      <c r="P430" s="55">
        <f t="shared" si="132"/>
        <v>269.55504000000002</v>
      </c>
      <c r="Q430" s="55">
        <f t="shared" si="132"/>
        <v>270.85104000000001</v>
      </c>
      <c r="R430" s="55">
        <f t="shared" si="132"/>
        <v>293.74703999999997</v>
      </c>
      <c r="S430" s="55">
        <f t="shared" si="132"/>
        <v>287.26703999999995</v>
      </c>
      <c r="T430" s="55">
        <f t="shared" si="132"/>
        <v>276.75504000000001</v>
      </c>
      <c r="U430" s="55">
        <f t="shared" si="132"/>
        <v>257.74703999999997</v>
      </c>
      <c r="V430" s="55">
        <f t="shared" si="132"/>
        <v>255.29903999999999</v>
      </c>
      <c r="W430" s="55">
        <f t="shared" si="132"/>
        <v>238.73903999999999</v>
      </c>
      <c r="X430" s="55">
        <f t="shared" si="132"/>
        <v>232.25904</v>
      </c>
      <c r="Y430" s="55">
        <f t="shared" si="132"/>
        <v>237.87503999999996</v>
      </c>
      <c r="Z430" s="55">
        <f t="shared" si="132"/>
        <v>238.45104000000001</v>
      </c>
      <c r="AA430" s="55">
        <f t="shared" si="132"/>
        <v>238.73903999999999</v>
      </c>
      <c r="AB430" s="55">
        <f t="shared" si="132"/>
        <v>228.80304000000001</v>
      </c>
      <c r="AC430" s="26" t="s">
        <v>122</v>
      </c>
      <c r="AD430" s="462"/>
    </row>
    <row r="431" spans="1:30" ht="13.5" thickBot="1">
      <c r="A431" s="712"/>
      <c r="B431" s="718"/>
      <c r="C431" s="44">
        <v>0.62</v>
      </c>
      <c r="D431" s="77">
        <v>0.36</v>
      </c>
      <c r="E431" s="77">
        <v>0.36</v>
      </c>
      <c r="F431" s="77">
        <v>0.36</v>
      </c>
      <c r="G431" s="77">
        <v>0.36</v>
      </c>
      <c r="H431" s="77">
        <v>0.36</v>
      </c>
      <c r="I431" s="77">
        <v>0.36</v>
      </c>
      <c r="J431" s="77">
        <v>0.36</v>
      </c>
      <c r="K431" s="77">
        <v>0.36</v>
      </c>
      <c r="L431" s="77">
        <v>0.36</v>
      </c>
      <c r="M431" s="77">
        <v>0.36</v>
      </c>
      <c r="N431" s="77">
        <v>0.36</v>
      </c>
      <c r="O431" s="77">
        <v>0.36</v>
      </c>
      <c r="P431" s="77">
        <v>0.36</v>
      </c>
      <c r="Q431" s="77">
        <v>0.36</v>
      </c>
      <c r="R431" s="77">
        <v>0.36</v>
      </c>
      <c r="S431" s="77">
        <v>0.36</v>
      </c>
      <c r="T431" s="77">
        <v>0.36</v>
      </c>
      <c r="U431" s="77">
        <v>0.36</v>
      </c>
      <c r="V431" s="77">
        <v>0.36</v>
      </c>
      <c r="W431" s="77">
        <v>0.36</v>
      </c>
      <c r="X431" s="77">
        <v>0.36</v>
      </c>
      <c r="Y431" s="77">
        <v>0.36</v>
      </c>
      <c r="Z431" s="77">
        <v>0.36</v>
      </c>
      <c r="AA431" s="77">
        <v>0.36</v>
      </c>
      <c r="AB431" s="77">
        <v>0.36</v>
      </c>
      <c r="AC431" s="43"/>
      <c r="AD431" s="90"/>
    </row>
    <row r="432" spans="1:30">
      <c r="A432" s="721" t="s">
        <v>14</v>
      </c>
      <c r="B432" s="716" t="s">
        <v>130</v>
      </c>
      <c r="C432" s="39" t="s">
        <v>16</v>
      </c>
      <c r="D432" s="51">
        <v>2</v>
      </c>
      <c r="E432" s="51">
        <v>2</v>
      </c>
      <c r="F432" s="51">
        <v>2</v>
      </c>
      <c r="G432" s="51">
        <v>2</v>
      </c>
      <c r="H432" s="51">
        <v>2</v>
      </c>
      <c r="I432" s="51">
        <v>2</v>
      </c>
      <c r="J432" s="51">
        <v>2</v>
      </c>
      <c r="K432" s="51">
        <v>2</v>
      </c>
      <c r="L432" s="51">
        <v>2</v>
      </c>
      <c r="M432" s="51">
        <v>2</v>
      </c>
      <c r="N432" s="51">
        <v>2</v>
      </c>
      <c r="O432" s="51">
        <v>2</v>
      </c>
      <c r="P432" s="51">
        <v>2</v>
      </c>
      <c r="Q432" s="51">
        <v>2</v>
      </c>
      <c r="R432" s="51">
        <v>2</v>
      </c>
      <c r="S432" s="51">
        <v>2</v>
      </c>
      <c r="T432" s="51">
        <v>2</v>
      </c>
      <c r="U432" s="51">
        <v>2</v>
      </c>
      <c r="V432" s="51">
        <v>2</v>
      </c>
      <c r="W432" s="51">
        <v>2</v>
      </c>
      <c r="X432" s="51">
        <v>2</v>
      </c>
      <c r="Y432" s="51">
        <v>2</v>
      </c>
      <c r="Z432" s="51">
        <v>2</v>
      </c>
      <c r="AA432" s="51">
        <v>2</v>
      </c>
      <c r="AB432" s="51">
        <v>2</v>
      </c>
      <c r="AC432" s="130" t="s">
        <v>131</v>
      </c>
      <c r="AD432" s="268"/>
    </row>
    <row r="433" spans="1:30" ht="13.5" thickBot="1">
      <c r="A433" s="776"/>
      <c r="B433" s="728"/>
      <c r="C433" s="41" t="s">
        <v>17</v>
      </c>
      <c r="D433" s="48">
        <f t="shared" ref="D433:AB435" si="133">1.732*D432*10*0.9</f>
        <v>31.176000000000002</v>
      </c>
      <c r="E433" s="48">
        <f t="shared" si="133"/>
        <v>31.176000000000002</v>
      </c>
      <c r="F433" s="48">
        <f t="shared" si="133"/>
        <v>31.176000000000002</v>
      </c>
      <c r="G433" s="48">
        <f t="shared" si="133"/>
        <v>31.176000000000002</v>
      </c>
      <c r="H433" s="48">
        <f t="shared" si="133"/>
        <v>31.176000000000002</v>
      </c>
      <c r="I433" s="48">
        <f t="shared" si="133"/>
        <v>31.176000000000002</v>
      </c>
      <c r="J433" s="48">
        <f t="shared" si="133"/>
        <v>31.176000000000002</v>
      </c>
      <c r="K433" s="48">
        <f t="shared" si="133"/>
        <v>31.176000000000002</v>
      </c>
      <c r="L433" s="48">
        <f t="shared" si="133"/>
        <v>31.176000000000002</v>
      </c>
      <c r="M433" s="48">
        <f t="shared" si="133"/>
        <v>31.176000000000002</v>
      </c>
      <c r="N433" s="48">
        <f t="shared" si="133"/>
        <v>31.176000000000002</v>
      </c>
      <c r="O433" s="48">
        <f t="shared" si="133"/>
        <v>31.176000000000002</v>
      </c>
      <c r="P433" s="48">
        <f t="shared" si="133"/>
        <v>31.176000000000002</v>
      </c>
      <c r="Q433" s="48">
        <f t="shared" si="133"/>
        <v>31.176000000000002</v>
      </c>
      <c r="R433" s="48">
        <f t="shared" si="133"/>
        <v>31.176000000000002</v>
      </c>
      <c r="S433" s="48">
        <f t="shared" si="133"/>
        <v>31.176000000000002</v>
      </c>
      <c r="T433" s="48">
        <f t="shared" si="133"/>
        <v>31.176000000000002</v>
      </c>
      <c r="U433" s="48">
        <f t="shared" si="133"/>
        <v>31.176000000000002</v>
      </c>
      <c r="V433" s="48">
        <f t="shared" si="133"/>
        <v>31.176000000000002</v>
      </c>
      <c r="W433" s="48">
        <f t="shared" si="133"/>
        <v>31.176000000000002</v>
      </c>
      <c r="X433" s="48">
        <f t="shared" si="133"/>
        <v>31.176000000000002</v>
      </c>
      <c r="Y433" s="48">
        <f t="shared" si="133"/>
        <v>31.176000000000002</v>
      </c>
      <c r="Z433" s="48">
        <f t="shared" si="133"/>
        <v>31.176000000000002</v>
      </c>
      <c r="AA433" s="48">
        <f t="shared" si="133"/>
        <v>31.176000000000002</v>
      </c>
      <c r="AB433" s="48">
        <f t="shared" si="133"/>
        <v>31.176000000000002</v>
      </c>
      <c r="AC433" s="43" t="s">
        <v>315</v>
      </c>
      <c r="AD433" s="90"/>
    </row>
    <row r="434" spans="1:30">
      <c r="A434" s="775" t="s">
        <v>76</v>
      </c>
      <c r="B434" s="727" t="s">
        <v>130</v>
      </c>
      <c r="C434" s="39" t="s">
        <v>16</v>
      </c>
      <c r="D434" s="164">
        <v>3</v>
      </c>
      <c r="E434" s="164">
        <v>3</v>
      </c>
      <c r="F434" s="164">
        <v>3</v>
      </c>
      <c r="G434" s="164">
        <v>3</v>
      </c>
      <c r="H434" s="164">
        <v>3</v>
      </c>
      <c r="I434" s="164">
        <v>3</v>
      </c>
      <c r="J434" s="164">
        <v>3</v>
      </c>
      <c r="K434" s="164">
        <v>3</v>
      </c>
      <c r="L434" s="164">
        <v>3</v>
      </c>
      <c r="M434" s="164">
        <v>3</v>
      </c>
      <c r="N434" s="164">
        <v>3</v>
      </c>
      <c r="O434" s="164">
        <v>3</v>
      </c>
      <c r="P434" s="164">
        <v>3</v>
      </c>
      <c r="Q434" s="164">
        <v>3</v>
      </c>
      <c r="R434" s="164">
        <v>3</v>
      </c>
      <c r="S434" s="164">
        <v>3</v>
      </c>
      <c r="T434" s="164">
        <v>3</v>
      </c>
      <c r="U434" s="164">
        <v>3</v>
      </c>
      <c r="V434" s="164">
        <v>3</v>
      </c>
      <c r="W434" s="164">
        <v>3</v>
      </c>
      <c r="X434" s="164">
        <v>3</v>
      </c>
      <c r="Y434" s="164">
        <v>3</v>
      </c>
      <c r="Z434" s="164">
        <v>3</v>
      </c>
      <c r="AA434" s="164">
        <v>3</v>
      </c>
      <c r="AB434" s="164">
        <v>3</v>
      </c>
      <c r="AC434" s="130" t="s">
        <v>131</v>
      </c>
      <c r="AD434" s="268"/>
    </row>
    <row r="435" spans="1:30" ht="13.5" thickBot="1">
      <c r="A435" s="712"/>
      <c r="B435" s="718"/>
      <c r="C435" s="60" t="s">
        <v>17</v>
      </c>
      <c r="D435" s="48">
        <f t="shared" si="133"/>
        <v>46.763999999999996</v>
      </c>
      <c r="E435" s="48">
        <f t="shared" si="133"/>
        <v>46.763999999999996</v>
      </c>
      <c r="F435" s="48">
        <f t="shared" si="133"/>
        <v>46.763999999999996</v>
      </c>
      <c r="G435" s="48">
        <f t="shared" si="133"/>
        <v>46.763999999999996</v>
      </c>
      <c r="H435" s="48">
        <f t="shared" si="133"/>
        <v>46.763999999999996</v>
      </c>
      <c r="I435" s="48">
        <f t="shared" si="133"/>
        <v>46.763999999999996</v>
      </c>
      <c r="J435" s="48">
        <f t="shared" si="133"/>
        <v>46.763999999999996</v>
      </c>
      <c r="K435" s="48">
        <f t="shared" si="133"/>
        <v>46.763999999999996</v>
      </c>
      <c r="L435" s="48">
        <f t="shared" si="133"/>
        <v>46.763999999999996</v>
      </c>
      <c r="M435" s="48">
        <f t="shared" si="133"/>
        <v>46.763999999999996</v>
      </c>
      <c r="N435" s="48">
        <f t="shared" si="133"/>
        <v>46.763999999999996</v>
      </c>
      <c r="O435" s="48">
        <f t="shared" si="133"/>
        <v>46.763999999999996</v>
      </c>
      <c r="P435" s="48">
        <f t="shared" si="133"/>
        <v>46.763999999999996</v>
      </c>
      <c r="Q435" s="48">
        <f t="shared" si="133"/>
        <v>46.763999999999996</v>
      </c>
      <c r="R435" s="48">
        <f t="shared" si="133"/>
        <v>46.763999999999996</v>
      </c>
      <c r="S435" s="48">
        <f t="shared" si="133"/>
        <v>46.763999999999996</v>
      </c>
      <c r="T435" s="48">
        <f t="shared" si="133"/>
        <v>46.763999999999996</v>
      </c>
      <c r="U435" s="48">
        <f t="shared" si="133"/>
        <v>46.763999999999996</v>
      </c>
      <c r="V435" s="48">
        <f t="shared" si="133"/>
        <v>46.763999999999996</v>
      </c>
      <c r="W435" s="48">
        <f t="shared" si="133"/>
        <v>46.763999999999996</v>
      </c>
      <c r="X435" s="48">
        <f t="shared" si="133"/>
        <v>46.763999999999996</v>
      </c>
      <c r="Y435" s="48">
        <f t="shared" si="133"/>
        <v>46.763999999999996</v>
      </c>
      <c r="Z435" s="48">
        <f t="shared" si="133"/>
        <v>46.763999999999996</v>
      </c>
      <c r="AA435" s="48">
        <f t="shared" si="133"/>
        <v>46.763999999999996</v>
      </c>
      <c r="AB435" s="48">
        <f t="shared" si="133"/>
        <v>46.763999999999996</v>
      </c>
      <c r="AC435" s="43" t="s">
        <v>315</v>
      </c>
      <c r="AD435" s="90"/>
    </row>
    <row r="436" spans="1:30" ht="16.5" customHeight="1">
      <c r="A436" s="769" t="s">
        <v>51</v>
      </c>
      <c r="B436" s="770"/>
      <c r="C436" s="132" t="s">
        <v>17</v>
      </c>
      <c r="D436" s="147">
        <f>D407+D429</f>
        <v>1906.94</v>
      </c>
      <c r="E436" s="147">
        <f t="shared" ref="E436:AB437" si="134">E407+E429</f>
        <v>1602.94</v>
      </c>
      <c r="F436" s="147">
        <f t="shared" si="134"/>
        <v>1490.7399999999998</v>
      </c>
      <c r="G436" s="147">
        <f t="shared" si="134"/>
        <v>1325.94</v>
      </c>
      <c r="H436" s="147">
        <f t="shared" si="134"/>
        <v>1257.54</v>
      </c>
      <c r="I436" s="147">
        <f t="shared" si="134"/>
        <v>1253.54</v>
      </c>
      <c r="J436" s="147">
        <f t="shared" si="134"/>
        <v>1269.5400000000002</v>
      </c>
      <c r="K436" s="147">
        <f t="shared" si="134"/>
        <v>1500.3400000000001</v>
      </c>
      <c r="L436" s="147">
        <f t="shared" si="134"/>
        <v>1694.7400000000002</v>
      </c>
      <c r="M436" s="147">
        <f t="shared" si="134"/>
        <v>1905.1399999999999</v>
      </c>
      <c r="N436" s="147">
        <f t="shared" si="134"/>
        <v>2091.54</v>
      </c>
      <c r="O436" s="147">
        <f t="shared" si="134"/>
        <v>2061.9399999999996</v>
      </c>
      <c r="P436" s="147">
        <f>P407+P429</f>
        <v>1965.54</v>
      </c>
      <c r="Q436" s="147">
        <f t="shared" si="134"/>
        <v>1991.9399999999998</v>
      </c>
      <c r="R436" s="147">
        <f t="shared" si="134"/>
        <v>2041.5399999999997</v>
      </c>
      <c r="S436" s="147">
        <f t="shared" si="134"/>
        <v>2021.9399999999998</v>
      </c>
      <c r="T436" s="147">
        <f t="shared" si="134"/>
        <v>1973.1400000000003</v>
      </c>
      <c r="U436" s="147">
        <f t="shared" si="134"/>
        <v>1913.54</v>
      </c>
      <c r="V436" s="147">
        <f t="shared" si="134"/>
        <v>1919.1399999999999</v>
      </c>
      <c r="W436" s="147">
        <f t="shared" si="134"/>
        <v>1875.94</v>
      </c>
      <c r="X436" s="147">
        <f t="shared" si="134"/>
        <v>1942.74</v>
      </c>
      <c r="Y436" s="147">
        <f t="shared" si="134"/>
        <v>2027.1399999999999</v>
      </c>
      <c r="Z436" s="147">
        <f t="shared" si="134"/>
        <v>2011.1399999999996</v>
      </c>
      <c r="AA436" s="147">
        <f t="shared" si="134"/>
        <v>2001.54</v>
      </c>
      <c r="AB436" s="147">
        <f t="shared" si="134"/>
        <v>1907.3400000000001</v>
      </c>
      <c r="AC436" s="66"/>
      <c r="AD436" s="263"/>
    </row>
    <row r="437" spans="1:30" ht="18" customHeight="1" thickBot="1">
      <c r="A437" s="771"/>
      <c r="B437" s="772"/>
      <c r="C437" s="69" t="s">
        <v>33</v>
      </c>
      <c r="D437" s="65">
        <f>D408+D430</f>
        <v>711.94191999999998</v>
      </c>
      <c r="E437" s="65">
        <f t="shared" si="134"/>
        <v>597.28192000000001</v>
      </c>
      <c r="F437" s="65">
        <f t="shared" si="134"/>
        <v>554.90591999999992</v>
      </c>
      <c r="G437" s="65">
        <f t="shared" si="134"/>
        <v>492.80192000000011</v>
      </c>
      <c r="H437" s="65">
        <f t="shared" si="134"/>
        <v>467.00191999999998</v>
      </c>
      <c r="I437" s="65">
        <f t="shared" si="134"/>
        <v>465.68191999999999</v>
      </c>
      <c r="J437" s="65">
        <f t="shared" si="134"/>
        <v>471.73792000000003</v>
      </c>
      <c r="K437" s="65">
        <f t="shared" si="134"/>
        <v>555.04192</v>
      </c>
      <c r="L437" s="65">
        <f t="shared" si="134"/>
        <v>628.15391999999997</v>
      </c>
      <c r="M437" s="65">
        <f t="shared" si="134"/>
        <v>708.52991999999995</v>
      </c>
      <c r="N437" s="65">
        <f t="shared" si="134"/>
        <v>777.17791999999986</v>
      </c>
      <c r="O437" s="65">
        <f t="shared" si="134"/>
        <v>766.68191999999999</v>
      </c>
      <c r="P437" s="65">
        <f t="shared" si="134"/>
        <v>731.92992000000004</v>
      </c>
      <c r="Q437" s="65">
        <f t="shared" si="134"/>
        <v>741.88991999999996</v>
      </c>
      <c r="R437" s="65">
        <f t="shared" si="134"/>
        <v>759.46591999999987</v>
      </c>
      <c r="S437" s="65">
        <f t="shared" si="134"/>
        <v>752.3779199999999</v>
      </c>
      <c r="T437" s="65">
        <f t="shared" si="134"/>
        <v>734.41792000000009</v>
      </c>
      <c r="U437" s="65">
        <f t="shared" si="134"/>
        <v>712.82592</v>
      </c>
      <c r="V437" s="65">
        <f t="shared" si="134"/>
        <v>715.08991999999989</v>
      </c>
      <c r="W437" s="65">
        <f t="shared" si="134"/>
        <v>699.59392000000003</v>
      </c>
      <c r="X437" s="65">
        <f t="shared" si="134"/>
        <v>725.33792000000005</v>
      </c>
      <c r="Y437" s="65">
        <f t="shared" si="134"/>
        <v>757.09791999999993</v>
      </c>
      <c r="Z437" s="65">
        <f t="shared" si="134"/>
        <v>750.98591999999985</v>
      </c>
      <c r="AA437" s="65">
        <f t="shared" si="134"/>
        <v>747.32191999999998</v>
      </c>
      <c r="AB437" s="65">
        <f t="shared" si="134"/>
        <v>712.07792000000006</v>
      </c>
      <c r="AC437" s="66"/>
      <c r="AD437" s="263"/>
    </row>
    <row r="438" spans="1:30">
      <c r="AC438" s="7"/>
      <c r="AD438" s="10"/>
    </row>
    <row r="439" spans="1:30" ht="13.5" thickBot="1">
      <c r="AC439" s="7"/>
      <c r="AD439" s="10"/>
    </row>
    <row r="440" spans="1:30" ht="34.5" thickBot="1">
      <c r="A440" s="320" t="s">
        <v>3</v>
      </c>
      <c r="B440" s="16" t="s">
        <v>4</v>
      </c>
      <c r="C440" s="17" t="s">
        <v>5</v>
      </c>
      <c r="D440" s="18"/>
      <c r="E440" s="736" t="s">
        <v>6</v>
      </c>
      <c r="F440" s="737"/>
      <c r="G440" s="737"/>
      <c r="H440" s="737"/>
      <c r="I440" s="737"/>
      <c r="J440" s="737"/>
      <c r="K440" s="737"/>
      <c r="L440" s="737"/>
      <c r="M440" s="737"/>
      <c r="N440" s="737"/>
      <c r="O440" s="737"/>
      <c r="P440" s="737"/>
      <c r="Q440" s="737"/>
      <c r="R440" s="737"/>
      <c r="S440" s="737"/>
      <c r="T440" s="737"/>
      <c r="U440" s="737"/>
      <c r="V440" s="737"/>
      <c r="W440" s="737"/>
      <c r="X440" s="737"/>
      <c r="Y440" s="737"/>
      <c r="Z440" s="737"/>
      <c r="AA440" s="737"/>
      <c r="AB440" s="738"/>
      <c r="AC440" s="19" t="s">
        <v>7</v>
      </c>
      <c r="AD440" s="543"/>
    </row>
    <row r="441" spans="1:30" ht="13.5" thickBot="1">
      <c r="A441" s="20" t="s">
        <v>132</v>
      </c>
      <c r="B441" s="21"/>
      <c r="C441" s="22"/>
      <c r="D441" s="23">
        <v>0</v>
      </c>
      <c r="E441" s="23">
        <v>1</v>
      </c>
      <c r="F441" s="23">
        <v>2</v>
      </c>
      <c r="G441" s="23">
        <v>3</v>
      </c>
      <c r="H441" s="24">
        <v>4</v>
      </c>
      <c r="I441" s="23">
        <v>5</v>
      </c>
      <c r="J441" s="23">
        <v>6</v>
      </c>
      <c r="K441" s="23">
        <v>7</v>
      </c>
      <c r="L441" s="23">
        <v>8</v>
      </c>
      <c r="M441" s="23">
        <v>9</v>
      </c>
      <c r="N441" s="24">
        <v>10</v>
      </c>
      <c r="O441" s="23">
        <v>11</v>
      </c>
      <c r="P441" s="23">
        <v>12</v>
      </c>
      <c r="Q441" s="23">
        <v>13</v>
      </c>
      <c r="R441" s="23">
        <v>14</v>
      </c>
      <c r="S441" s="23">
        <v>15</v>
      </c>
      <c r="T441" s="23">
        <v>16</v>
      </c>
      <c r="U441" s="23">
        <v>17</v>
      </c>
      <c r="V441" s="24">
        <v>18</v>
      </c>
      <c r="W441" s="23">
        <v>19</v>
      </c>
      <c r="X441" s="23">
        <v>20</v>
      </c>
      <c r="Y441" s="24">
        <v>21</v>
      </c>
      <c r="Z441" s="23">
        <v>22</v>
      </c>
      <c r="AA441" s="23">
        <v>23</v>
      </c>
      <c r="AB441" s="25">
        <v>24</v>
      </c>
      <c r="AC441" s="26"/>
      <c r="AD441" s="462"/>
    </row>
    <row r="442" spans="1:30" ht="13.5" thickBot="1">
      <c r="A442" s="27" t="s">
        <v>10</v>
      </c>
      <c r="B442" s="28"/>
      <c r="C442" s="29" t="s">
        <v>11</v>
      </c>
      <c r="D442" s="154">
        <v>10.26</v>
      </c>
      <c r="E442" s="155">
        <v>10.34</v>
      </c>
      <c r="F442" s="155">
        <v>10.37</v>
      </c>
      <c r="G442" s="155">
        <v>10.36</v>
      </c>
      <c r="H442" s="156">
        <v>10.38</v>
      </c>
      <c r="I442" s="155">
        <v>10.37</v>
      </c>
      <c r="J442" s="155">
        <v>10.46</v>
      </c>
      <c r="K442" s="155">
        <v>10.32</v>
      </c>
      <c r="L442" s="155">
        <v>10.36</v>
      </c>
      <c r="M442" s="155">
        <v>10.36</v>
      </c>
      <c r="N442" s="156">
        <v>10.37</v>
      </c>
      <c r="O442" s="155">
        <v>10.41</v>
      </c>
      <c r="P442" s="155">
        <v>10.34</v>
      </c>
      <c r="Q442" s="155">
        <v>10.37</v>
      </c>
      <c r="R442" s="155">
        <v>10.24</v>
      </c>
      <c r="S442" s="155">
        <v>10.34</v>
      </c>
      <c r="T442" s="155">
        <v>10.44</v>
      </c>
      <c r="U442" s="155">
        <v>10.35</v>
      </c>
      <c r="V442" s="156">
        <v>10.4</v>
      </c>
      <c r="W442" s="155">
        <v>10.51</v>
      </c>
      <c r="X442" s="155">
        <v>10.38</v>
      </c>
      <c r="Y442" s="156">
        <v>10.45</v>
      </c>
      <c r="Z442" s="155">
        <v>10.31</v>
      </c>
      <c r="AA442" s="155">
        <v>10.26</v>
      </c>
      <c r="AB442" s="157">
        <v>10.31</v>
      </c>
      <c r="AC442" s="26"/>
      <c r="AD442" s="462"/>
    </row>
    <row r="443" spans="1:30" ht="13.5" thickBot="1">
      <c r="A443" s="33" t="s">
        <v>13</v>
      </c>
      <c r="B443" s="34"/>
      <c r="C443" s="35" t="s">
        <v>11</v>
      </c>
      <c r="D443" s="154">
        <v>10.26</v>
      </c>
      <c r="E443" s="155">
        <v>10.34</v>
      </c>
      <c r="F443" s="155">
        <v>10.37</v>
      </c>
      <c r="G443" s="155">
        <v>10.36</v>
      </c>
      <c r="H443" s="156">
        <v>10.38</v>
      </c>
      <c r="I443" s="155">
        <v>10.37</v>
      </c>
      <c r="J443" s="155">
        <v>10.46</v>
      </c>
      <c r="K443" s="155">
        <v>10.32</v>
      </c>
      <c r="L443" s="155">
        <v>10.36</v>
      </c>
      <c r="M443" s="155">
        <v>10.36</v>
      </c>
      <c r="N443" s="156">
        <v>10.37</v>
      </c>
      <c r="O443" s="155">
        <v>10.41</v>
      </c>
      <c r="P443" s="155">
        <v>10.34</v>
      </c>
      <c r="Q443" s="155">
        <v>10.37</v>
      </c>
      <c r="R443" s="155">
        <v>10.24</v>
      </c>
      <c r="S443" s="155">
        <v>10.34</v>
      </c>
      <c r="T443" s="155">
        <v>10.44</v>
      </c>
      <c r="U443" s="155">
        <v>10.35</v>
      </c>
      <c r="V443" s="156">
        <v>10.4</v>
      </c>
      <c r="W443" s="155">
        <v>10.51</v>
      </c>
      <c r="X443" s="155">
        <v>10.38</v>
      </c>
      <c r="Y443" s="156">
        <v>10.45</v>
      </c>
      <c r="Z443" s="155">
        <v>10.31</v>
      </c>
      <c r="AA443" s="155">
        <v>10.26</v>
      </c>
      <c r="AB443" s="165">
        <v>10.31</v>
      </c>
      <c r="AC443" s="26"/>
      <c r="AD443" s="462"/>
    </row>
    <row r="444" spans="1:30">
      <c r="A444" s="710" t="s">
        <v>23</v>
      </c>
      <c r="B444" s="716" t="s">
        <v>103</v>
      </c>
      <c r="C444" s="39" t="s">
        <v>16</v>
      </c>
      <c r="D444" s="162">
        <f>D445/(1.732*10*0.9)</f>
        <v>4.4136515268154985</v>
      </c>
      <c r="E444" s="162">
        <f t="shared" ref="E444:AB444" si="135">E445/(1.732*10*0.9)</f>
        <v>3.9774185270721065</v>
      </c>
      <c r="F444" s="162">
        <f t="shared" si="135"/>
        <v>3.772132409545804</v>
      </c>
      <c r="G444" s="162">
        <f t="shared" si="135"/>
        <v>3.6694893507826531</v>
      </c>
      <c r="H444" s="162">
        <f t="shared" si="135"/>
        <v>2.8996664100590199</v>
      </c>
      <c r="I444" s="162">
        <f t="shared" si="135"/>
        <v>1.6166281755196303</v>
      </c>
      <c r="J444" s="162">
        <f t="shared" si="135"/>
        <v>1.8475750577367205</v>
      </c>
      <c r="K444" s="162">
        <f t="shared" si="135"/>
        <v>2.463433410315627</v>
      </c>
      <c r="L444" s="162">
        <f t="shared" si="135"/>
        <v>4.4393122915062868</v>
      </c>
      <c r="M444" s="162">
        <f t="shared" si="135"/>
        <v>5.2604567616114961</v>
      </c>
      <c r="N444" s="162">
        <f t="shared" si="135"/>
        <v>5.3374390556838591</v>
      </c>
      <c r="O444" s="162">
        <f t="shared" si="135"/>
        <v>5.3630998203746465</v>
      </c>
      <c r="P444" s="162">
        <f t="shared" si="135"/>
        <v>5.4914036438285851</v>
      </c>
      <c r="Q444" s="162">
        <f t="shared" si="135"/>
        <v>5.7736720554272516</v>
      </c>
      <c r="R444" s="162">
        <f t="shared" si="135"/>
        <v>6.2612265845522188</v>
      </c>
      <c r="S444" s="162">
        <f t="shared" si="135"/>
        <v>6.517834231460097</v>
      </c>
      <c r="T444" s="162">
        <f t="shared" si="135"/>
        <v>6.1072619964074928</v>
      </c>
      <c r="U444" s="162">
        <f t="shared" si="135"/>
        <v>5.876315114190402</v>
      </c>
      <c r="V444" s="162">
        <f t="shared" si="135"/>
        <v>5.0808314087759818</v>
      </c>
      <c r="W444" s="162">
        <f t="shared" si="135"/>
        <v>5.1578137028483448</v>
      </c>
      <c r="X444" s="162">
        <f t="shared" si="135"/>
        <v>4.5676161149602255</v>
      </c>
      <c r="Y444" s="162">
        <f t="shared" si="135"/>
        <v>4.4649730561970742</v>
      </c>
      <c r="Z444" s="162">
        <f t="shared" si="135"/>
        <v>4.4649730561970742</v>
      </c>
      <c r="AA444" s="162">
        <f t="shared" si="135"/>
        <v>4.772902232486528</v>
      </c>
      <c r="AB444" s="162">
        <f t="shared" si="135"/>
        <v>4.4906338208878624</v>
      </c>
      <c r="AC444" s="26" t="s">
        <v>315</v>
      </c>
      <c r="AD444" s="462"/>
    </row>
    <row r="445" spans="1:30">
      <c r="A445" s="711"/>
      <c r="B445" s="717"/>
      <c r="C445" s="41" t="s">
        <v>17</v>
      </c>
      <c r="D445" s="48">
        <v>68.8</v>
      </c>
      <c r="E445" s="48">
        <v>62</v>
      </c>
      <c r="F445" s="48">
        <v>58.8</v>
      </c>
      <c r="G445" s="48">
        <v>57.2</v>
      </c>
      <c r="H445" s="48">
        <v>45.2</v>
      </c>
      <c r="I445" s="48">
        <v>25.2</v>
      </c>
      <c r="J445" s="48">
        <v>28.8</v>
      </c>
      <c r="K445" s="48">
        <v>38.4</v>
      </c>
      <c r="L445" s="48">
        <v>69.2</v>
      </c>
      <c r="M445" s="48">
        <v>82</v>
      </c>
      <c r="N445" s="48">
        <v>83.2</v>
      </c>
      <c r="O445" s="48">
        <v>83.6</v>
      </c>
      <c r="P445" s="48">
        <v>85.6</v>
      </c>
      <c r="Q445" s="48">
        <v>90</v>
      </c>
      <c r="R445" s="48">
        <v>97.6</v>
      </c>
      <c r="S445" s="48">
        <v>101.6</v>
      </c>
      <c r="T445" s="48">
        <v>95.2</v>
      </c>
      <c r="U445" s="48">
        <v>91.6</v>
      </c>
      <c r="V445" s="48">
        <v>79.2</v>
      </c>
      <c r="W445" s="48">
        <v>80.400000000000006</v>
      </c>
      <c r="X445" s="48">
        <v>71.2</v>
      </c>
      <c r="Y445" s="48">
        <v>69.599999999999994</v>
      </c>
      <c r="Z445" s="48">
        <v>69.599999999999994</v>
      </c>
      <c r="AA445" s="48">
        <v>74.400000000000006</v>
      </c>
      <c r="AB445" s="48">
        <v>70</v>
      </c>
      <c r="AC445" s="26" t="s">
        <v>122</v>
      </c>
      <c r="AD445" s="462"/>
    </row>
    <row r="446" spans="1:30" ht="13.5" thickBot="1">
      <c r="A446" s="712"/>
      <c r="B446" s="718"/>
      <c r="C446" s="44" t="s">
        <v>18</v>
      </c>
      <c r="D446" s="275"/>
      <c r="E446" s="275"/>
      <c r="F446" s="275"/>
      <c r="G446" s="275"/>
      <c r="H446" s="275"/>
      <c r="I446" s="275"/>
      <c r="J446" s="275"/>
      <c r="K446" s="275"/>
      <c r="L446" s="275"/>
      <c r="M446" s="275"/>
      <c r="N446" s="275"/>
      <c r="O446" s="275"/>
      <c r="P446" s="275"/>
      <c r="Q446" s="275"/>
      <c r="R446" s="275"/>
      <c r="S446" s="275"/>
      <c r="T446" s="275"/>
      <c r="U446" s="275"/>
      <c r="V446" s="275"/>
      <c r="W446" s="275"/>
      <c r="X446" s="275"/>
      <c r="Y446" s="275"/>
      <c r="Z446" s="275"/>
      <c r="AA446" s="275"/>
      <c r="AB446" s="275"/>
      <c r="AC446" s="63"/>
      <c r="AD446" s="245"/>
    </row>
    <row r="447" spans="1:30">
      <c r="A447" s="710" t="s">
        <v>36</v>
      </c>
      <c r="B447" s="716" t="s">
        <v>133</v>
      </c>
      <c r="C447" s="39" t="s">
        <v>16</v>
      </c>
      <c r="D447" s="51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63"/>
      <c r="AD447" s="245"/>
    </row>
    <row r="448" spans="1:30">
      <c r="A448" s="711"/>
      <c r="B448" s="717"/>
      <c r="C448" s="41" t="s">
        <v>17</v>
      </c>
      <c r="D448" s="734" t="s">
        <v>50</v>
      </c>
      <c r="E448" s="735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63"/>
      <c r="AD448" s="245"/>
    </row>
    <row r="449" spans="1:30" ht="13.5" thickBot="1">
      <c r="A449" s="712"/>
      <c r="B449" s="718"/>
      <c r="C449" s="44" t="s">
        <v>18</v>
      </c>
      <c r="D449" s="51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63"/>
      <c r="AD449" s="245"/>
    </row>
    <row r="450" spans="1:30">
      <c r="A450" s="710" t="s">
        <v>27</v>
      </c>
      <c r="B450" s="716" t="s">
        <v>134</v>
      </c>
      <c r="C450" s="39" t="s">
        <v>16</v>
      </c>
      <c r="D450" s="162">
        <f>D451/(1.732*10*0.9)</f>
        <v>1.3985116756479303</v>
      </c>
      <c r="E450" s="162">
        <f t="shared" ref="E450:AB450" si="136">E451/(1.732*10*0.9)</f>
        <v>1.4754939697202976</v>
      </c>
      <c r="F450" s="162">
        <f t="shared" si="136"/>
        <v>1.5909674108288405</v>
      </c>
      <c r="G450" s="162">
        <f t="shared" si="136"/>
        <v>1.6807800872466028</v>
      </c>
      <c r="H450" s="162">
        <f t="shared" si="136"/>
        <v>1.7705927636643604</v>
      </c>
      <c r="I450" s="162">
        <f t="shared" si="136"/>
        <v>2.322299204516292</v>
      </c>
      <c r="J450" s="162">
        <f t="shared" si="136"/>
        <v>2.5789068514241706</v>
      </c>
      <c r="K450" s="162">
        <f t="shared" si="136"/>
        <v>2.9638183217859848</v>
      </c>
      <c r="L450" s="162">
        <f t="shared" si="136"/>
        <v>4.4393122915062806</v>
      </c>
      <c r="M450" s="162">
        <f t="shared" si="136"/>
        <v>4.4778034385424705</v>
      </c>
      <c r="N450" s="162">
        <f t="shared" si="136"/>
        <v>4.1827046445984024</v>
      </c>
      <c r="O450" s="162">
        <f t="shared" si="136"/>
        <v>4.3494996150885301</v>
      </c>
      <c r="P450" s="162">
        <f t="shared" si="136"/>
        <v>4.4393122915062824</v>
      </c>
      <c r="Q450" s="162">
        <f t="shared" si="136"/>
        <v>3.9260969976905322</v>
      </c>
      <c r="R450" s="162">
        <f t="shared" si="136"/>
        <v>4.2596869386707725</v>
      </c>
      <c r="S450" s="162">
        <f t="shared" si="136"/>
        <v>4.0159096741082916</v>
      </c>
      <c r="T450" s="162">
        <f t="shared" si="136"/>
        <v>3.8747754683089557</v>
      </c>
      <c r="U450" s="162">
        <f t="shared" si="136"/>
        <v>3.2332563510392673</v>
      </c>
      <c r="V450" s="162">
        <f t="shared" si="136"/>
        <v>2.7200410572235025</v>
      </c>
      <c r="W450" s="162">
        <f t="shared" si="136"/>
        <v>1.6936104695919905</v>
      </c>
      <c r="X450" s="162">
        <f t="shared" si="136"/>
        <v>2.360790351552474</v>
      </c>
      <c r="Y450" s="162">
        <f t="shared" si="136"/>
        <v>1.7577623813189636</v>
      </c>
      <c r="Z450" s="162">
        <f t="shared" si="136"/>
        <v>1.5139851167564753</v>
      </c>
      <c r="AA450" s="162">
        <f t="shared" si="136"/>
        <v>1.4883243520656944</v>
      </c>
      <c r="AB450" s="162">
        <f t="shared" si="136"/>
        <v>0.57736720554272514</v>
      </c>
      <c r="AC450" s="26" t="s">
        <v>315</v>
      </c>
      <c r="AD450" s="462"/>
    </row>
    <row r="451" spans="1:30">
      <c r="A451" s="711"/>
      <c r="B451" s="717"/>
      <c r="C451" s="41" t="s">
        <v>17</v>
      </c>
      <c r="D451" s="48">
        <f>D463-D445-D454-D460-D466-D469-D472-D475-D484-D487-D490</f>
        <v>21.79999999999994</v>
      </c>
      <c r="E451" s="48">
        <f t="shared" ref="E451:AB451" si="137">E463-E445-E454-E460-E466-E469-E472-E475-E484-E487-E490</f>
        <v>23</v>
      </c>
      <c r="F451" s="48">
        <f t="shared" si="137"/>
        <v>24.799999999999969</v>
      </c>
      <c r="G451" s="48">
        <f t="shared" si="137"/>
        <v>26.200000000000045</v>
      </c>
      <c r="H451" s="48">
        <f t="shared" si="137"/>
        <v>27.600000000000051</v>
      </c>
      <c r="I451" s="48">
        <f t="shared" si="137"/>
        <v>36.19999999999996</v>
      </c>
      <c r="J451" s="48">
        <f>J463-J445-J454-J460-J466-J469-J472-J475-J484-J487-J490</f>
        <v>40.199999999999974</v>
      </c>
      <c r="K451" s="48">
        <f t="shared" si="137"/>
        <v>46.199999999999932</v>
      </c>
      <c r="L451" s="48">
        <f t="shared" si="137"/>
        <v>69.199999999999903</v>
      </c>
      <c r="M451" s="48">
        <f t="shared" si="137"/>
        <v>69.80000000000004</v>
      </c>
      <c r="N451" s="48">
        <f t="shared" si="137"/>
        <v>65.199999999999903</v>
      </c>
      <c r="O451" s="48">
        <f t="shared" si="137"/>
        <v>67.800000000000011</v>
      </c>
      <c r="P451" s="48">
        <f t="shared" si="137"/>
        <v>69.199999999999932</v>
      </c>
      <c r="Q451" s="48">
        <f t="shared" si="137"/>
        <v>61.200000000000017</v>
      </c>
      <c r="R451" s="48">
        <f t="shared" si="137"/>
        <v>66.400000000000006</v>
      </c>
      <c r="S451" s="48">
        <f t="shared" si="137"/>
        <v>62.600000000000051</v>
      </c>
      <c r="T451" s="48">
        <f t="shared" si="137"/>
        <v>60.400000000000006</v>
      </c>
      <c r="U451" s="48">
        <f t="shared" si="137"/>
        <v>50.400000000000105</v>
      </c>
      <c r="V451" s="48">
        <f t="shared" si="137"/>
        <v>42.399999999999963</v>
      </c>
      <c r="W451" s="48">
        <f t="shared" si="137"/>
        <v>26.399999999999949</v>
      </c>
      <c r="X451" s="48">
        <f t="shared" si="137"/>
        <v>36.799999999999969</v>
      </c>
      <c r="Y451" s="48">
        <f t="shared" si="137"/>
        <v>27.400000000000006</v>
      </c>
      <c r="Z451" s="48">
        <f t="shared" si="137"/>
        <v>23.599999999999937</v>
      </c>
      <c r="AA451" s="48">
        <f t="shared" si="137"/>
        <v>23.200000000000045</v>
      </c>
      <c r="AB451" s="48">
        <f t="shared" si="137"/>
        <v>9</v>
      </c>
      <c r="AC451" s="26" t="s">
        <v>315</v>
      </c>
      <c r="AD451" s="462"/>
    </row>
    <row r="452" spans="1:30" ht="13.5" thickBot="1">
      <c r="A452" s="712"/>
      <c r="B452" s="718"/>
      <c r="C452" s="44" t="s">
        <v>18</v>
      </c>
      <c r="D452" s="51"/>
      <c r="E452" s="167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63"/>
      <c r="AD452" s="245"/>
    </row>
    <row r="453" spans="1:30">
      <c r="A453" s="710" t="s">
        <v>42</v>
      </c>
      <c r="B453" s="716" t="s">
        <v>135</v>
      </c>
      <c r="C453" s="39" t="s">
        <v>16</v>
      </c>
      <c r="D453" s="162">
        <f>D454/(1.732*10*0.9)</f>
        <v>1.0649217346676931</v>
      </c>
      <c r="E453" s="162">
        <f t="shared" ref="E453:AB453" si="138">E454/(1.732*10*0.9)</f>
        <v>1.0392609699769051</v>
      </c>
      <c r="F453" s="162">
        <f t="shared" si="138"/>
        <v>1.0264305876315114</v>
      </c>
      <c r="G453" s="162">
        <f t="shared" si="138"/>
        <v>0.88529638183217862</v>
      </c>
      <c r="H453" s="693">
        <f t="shared" si="138"/>
        <v>0.3464203233256351</v>
      </c>
      <c r="I453" s="693">
        <f t="shared" si="138"/>
        <v>0.11547344110854503</v>
      </c>
      <c r="J453" s="693">
        <f t="shared" si="138"/>
        <v>0.12830382345393893</v>
      </c>
      <c r="K453" s="693">
        <f t="shared" si="138"/>
        <v>0.1667949704901206</v>
      </c>
      <c r="L453" s="162">
        <f t="shared" si="138"/>
        <v>0.94944829355914806</v>
      </c>
      <c r="M453" s="162">
        <f t="shared" si="138"/>
        <v>1.6422889402104182</v>
      </c>
      <c r="N453" s="162">
        <f t="shared" si="138"/>
        <v>1.6422889402104182</v>
      </c>
      <c r="O453" s="162">
        <f t="shared" si="138"/>
        <v>1.6807800872465999</v>
      </c>
      <c r="P453" s="162">
        <f t="shared" si="138"/>
        <v>1.6807800872465999</v>
      </c>
      <c r="Q453" s="162">
        <f t="shared" si="138"/>
        <v>1.6807800872465999</v>
      </c>
      <c r="R453" s="162">
        <f t="shared" si="138"/>
        <v>1.5268154991018732</v>
      </c>
      <c r="S453" s="162">
        <f t="shared" si="138"/>
        <v>1.3856812933025404</v>
      </c>
      <c r="T453" s="162">
        <f t="shared" si="138"/>
        <v>1.308698999230177</v>
      </c>
      <c r="U453" s="162">
        <f t="shared" si="138"/>
        <v>1.3343597639209648</v>
      </c>
      <c r="V453" s="162">
        <f t="shared" si="138"/>
        <v>1.2445470875032074</v>
      </c>
      <c r="W453" s="162">
        <f t="shared" si="138"/>
        <v>1.1547344110854503</v>
      </c>
      <c r="X453" s="162">
        <f t="shared" si="138"/>
        <v>1.0136002052861175</v>
      </c>
      <c r="Y453" s="162">
        <f t="shared" si="138"/>
        <v>1.0007698229407236</v>
      </c>
      <c r="Z453" s="162">
        <f t="shared" si="138"/>
        <v>0.97510905824993577</v>
      </c>
      <c r="AA453" s="162">
        <f t="shared" si="138"/>
        <v>1.0007698229407236</v>
      </c>
      <c r="AB453" s="162">
        <f t="shared" si="138"/>
        <v>1.0264305876315114</v>
      </c>
      <c r="AC453" s="26" t="s">
        <v>315</v>
      </c>
      <c r="AD453" s="462"/>
    </row>
    <row r="454" spans="1:30">
      <c r="A454" s="711"/>
      <c r="B454" s="717"/>
      <c r="C454" s="41" t="s">
        <v>17</v>
      </c>
      <c r="D454" s="48">
        <v>16.600000000000001</v>
      </c>
      <c r="E454" s="48">
        <v>16.2</v>
      </c>
      <c r="F454" s="48">
        <v>16</v>
      </c>
      <c r="G454" s="48">
        <v>13.8</v>
      </c>
      <c r="H454" s="48">
        <v>5.4</v>
      </c>
      <c r="I454" s="48">
        <v>1.8</v>
      </c>
      <c r="J454" s="48">
        <v>2</v>
      </c>
      <c r="K454" s="48">
        <v>2.6</v>
      </c>
      <c r="L454" s="48">
        <v>14.8</v>
      </c>
      <c r="M454" s="48">
        <v>25.6</v>
      </c>
      <c r="N454" s="48">
        <v>25.6</v>
      </c>
      <c r="O454" s="48">
        <v>26.2</v>
      </c>
      <c r="P454" s="48">
        <v>26.2</v>
      </c>
      <c r="Q454" s="48">
        <v>26.2</v>
      </c>
      <c r="R454" s="48">
        <v>23.8</v>
      </c>
      <c r="S454" s="48">
        <v>21.6</v>
      </c>
      <c r="T454" s="48">
        <v>20.399999999999999</v>
      </c>
      <c r="U454" s="48">
        <v>20.8</v>
      </c>
      <c r="V454" s="48">
        <v>19.399999999999999</v>
      </c>
      <c r="W454" s="48">
        <v>18</v>
      </c>
      <c r="X454" s="48">
        <v>15.8</v>
      </c>
      <c r="Y454" s="48">
        <v>15.6</v>
      </c>
      <c r="Z454" s="48">
        <v>15.2</v>
      </c>
      <c r="AA454" s="48">
        <v>15.6</v>
      </c>
      <c r="AB454" s="48">
        <v>16</v>
      </c>
      <c r="AC454" s="26" t="s">
        <v>122</v>
      </c>
      <c r="AD454" s="462"/>
    </row>
    <row r="455" spans="1:30" ht="13.5" thickBot="1">
      <c r="A455" s="712"/>
      <c r="B455" s="718"/>
      <c r="C455" s="44" t="s">
        <v>18</v>
      </c>
      <c r="D455" s="275"/>
      <c r="E455" s="275"/>
      <c r="F455" s="275"/>
      <c r="G455" s="275"/>
      <c r="H455" s="275"/>
      <c r="I455" s="275"/>
      <c r="J455" s="275"/>
      <c r="K455" s="275"/>
      <c r="L455" s="275"/>
      <c r="M455" s="275"/>
      <c r="N455" s="275"/>
      <c r="O455" s="275"/>
      <c r="P455" s="275"/>
      <c r="Q455" s="275"/>
      <c r="R455" s="275"/>
      <c r="S455" s="275"/>
      <c r="T455" s="275"/>
      <c r="U455" s="275"/>
      <c r="V455" s="275"/>
      <c r="W455" s="275"/>
      <c r="X455" s="275"/>
      <c r="Y455" s="275"/>
      <c r="Z455" s="275"/>
      <c r="AA455" s="275"/>
      <c r="AB455" s="275"/>
      <c r="AC455" s="63"/>
      <c r="AD455" s="245"/>
    </row>
    <row r="456" spans="1:30">
      <c r="A456" s="710" t="s">
        <v>45</v>
      </c>
      <c r="B456" s="716" t="s">
        <v>58</v>
      </c>
      <c r="C456" s="39" t="s">
        <v>16</v>
      </c>
      <c r="D456" s="51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63"/>
      <c r="AD456" s="245"/>
    </row>
    <row r="457" spans="1:30">
      <c r="A457" s="711"/>
      <c r="B457" s="717"/>
      <c r="C457" s="41" t="s">
        <v>17</v>
      </c>
      <c r="D457" s="734" t="s">
        <v>50</v>
      </c>
      <c r="E457" s="735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63"/>
      <c r="AD457" s="245"/>
    </row>
    <row r="458" spans="1:30" ht="13.5" thickBot="1">
      <c r="A458" s="712"/>
      <c r="B458" s="718"/>
      <c r="C458" s="44" t="s">
        <v>18</v>
      </c>
      <c r="D458" s="51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63"/>
      <c r="AD458" s="245"/>
    </row>
    <row r="459" spans="1:30">
      <c r="A459" s="710" t="s">
        <v>55</v>
      </c>
      <c r="B459" s="716" t="s">
        <v>418</v>
      </c>
      <c r="C459" s="39" t="s">
        <v>16</v>
      </c>
      <c r="D459" s="734" t="s">
        <v>50</v>
      </c>
      <c r="E459" s="735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26"/>
      <c r="AD459" s="462"/>
    </row>
    <row r="460" spans="1:30">
      <c r="A460" s="711"/>
      <c r="B460" s="717"/>
      <c r="C460" s="41" t="s">
        <v>17</v>
      </c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43"/>
      <c r="AD460" s="462"/>
    </row>
    <row r="461" spans="1:30" ht="13.5" thickBot="1">
      <c r="A461" s="712"/>
      <c r="B461" s="718"/>
      <c r="C461" s="44" t="s">
        <v>18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67"/>
      <c r="Q461" s="167"/>
      <c r="R461" s="167"/>
      <c r="S461" s="167"/>
      <c r="T461" s="167"/>
      <c r="U461" s="167"/>
      <c r="V461" s="167"/>
      <c r="W461" s="167"/>
      <c r="X461" s="167"/>
      <c r="Y461" s="167"/>
      <c r="Z461" s="167"/>
      <c r="AA461" s="167"/>
      <c r="AB461" s="167"/>
      <c r="AC461" s="63"/>
      <c r="AD461" s="245"/>
    </row>
    <row r="462" spans="1:30">
      <c r="A462" s="710" t="s">
        <v>54</v>
      </c>
      <c r="B462" s="716" t="s">
        <v>427</v>
      </c>
      <c r="C462" s="39" t="s">
        <v>16</v>
      </c>
      <c r="D462" s="162">
        <f>D463/(1.732*10*0.9)</f>
        <v>36.438285860918654</v>
      </c>
      <c r="E462" s="162">
        <f t="shared" ref="E462:AB462" si="139">E463/(1.732*10*0.9)</f>
        <v>35.309212214523988</v>
      </c>
      <c r="F462" s="162">
        <f t="shared" si="139"/>
        <v>31.921991275340005</v>
      </c>
      <c r="G462" s="162">
        <f t="shared" si="139"/>
        <v>28.02155504234026</v>
      </c>
      <c r="H462" s="162">
        <f t="shared" si="139"/>
        <v>26.481909160892993</v>
      </c>
      <c r="I462" s="162">
        <f t="shared" si="139"/>
        <v>26.071336925840388</v>
      </c>
      <c r="J462" s="162">
        <f t="shared" si="139"/>
        <v>28.12419810110341</v>
      </c>
      <c r="K462" s="162">
        <f t="shared" si="139"/>
        <v>35.309212214523988</v>
      </c>
      <c r="L462" s="162">
        <f t="shared" si="139"/>
        <v>54.811393379522706</v>
      </c>
      <c r="M462" s="162">
        <f t="shared" si="139"/>
        <v>60.251475493969721</v>
      </c>
      <c r="N462" s="162">
        <f t="shared" si="139"/>
        <v>59.122401847575055</v>
      </c>
      <c r="O462" s="162">
        <f t="shared" si="139"/>
        <v>59.122401847575055</v>
      </c>
      <c r="P462" s="162">
        <f t="shared" si="139"/>
        <v>59.019758788811906</v>
      </c>
      <c r="Q462" s="162">
        <f t="shared" si="139"/>
        <v>58.917115730048749</v>
      </c>
      <c r="R462" s="162">
        <f t="shared" si="139"/>
        <v>60.354118552732864</v>
      </c>
      <c r="S462" s="162">
        <f t="shared" si="139"/>
        <v>58.609186553759301</v>
      </c>
      <c r="T462" s="162">
        <f t="shared" si="139"/>
        <v>56.96689761354888</v>
      </c>
      <c r="U462" s="162">
        <f t="shared" si="139"/>
        <v>53.066461380549143</v>
      </c>
      <c r="V462" s="162">
        <f t="shared" si="139"/>
        <v>50.397741852707206</v>
      </c>
      <c r="W462" s="162">
        <f t="shared" si="139"/>
        <v>45.984090325891707</v>
      </c>
      <c r="X462" s="162">
        <f t="shared" si="139"/>
        <v>43.931229150628681</v>
      </c>
      <c r="Y462" s="162">
        <f t="shared" si="139"/>
        <v>41.775724916602513</v>
      </c>
      <c r="Z462" s="162">
        <f t="shared" si="139"/>
        <v>40.441365152681549</v>
      </c>
      <c r="AA462" s="162">
        <f t="shared" si="139"/>
        <v>40.133435976392093</v>
      </c>
      <c r="AB462" s="162">
        <f t="shared" si="139"/>
        <v>35.9250705671029</v>
      </c>
      <c r="AC462" s="26" t="s">
        <v>315</v>
      </c>
      <c r="AD462" s="462"/>
    </row>
    <row r="463" spans="1:30">
      <c r="A463" s="711"/>
      <c r="B463" s="717"/>
      <c r="C463" s="41" t="s">
        <v>17</v>
      </c>
      <c r="D463" s="48">
        <v>568</v>
      </c>
      <c r="E463" s="48">
        <v>550.4</v>
      </c>
      <c r="F463" s="48">
        <v>497.6</v>
      </c>
      <c r="G463" s="48">
        <v>436.8</v>
      </c>
      <c r="H463" s="48">
        <v>412.8</v>
      </c>
      <c r="I463" s="48">
        <v>406.4</v>
      </c>
      <c r="J463" s="48">
        <v>438.4</v>
      </c>
      <c r="K463" s="48">
        <v>550.4</v>
      </c>
      <c r="L463" s="48">
        <v>854.4</v>
      </c>
      <c r="M463" s="48">
        <v>939.2</v>
      </c>
      <c r="N463" s="48">
        <v>921.6</v>
      </c>
      <c r="O463" s="48">
        <v>921.6</v>
      </c>
      <c r="P463" s="48">
        <v>920</v>
      </c>
      <c r="Q463" s="48">
        <v>918.4</v>
      </c>
      <c r="R463" s="48">
        <v>940.8</v>
      </c>
      <c r="S463" s="48">
        <v>913.6</v>
      </c>
      <c r="T463" s="48">
        <v>888</v>
      </c>
      <c r="U463" s="48">
        <v>827.2</v>
      </c>
      <c r="V463" s="48">
        <v>785.6</v>
      </c>
      <c r="W463" s="48">
        <v>716.8</v>
      </c>
      <c r="X463" s="48">
        <v>684.8</v>
      </c>
      <c r="Y463" s="48">
        <v>651.20000000000005</v>
      </c>
      <c r="Z463" s="48">
        <v>630.4</v>
      </c>
      <c r="AA463" s="48">
        <v>625.6</v>
      </c>
      <c r="AB463" s="48">
        <v>560</v>
      </c>
      <c r="AC463" s="26" t="s">
        <v>122</v>
      </c>
      <c r="AD463" s="462"/>
    </row>
    <row r="464" spans="1:30" ht="13.5" thickBot="1">
      <c r="A464" s="712"/>
      <c r="B464" s="718"/>
      <c r="C464" s="44" t="s">
        <v>18</v>
      </c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7"/>
      <c r="AA464" s="77"/>
      <c r="AB464" s="77"/>
      <c r="AC464" s="63"/>
      <c r="AD464" s="245"/>
    </row>
    <row r="465" spans="1:30">
      <c r="A465" s="710" t="s">
        <v>31</v>
      </c>
      <c r="B465" s="716" t="s">
        <v>136</v>
      </c>
      <c r="C465" s="39" t="s">
        <v>16</v>
      </c>
      <c r="D465" s="162">
        <f>D466/(1.732*10*0.9)</f>
        <v>4.3879907621247112</v>
      </c>
      <c r="E465" s="162">
        <f t="shared" ref="E465:AB465" si="140">E466/(1.732*10*0.9)</f>
        <v>3.8106235565819859</v>
      </c>
      <c r="F465" s="162">
        <f t="shared" si="140"/>
        <v>2.3479599692070825</v>
      </c>
      <c r="G465" s="162">
        <f t="shared" si="140"/>
        <v>2.2709776751347186</v>
      </c>
      <c r="H465" s="162">
        <f t="shared" si="140"/>
        <v>2.2709776751347186</v>
      </c>
      <c r="I465" s="162">
        <f t="shared" si="140"/>
        <v>2.8098537336412623</v>
      </c>
      <c r="J465" s="162">
        <f t="shared" si="140"/>
        <v>3.3487297921478061</v>
      </c>
      <c r="K465" s="162">
        <f t="shared" si="140"/>
        <v>7.1593533487297911</v>
      </c>
      <c r="L465" s="162">
        <f t="shared" si="140"/>
        <v>15.319476520400308</v>
      </c>
      <c r="M465" s="162">
        <f t="shared" si="140"/>
        <v>16.358737490377212</v>
      </c>
      <c r="N465" s="162">
        <f t="shared" si="140"/>
        <v>16.589684372594302</v>
      </c>
      <c r="O465" s="162">
        <f t="shared" si="140"/>
        <v>16.512702078521936</v>
      </c>
      <c r="P465" s="162">
        <f t="shared" si="140"/>
        <v>15.011547344110854</v>
      </c>
      <c r="Q465" s="162">
        <f t="shared" si="140"/>
        <v>15.473441108545034</v>
      </c>
      <c r="R465" s="162">
        <f t="shared" si="140"/>
        <v>16.166281755196305</v>
      </c>
      <c r="S465" s="162">
        <f t="shared" si="140"/>
        <v>16.050808314087757</v>
      </c>
      <c r="T465" s="162">
        <f t="shared" si="140"/>
        <v>14.819091608929945</v>
      </c>
      <c r="U465" s="162">
        <f t="shared" si="140"/>
        <v>12.317167051578137</v>
      </c>
      <c r="V465" s="162">
        <f t="shared" si="140"/>
        <v>10.431100846805235</v>
      </c>
      <c r="W465" s="162">
        <f t="shared" si="140"/>
        <v>7.5057736720554269</v>
      </c>
      <c r="X465" s="162">
        <f t="shared" si="140"/>
        <v>6.5050038491147033</v>
      </c>
      <c r="Y465" s="162">
        <f t="shared" si="140"/>
        <v>5.8891454965357966</v>
      </c>
      <c r="Z465" s="162">
        <f t="shared" si="140"/>
        <v>4.849884526558891</v>
      </c>
      <c r="AA465" s="162">
        <f t="shared" si="140"/>
        <v>4.5034642032332561</v>
      </c>
      <c r="AB465" s="162">
        <f t="shared" si="140"/>
        <v>4.4906338208878624</v>
      </c>
      <c r="AC465" s="26" t="s">
        <v>315</v>
      </c>
      <c r="AD465" s="462"/>
    </row>
    <row r="466" spans="1:30">
      <c r="A466" s="711"/>
      <c r="B466" s="717"/>
      <c r="C466" s="41" t="s">
        <v>17</v>
      </c>
      <c r="D466" s="48">
        <v>68.400000000000006</v>
      </c>
      <c r="E466" s="48">
        <v>59.4</v>
      </c>
      <c r="F466" s="48">
        <v>36.6</v>
      </c>
      <c r="G466" s="48">
        <v>35.4</v>
      </c>
      <c r="H466" s="48">
        <v>35.4</v>
      </c>
      <c r="I466" s="48">
        <v>43.8</v>
      </c>
      <c r="J466" s="48">
        <v>52.2</v>
      </c>
      <c r="K466" s="48">
        <v>111.6</v>
      </c>
      <c r="L466" s="48">
        <v>238.8</v>
      </c>
      <c r="M466" s="48">
        <v>255</v>
      </c>
      <c r="N466" s="48">
        <v>258.60000000000002</v>
      </c>
      <c r="O466" s="48">
        <v>257.39999999999998</v>
      </c>
      <c r="P466" s="48">
        <v>234</v>
      </c>
      <c r="Q466" s="48">
        <v>241.2</v>
      </c>
      <c r="R466" s="48">
        <v>252</v>
      </c>
      <c r="S466" s="48">
        <v>250.2</v>
      </c>
      <c r="T466" s="48">
        <v>231</v>
      </c>
      <c r="U466" s="48">
        <v>192</v>
      </c>
      <c r="V466" s="48">
        <v>162.6</v>
      </c>
      <c r="W466" s="48">
        <v>117</v>
      </c>
      <c r="X466" s="48">
        <v>101.4</v>
      </c>
      <c r="Y466" s="48">
        <v>91.8</v>
      </c>
      <c r="Z466" s="48">
        <v>75.599999999999994</v>
      </c>
      <c r="AA466" s="48">
        <v>70.2</v>
      </c>
      <c r="AB466" s="48">
        <v>70</v>
      </c>
      <c r="AC466" s="26" t="s">
        <v>122</v>
      </c>
      <c r="AD466" s="462"/>
    </row>
    <row r="467" spans="1:30" ht="13.5" thickBot="1">
      <c r="A467" s="712"/>
      <c r="B467" s="718"/>
      <c r="C467" s="44" t="s">
        <v>18</v>
      </c>
      <c r="D467" s="167"/>
      <c r="E467" s="167"/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67"/>
      <c r="Q467" s="167"/>
      <c r="R467" s="167"/>
      <c r="S467" s="167"/>
      <c r="T467" s="167"/>
      <c r="U467" s="167"/>
      <c r="V467" s="167"/>
      <c r="W467" s="167"/>
      <c r="X467" s="167"/>
      <c r="Y467" s="167"/>
      <c r="Z467" s="167"/>
      <c r="AA467" s="167"/>
      <c r="AB467" s="167"/>
      <c r="AC467" s="63"/>
      <c r="AD467" s="245"/>
    </row>
    <row r="468" spans="1:30">
      <c r="A468" s="710" t="s">
        <v>29</v>
      </c>
      <c r="B468" s="716" t="s">
        <v>136</v>
      </c>
      <c r="C468" s="39" t="s">
        <v>16</v>
      </c>
      <c r="D468" s="162">
        <f>D469/(1.732*10*0.9)</f>
        <v>1.5396458814472671</v>
      </c>
      <c r="E468" s="162">
        <f t="shared" ref="E468:AB468" si="141">E469/(1.732*10*0.9)</f>
        <v>1.2702078521939955</v>
      </c>
      <c r="F468" s="162">
        <f t="shared" si="141"/>
        <v>1.193225558121632</v>
      </c>
      <c r="G468" s="162">
        <f t="shared" si="141"/>
        <v>1.4241724403387219</v>
      </c>
      <c r="H468" s="162">
        <f t="shared" si="141"/>
        <v>1.3856812933025404</v>
      </c>
      <c r="I468" s="162">
        <f t="shared" si="141"/>
        <v>1.2702078521939955</v>
      </c>
      <c r="J468" s="162">
        <f t="shared" si="141"/>
        <v>1.9245573518090837</v>
      </c>
      <c r="K468" s="162">
        <f t="shared" si="141"/>
        <v>2.9253271747498073</v>
      </c>
      <c r="L468" s="162">
        <f t="shared" si="141"/>
        <v>4.6189376443418011</v>
      </c>
      <c r="M468" s="162">
        <f t="shared" si="141"/>
        <v>5.1578137028483448</v>
      </c>
      <c r="N468" s="162">
        <f t="shared" si="141"/>
        <v>5.042340261739799</v>
      </c>
      <c r="O468" s="162">
        <f t="shared" si="141"/>
        <v>5.1193225558121629</v>
      </c>
      <c r="P468" s="162">
        <f t="shared" si="141"/>
        <v>4.7344110854503461</v>
      </c>
      <c r="Q468" s="162">
        <f t="shared" si="141"/>
        <v>4.4264819091608931</v>
      </c>
      <c r="R468" s="162">
        <f t="shared" si="141"/>
        <v>4.1955350269438032</v>
      </c>
      <c r="S468" s="162">
        <f t="shared" si="141"/>
        <v>4.6189376443418011</v>
      </c>
      <c r="T468" s="162">
        <f t="shared" si="141"/>
        <v>4.58044649730562</v>
      </c>
      <c r="U468" s="162">
        <f t="shared" si="141"/>
        <v>4.3110084680523482</v>
      </c>
      <c r="V468" s="162">
        <f t="shared" si="141"/>
        <v>3.695150115473441</v>
      </c>
      <c r="W468" s="162">
        <f t="shared" si="141"/>
        <v>2.3479599692070825</v>
      </c>
      <c r="X468" s="162">
        <f t="shared" si="141"/>
        <v>1.8475750577367205</v>
      </c>
      <c r="Y468" s="162">
        <f t="shared" si="141"/>
        <v>1.5396458814472671</v>
      </c>
      <c r="Z468" s="162">
        <f t="shared" si="141"/>
        <v>1.6166281755196303</v>
      </c>
      <c r="AA468" s="162">
        <f t="shared" si="141"/>
        <v>1.5781370284834488</v>
      </c>
      <c r="AB468" s="162">
        <f t="shared" si="141"/>
        <v>1.5396458814472671</v>
      </c>
      <c r="AC468" s="26" t="s">
        <v>315</v>
      </c>
      <c r="AD468" s="462"/>
    </row>
    <row r="469" spans="1:30">
      <c r="A469" s="711"/>
      <c r="B469" s="717"/>
      <c r="C469" s="41" t="s">
        <v>17</v>
      </c>
      <c r="D469" s="48">
        <v>24</v>
      </c>
      <c r="E469" s="48">
        <v>19.8</v>
      </c>
      <c r="F469" s="48">
        <v>18.600000000000001</v>
      </c>
      <c r="G469" s="48">
        <v>22.2</v>
      </c>
      <c r="H469" s="48">
        <v>21.6</v>
      </c>
      <c r="I469" s="48">
        <v>19.8</v>
      </c>
      <c r="J469" s="48">
        <v>30</v>
      </c>
      <c r="K469" s="48">
        <v>45.6</v>
      </c>
      <c r="L469" s="48">
        <v>72</v>
      </c>
      <c r="M469" s="48">
        <v>80.400000000000006</v>
      </c>
      <c r="N469" s="48">
        <v>78.599999999999994</v>
      </c>
      <c r="O469" s="48">
        <v>79.8</v>
      </c>
      <c r="P469" s="48">
        <v>73.8</v>
      </c>
      <c r="Q469" s="48">
        <v>69</v>
      </c>
      <c r="R469" s="48">
        <v>65.400000000000006</v>
      </c>
      <c r="S469" s="48">
        <v>72</v>
      </c>
      <c r="T469" s="48">
        <v>71.400000000000006</v>
      </c>
      <c r="U469" s="48">
        <v>67.2</v>
      </c>
      <c r="V469" s="48">
        <v>57.6</v>
      </c>
      <c r="W469" s="48">
        <v>36.6</v>
      </c>
      <c r="X469" s="48">
        <v>28.8</v>
      </c>
      <c r="Y469" s="48">
        <v>24</v>
      </c>
      <c r="Z469" s="48">
        <v>25.2</v>
      </c>
      <c r="AA469" s="48">
        <v>24.6</v>
      </c>
      <c r="AB469" s="48">
        <v>24</v>
      </c>
      <c r="AC469" s="26" t="s">
        <v>122</v>
      </c>
      <c r="AD469" s="462"/>
    </row>
    <row r="470" spans="1:30" ht="13.5" thickBot="1">
      <c r="A470" s="712"/>
      <c r="B470" s="718"/>
      <c r="C470" s="44" t="s">
        <v>18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67"/>
      <c r="Q470" s="167"/>
      <c r="R470" s="167"/>
      <c r="S470" s="167"/>
      <c r="T470" s="167"/>
      <c r="U470" s="167"/>
      <c r="V470" s="167"/>
      <c r="W470" s="167"/>
      <c r="X470" s="167"/>
      <c r="Y470" s="167"/>
      <c r="Z470" s="167"/>
      <c r="AA470" s="167"/>
      <c r="AB470" s="167"/>
      <c r="AC470" s="63"/>
      <c r="AD470" s="245"/>
    </row>
    <row r="471" spans="1:30">
      <c r="A471" s="710" t="s">
        <v>34</v>
      </c>
      <c r="B471" s="716" t="s">
        <v>58</v>
      </c>
      <c r="C471" s="39" t="s">
        <v>16</v>
      </c>
      <c r="D471" s="162">
        <f>D472/(1.732*10*0.9)</f>
        <v>0</v>
      </c>
      <c r="E471" s="162">
        <f t="shared" ref="E471:AB471" si="142">E472/(1.732*10*0.9)</f>
        <v>0</v>
      </c>
      <c r="F471" s="162">
        <f t="shared" si="142"/>
        <v>0</v>
      </c>
      <c r="G471" s="162">
        <f t="shared" si="142"/>
        <v>0</v>
      </c>
      <c r="H471" s="162">
        <f t="shared" si="142"/>
        <v>0</v>
      </c>
      <c r="I471" s="162">
        <f t="shared" si="142"/>
        <v>0</v>
      </c>
      <c r="J471" s="162">
        <f t="shared" si="142"/>
        <v>0</v>
      </c>
      <c r="K471" s="162">
        <f t="shared" si="142"/>
        <v>0</v>
      </c>
      <c r="L471" s="162">
        <f t="shared" si="142"/>
        <v>0</v>
      </c>
      <c r="M471" s="162">
        <f t="shared" si="142"/>
        <v>0</v>
      </c>
      <c r="N471" s="162">
        <f t="shared" si="142"/>
        <v>0</v>
      </c>
      <c r="O471" s="162">
        <f t="shared" si="142"/>
        <v>0</v>
      </c>
      <c r="P471" s="162">
        <f t="shared" si="142"/>
        <v>0</v>
      </c>
      <c r="Q471" s="162">
        <f t="shared" si="142"/>
        <v>0</v>
      </c>
      <c r="R471" s="162">
        <f t="shared" si="142"/>
        <v>0</v>
      </c>
      <c r="S471" s="162">
        <f t="shared" si="142"/>
        <v>0</v>
      </c>
      <c r="T471" s="162">
        <f t="shared" si="142"/>
        <v>0</v>
      </c>
      <c r="U471" s="162">
        <f t="shared" si="142"/>
        <v>0</v>
      </c>
      <c r="V471" s="162">
        <f t="shared" si="142"/>
        <v>0</v>
      </c>
      <c r="W471" s="162">
        <f t="shared" si="142"/>
        <v>0</v>
      </c>
      <c r="X471" s="162">
        <f t="shared" si="142"/>
        <v>0</v>
      </c>
      <c r="Y471" s="162">
        <f t="shared" si="142"/>
        <v>0</v>
      </c>
      <c r="Z471" s="162">
        <f t="shared" si="142"/>
        <v>0</v>
      </c>
      <c r="AA471" s="162">
        <f t="shared" si="142"/>
        <v>0</v>
      </c>
      <c r="AB471" s="162">
        <f t="shared" si="142"/>
        <v>0</v>
      </c>
      <c r="AC471" s="26" t="s">
        <v>315</v>
      </c>
      <c r="AD471" s="462"/>
    </row>
    <row r="472" spans="1:30">
      <c r="A472" s="711"/>
      <c r="B472" s="717"/>
      <c r="C472" s="41" t="s">
        <v>17</v>
      </c>
      <c r="D472" s="216">
        <v>0</v>
      </c>
      <c r="E472" s="216">
        <v>0</v>
      </c>
      <c r="F472" s="216">
        <v>0</v>
      </c>
      <c r="G472" s="216">
        <v>0</v>
      </c>
      <c r="H472" s="216">
        <v>0</v>
      </c>
      <c r="I472" s="216">
        <v>0</v>
      </c>
      <c r="J472" s="216">
        <v>0</v>
      </c>
      <c r="K472" s="216">
        <v>0</v>
      </c>
      <c r="L472" s="216">
        <v>0</v>
      </c>
      <c r="M472" s="216">
        <v>0</v>
      </c>
      <c r="N472" s="216">
        <v>0</v>
      </c>
      <c r="O472" s="216">
        <v>0</v>
      </c>
      <c r="P472" s="216">
        <v>0</v>
      </c>
      <c r="Q472" s="216">
        <v>0</v>
      </c>
      <c r="R472" s="216">
        <v>0</v>
      </c>
      <c r="S472" s="216">
        <v>0</v>
      </c>
      <c r="T472" s="216">
        <v>0</v>
      </c>
      <c r="U472" s="216">
        <v>0</v>
      </c>
      <c r="V472" s="216">
        <v>0</v>
      </c>
      <c r="W472" s="216">
        <v>0</v>
      </c>
      <c r="X472" s="216">
        <v>0</v>
      </c>
      <c r="Y472" s="216">
        <v>0</v>
      </c>
      <c r="Z472" s="216">
        <v>0</v>
      </c>
      <c r="AA472" s="216">
        <v>0</v>
      </c>
      <c r="AB472" s="216">
        <v>0</v>
      </c>
      <c r="AC472" s="26" t="s">
        <v>122</v>
      </c>
      <c r="AD472" s="462"/>
    </row>
    <row r="473" spans="1:30" ht="13.5" thickBot="1">
      <c r="A473" s="712"/>
      <c r="B473" s="718"/>
      <c r="C473" s="44" t="s">
        <v>18</v>
      </c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63"/>
      <c r="AD473" s="245"/>
    </row>
    <row r="474" spans="1:30">
      <c r="A474" s="710" t="s">
        <v>25</v>
      </c>
      <c r="B474" s="716" t="s">
        <v>138</v>
      </c>
      <c r="C474" s="39" t="s">
        <v>16</v>
      </c>
      <c r="D474" s="162">
        <f>D475/(1.732*10*0.9)</f>
        <v>4.3110084680523482</v>
      </c>
      <c r="E474" s="162">
        <f t="shared" ref="E474:AB474" si="143">E475/(1.732*10*0.9)</f>
        <v>4.1570438799076204</v>
      </c>
      <c r="F474" s="162">
        <f t="shared" si="143"/>
        <v>4.05440082114447</v>
      </c>
      <c r="G474" s="162">
        <f t="shared" si="143"/>
        <v>3.9517577623813187</v>
      </c>
      <c r="H474" s="162">
        <f t="shared" si="143"/>
        <v>3.8491147036181674</v>
      </c>
      <c r="I474" s="162">
        <f t="shared" si="143"/>
        <v>4.1570438799076204</v>
      </c>
      <c r="J474" s="162">
        <f t="shared" si="143"/>
        <v>5.7993328201180399</v>
      </c>
      <c r="K474" s="162">
        <f t="shared" si="143"/>
        <v>6.5691557608416726</v>
      </c>
      <c r="L474" s="162">
        <f t="shared" si="143"/>
        <v>6.4665127020785214</v>
      </c>
      <c r="M474" s="162">
        <f t="shared" si="143"/>
        <v>6.363869643315371</v>
      </c>
      <c r="N474" s="162">
        <f t="shared" si="143"/>
        <v>6.6717988196048239</v>
      </c>
      <c r="O474" s="162">
        <f t="shared" si="143"/>
        <v>7.0310495252758525</v>
      </c>
      <c r="P474" s="162">
        <f t="shared" si="143"/>
        <v>6.8770849371311265</v>
      </c>
      <c r="Q474" s="162">
        <f t="shared" si="143"/>
        <v>6.8770849371311265</v>
      </c>
      <c r="R474" s="162">
        <f t="shared" si="143"/>
        <v>6.9797279958942768</v>
      </c>
      <c r="S474" s="162">
        <f t="shared" si="143"/>
        <v>7.3389787015653063</v>
      </c>
      <c r="T474" s="162">
        <f t="shared" si="143"/>
        <v>7.3903002309468819</v>
      </c>
      <c r="U474" s="162">
        <f t="shared" si="143"/>
        <v>7.2876571721837307</v>
      </c>
      <c r="V474" s="162">
        <f t="shared" si="143"/>
        <v>7.5955863484731845</v>
      </c>
      <c r="W474" s="162">
        <f t="shared" si="143"/>
        <v>7.954837054144213</v>
      </c>
      <c r="X474" s="162">
        <f t="shared" si="143"/>
        <v>7.7495509366179105</v>
      </c>
      <c r="Y474" s="162">
        <f t="shared" si="143"/>
        <v>7.6469078778547601</v>
      </c>
      <c r="Z474" s="162">
        <f t="shared" si="143"/>
        <v>6.7744418783679743</v>
      </c>
      <c r="AA474" s="162">
        <f t="shared" si="143"/>
        <v>6.2612265845522188</v>
      </c>
      <c r="AB474" s="162">
        <f t="shared" si="143"/>
        <v>4.4906338208878624</v>
      </c>
      <c r="AC474" s="26" t="s">
        <v>315</v>
      </c>
      <c r="AD474" s="462"/>
    </row>
    <row r="475" spans="1:30">
      <c r="A475" s="711"/>
      <c r="B475" s="717"/>
      <c r="C475" s="41" t="s">
        <v>17</v>
      </c>
      <c r="D475" s="48">
        <v>67.2</v>
      </c>
      <c r="E475" s="48">
        <v>64.8</v>
      </c>
      <c r="F475" s="48">
        <v>63.2</v>
      </c>
      <c r="G475" s="48">
        <v>61.6</v>
      </c>
      <c r="H475" s="48">
        <v>60</v>
      </c>
      <c r="I475" s="48">
        <v>64.8</v>
      </c>
      <c r="J475" s="48">
        <v>90.4</v>
      </c>
      <c r="K475" s="48">
        <v>102.4</v>
      </c>
      <c r="L475" s="48">
        <v>100.8</v>
      </c>
      <c r="M475" s="48">
        <v>99.2</v>
      </c>
      <c r="N475" s="48">
        <v>104</v>
      </c>
      <c r="O475" s="48">
        <v>109.6</v>
      </c>
      <c r="P475" s="48">
        <v>107.2</v>
      </c>
      <c r="Q475" s="48">
        <v>107.2</v>
      </c>
      <c r="R475" s="48">
        <v>108.8</v>
      </c>
      <c r="S475" s="48">
        <v>114.4</v>
      </c>
      <c r="T475" s="48">
        <v>115.2</v>
      </c>
      <c r="U475" s="48">
        <v>113.6</v>
      </c>
      <c r="V475" s="48">
        <v>118.4</v>
      </c>
      <c r="W475" s="48">
        <v>124</v>
      </c>
      <c r="X475" s="48">
        <v>120.8</v>
      </c>
      <c r="Y475" s="48">
        <v>119.2</v>
      </c>
      <c r="Z475" s="48">
        <v>105.6</v>
      </c>
      <c r="AA475" s="48">
        <v>97.6</v>
      </c>
      <c r="AB475" s="48">
        <v>70</v>
      </c>
      <c r="AC475" s="26" t="s">
        <v>122</v>
      </c>
      <c r="AD475" s="462"/>
    </row>
    <row r="476" spans="1:30" ht="13.5" thickBot="1">
      <c r="A476" s="712"/>
      <c r="B476" s="718"/>
      <c r="C476" s="44" t="s">
        <v>18</v>
      </c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67"/>
      <c r="Q476" s="167"/>
      <c r="R476" s="167"/>
      <c r="S476" s="167"/>
      <c r="T476" s="167"/>
      <c r="U476" s="167"/>
      <c r="V476" s="167"/>
      <c r="W476" s="167"/>
      <c r="X476" s="167"/>
      <c r="Y476" s="167"/>
      <c r="Z476" s="167"/>
      <c r="AA476" s="167"/>
      <c r="AB476" s="167"/>
      <c r="AC476" s="63"/>
      <c r="AD476" s="245"/>
    </row>
    <row r="477" spans="1:30">
      <c r="A477" s="710" t="s">
        <v>21</v>
      </c>
      <c r="B477" s="716" t="s">
        <v>135</v>
      </c>
      <c r="C477" s="39" t="s">
        <v>16</v>
      </c>
      <c r="D477" s="51"/>
      <c r="E477" s="111"/>
      <c r="F477" s="111"/>
      <c r="G477" s="111"/>
      <c r="H477" s="52"/>
      <c r="I477" s="111"/>
      <c r="J477" s="111"/>
      <c r="K477" s="111"/>
      <c r="L477" s="111"/>
      <c r="M477" s="111"/>
      <c r="N477" s="52"/>
      <c r="O477" s="111"/>
      <c r="P477" s="111"/>
      <c r="Q477" s="111"/>
      <c r="R477" s="111"/>
      <c r="S477" s="111"/>
      <c r="T477" s="111"/>
      <c r="U477" s="111"/>
      <c r="V477" s="52"/>
      <c r="W477" s="111"/>
      <c r="X477" s="111"/>
      <c r="Y477" s="52"/>
      <c r="Z477" s="111"/>
      <c r="AA477" s="111"/>
      <c r="AB477" s="111"/>
      <c r="AC477" s="63"/>
      <c r="AD477" s="245"/>
    </row>
    <row r="478" spans="1:30">
      <c r="A478" s="711"/>
      <c r="B478" s="717"/>
      <c r="C478" s="41" t="s">
        <v>17</v>
      </c>
      <c r="D478" s="734" t="s">
        <v>50</v>
      </c>
      <c r="E478" s="735"/>
      <c r="F478" s="111"/>
      <c r="G478" s="111"/>
      <c r="H478" s="52"/>
      <c r="I478" s="111"/>
      <c r="J478" s="111"/>
      <c r="K478" s="111"/>
      <c r="L478" s="111"/>
      <c r="M478" s="111"/>
      <c r="N478" s="52"/>
      <c r="O478" s="111"/>
      <c r="P478" s="111"/>
      <c r="Q478" s="111"/>
      <c r="R478" s="111"/>
      <c r="S478" s="111"/>
      <c r="T478" s="111"/>
      <c r="U478" s="111"/>
      <c r="V478" s="52"/>
      <c r="W478" s="111"/>
      <c r="X478" s="111"/>
      <c r="Y478" s="52"/>
      <c r="Z478" s="111"/>
      <c r="AA478" s="111"/>
      <c r="AB478" s="111"/>
      <c r="AC478" s="63"/>
      <c r="AD478" s="245"/>
    </row>
    <row r="479" spans="1:30" ht="13.5" thickBot="1">
      <c r="A479" s="712"/>
      <c r="B479" s="718"/>
      <c r="C479" s="44" t="s">
        <v>18</v>
      </c>
      <c r="D479" s="51"/>
      <c r="E479" s="111"/>
      <c r="F479" s="111"/>
      <c r="G479" s="111"/>
      <c r="H479" s="52"/>
      <c r="I479" s="111"/>
      <c r="J479" s="111"/>
      <c r="K479" s="111"/>
      <c r="L479" s="111"/>
      <c r="M479" s="111"/>
      <c r="N479" s="52"/>
      <c r="O479" s="111"/>
      <c r="P479" s="111"/>
      <c r="Q479" s="111"/>
      <c r="R479" s="111"/>
      <c r="S479" s="111"/>
      <c r="T479" s="111"/>
      <c r="U479" s="111"/>
      <c r="V479" s="52"/>
      <c r="W479" s="111"/>
      <c r="X479" s="111"/>
      <c r="Y479" s="52"/>
      <c r="Z479" s="111"/>
      <c r="AA479" s="111"/>
      <c r="AB479" s="111"/>
      <c r="AC479" s="63"/>
      <c r="AD479" s="245"/>
    </row>
    <row r="480" spans="1:30">
      <c r="A480" s="710" t="s">
        <v>56</v>
      </c>
      <c r="B480" s="716" t="s">
        <v>139</v>
      </c>
      <c r="C480" s="39" t="s">
        <v>16</v>
      </c>
      <c r="D480" s="51"/>
      <c r="E480" s="111"/>
      <c r="F480" s="111"/>
      <c r="G480" s="111"/>
      <c r="H480" s="52"/>
      <c r="I480" s="111"/>
      <c r="J480" s="111"/>
      <c r="K480" s="111"/>
      <c r="L480" s="111"/>
      <c r="M480" s="111"/>
      <c r="N480" s="52"/>
      <c r="O480" s="111"/>
      <c r="P480" s="111"/>
      <c r="Q480" s="111"/>
      <c r="R480" s="111"/>
      <c r="S480" s="111"/>
      <c r="T480" s="111"/>
      <c r="U480" s="111"/>
      <c r="V480" s="52"/>
      <c r="W480" s="111"/>
      <c r="X480" s="111"/>
      <c r="Y480" s="52"/>
      <c r="Z480" s="111"/>
      <c r="AA480" s="111"/>
      <c r="AB480" s="111"/>
      <c r="AC480" s="63"/>
      <c r="AD480" s="245"/>
    </row>
    <row r="481" spans="1:30">
      <c r="A481" s="711"/>
      <c r="B481" s="717"/>
      <c r="C481" s="41" t="s">
        <v>17</v>
      </c>
      <c r="D481" s="734" t="s">
        <v>50</v>
      </c>
      <c r="E481" s="735"/>
      <c r="F481" s="111"/>
      <c r="G481" s="111"/>
      <c r="H481" s="52"/>
      <c r="I481" s="111"/>
      <c r="J481" s="111"/>
      <c r="K481" s="111"/>
      <c r="L481" s="111"/>
      <c r="M481" s="111"/>
      <c r="N481" s="52"/>
      <c r="O481" s="247"/>
      <c r="P481" s="247"/>
      <c r="Q481" s="247"/>
      <c r="R481" s="247"/>
      <c r="S481" s="247"/>
      <c r="T481" s="247"/>
      <c r="U481" s="247"/>
      <c r="V481" s="247"/>
      <c r="W481" s="247"/>
      <c r="X481" s="247"/>
      <c r="Y481" s="247"/>
      <c r="Z481" s="247"/>
      <c r="AA481" s="247"/>
      <c r="AB481" s="247"/>
      <c r="AC481" s="63"/>
      <c r="AD481" s="245"/>
    </row>
    <row r="482" spans="1:30" ht="13.5" thickBot="1">
      <c r="A482" s="712"/>
      <c r="B482" s="718"/>
      <c r="C482" s="44" t="s">
        <v>18</v>
      </c>
      <c r="D482" s="51"/>
      <c r="E482" s="111"/>
      <c r="F482" s="111"/>
      <c r="G482" s="111"/>
      <c r="H482" s="52"/>
      <c r="I482" s="111"/>
      <c r="J482" s="111"/>
      <c r="K482" s="111"/>
      <c r="L482" s="111"/>
      <c r="M482" s="111"/>
      <c r="N482" s="52"/>
      <c r="O482" s="111"/>
      <c r="P482" s="111"/>
      <c r="Q482" s="111"/>
      <c r="R482" s="111"/>
      <c r="S482" s="111"/>
      <c r="T482" s="111"/>
      <c r="U482" s="111"/>
      <c r="V482" s="52"/>
      <c r="W482" s="111"/>
      <c r="X482" s="111"/>
      <c r="Y482" s="52"/>
      <c r="Z482" s="111"/>
      <c r="AA482" s="111"/>
      <c r="AB482" s="111"/>
      <c r="AC482" s="63"/>
      <c r="AD482" s="245"/>
    </row>
    <row r="483" spans="1:30">
      <c r="A483" s="710" t="s">
        <v>76</v>
      </c>
      <c r="B483" s="716" t="s">
        <v>110</v>
      </c>
      <c r="C483" s="39" t="s">
        <v>16</v>
      </c>
      <c r="D483" s="59">
        <v>0</v>
      </c>
      <c r="E483" s="59">
        <v>0</v>
      </c>
      <c r="F483" s="59">
        <v>0</v>
      </c>
      <c r="G483" s="59">
        <v>0</v>
      </c>
      <c r="H483" s="59">
        <v>0</v>
      </c>
      <c r="I483" s="59">
        <v>0</v>
      </c>
      <c r="J483" s="59">
        <v>0</v>
      </c>
      <c r="K483" s="59">
        <v>0</v>
      </c>
      <c r="L483" s="59">
        <v>0</v>
      </c>
      <c r="M483" s="59">
        <v>0</v>
      </c>
      <c r="N483" s="59">
        <v>0</v>
      </c>
      <c r="O483" s="59">
        <v>0</v>
      </c>
      <c r="P483" s="59">
        <v>0</v>
      </c>
      <c r="Q483" s="59">
        <v>0</v>
      </c>
      <c r="R483" s="59">
        <v>0</v>
      </c>
      <c r="S483" s="59">
        <v>0</v>
      </c>
      <c r="T483" s="59">
        <v>0</v>
      </c>
      <c r="U483" s="59">
        <v>0</v>
      </c>
      <c r="V483" s="59">
        <v>0</v>
      </c>
      <c r="W483" s="59">
        <v>0</v>
      </c>
      <c r="X483" s="59">
        <v>0</v>
      </c>
      <c r="Y483" s="59">
        <v>0</v>
      </c>
      <c r="Z483" s="59">
        <v>0</v>
      </c>
      <c r="AA483" s="59">
        <v>0</v>
      </c>
      <c r="AB483" s="59">
        <v>0</v>
      </c>
      <c r="AC483" s="26" t="s">
        <v>315</v>
      </c>
      <c r="AD483" s="245"/>
    </row>
    <row r="484" spans="1:30">
      <c r="A484" s="711"/>
      <c r="B484" s="717"/>
      <c r="C484" s="41" t="s">
        <v>17</v>
      </c>
      <c r="D484" s="48">
        <v>0</v>
      </c>
      <c r="E484" s="48">
        <v>0</v>
      </c>
      <c r="F484" s="48">
        <v>0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0</v>
      </c>
      <c r="N484" s="48">
        <v>0</v>
      </c>
      <c r="O484" s="48">
        <v>0</v>
      </c>
      <c r="P484" s="48">
        <v>0</v>
      </c>
      <c r="Q484" s="48">
        <v>0</v>
      </c>
      <c r="R484" s="48">
        <v>0</v>
      </c>
      <c r="S484" s="48">
        <v>0</v>
      </c>
      <c r="T484" s="48">
        <v>0</v>
      </c>
      <c r="U484" s="48">
        <v>0</v>
      </c>
      <c r="V484" s="48">
        <v>0</v>
      </c>
      <c r="W484" s="48">
        <v>0</v>
      </c>
      <c r="X484" s="48">
        <v>0</v>
      </c>
      <c r="Y484" s="48">
        <v>0</v>
      </c>
      <c r="Z484" s="48">
        <v>0</v>
      </c>
      <c r="AA484" s="48">
        <v>0</v>
      </c>
      <c r="AB484" s="48">
        <v>0</v>
      </c>
      <c r="AC484" s="26" t="s">
        <v>315</v>
      </c>
      <c r="AD484" s="245"/>
    </row>
    <row r="485" spans="1:30" ht="13.5" thickBot="1">
      <c r="A485" s="712"/>
      <c r="B485" s="718"/>
      <c r="C485" s="44" t="s">
        <v>18</v>
      </c>
      <c r="D485" s="51"/>
      <c r="E485" s="111"/>
      <c r="F485" s="111"/>
      <c r="G485" s="111"/>
      <c r="H485" s="52"/>
      <c r="I485" s="111"/>
      <c r="J485" s="111"/>
      <c r="K485" s="111"/>
      <c r="L485" s="111"/>
      <c r="M485" s="111"/>
      <c r="N485" s="52"/>
      <c r="O485" s="111"/>
      <c r="P485" s="111"/>
      <c r="Q485" s="111"/>
      <c r="R485" s="111"/>
      <c r="S485" s="111"/>
      <c r="T485" s="111"/>
      <c r="U485" s="111"/>
      <c r="V485" s="52"/>
      <c r="W485" s="111"/>
      <c r="X485" s="111"/>
      <c r="Y485" s="52"/>
      <c r="Z485" s="111"/>
      <c r="AA485" s="111"/>
      <c r="AB485" s="111"/>
      <c r="AC485" s="63"/>
      <c r="AD485" s="245"/>
    </row>
    <row r="486" spans="1:30">
      <c r="A486" s="710" t="s">
        <v>38</v>
      </c>
      <c r="B486" s="716" t="s">
        <v>134</v>
      </c>
      <c r="C486" s="39" t="s">
        <v>16</v>
      </c>
      <c r="D486" s="162">
        <f>D487/(1.732*10*0.9)</f>
        <v>13.856812933025404</v>
      </c>
      <c r="E486" s="162">
        <f t="shared" ref="E486:AB486" si="144">E487/(1.732*10*0.9)</f>
        <v>14.087759815242492</v>
      </c>
      <c r="F486" s="162">
        <f t="shared" si="144"/>
        <v>12.856043110084681</v>
      </c>
      <c r="G486" s="162">
        <f t="shared" si="144"/>
        <v>9.7767513471901459</v>
      </c>
      <c r="H486" s="162">
        <f t="shared" si="144"/>
        <v>9.8537336412625081</v>
      </c>
      <c r="I486" s="162">
        <f t="shared" si="144"/>
        <v>9.3148575827559643</v>
      </c>
      <c r="J486" s="162">
        <f t="shared" si="144"/>
        <v>7.6212471131639719</v>
      </c>
      <c r="K486" s="162">
        <f t="shared" si="144"/>
        <v>8.0831408775981526</v>
      </c>
      <c r="L486" s="162">
        <f t="shared" si="144"/>
        <v>12.548113933795227</v>
      </c>
      <c r="M486" s="162">
        <f t="shared" si="144"/>
        <v>14.164742109314858</v>
      </c>
      <c r="N486" s="162">
        <f t="shared" si="144"/>
        <v>13.010007698229407</v>
      </c>
      <c r="O486" s="162">
        <f t="shared" si="144"/>
        <v>12.163202463433409</v>
      </c>
      <c r="P486" s="162">
        <f t="shared" si="144"/>
        <v>13.317936874518859</v>
      </c>
      <c r="Q486" s="162">
        <f t="shared" si="144"/>
        <v>13.471901462663586</v>
      </c>
      <c r="R486" s="162">
        <f t="shared" si="144"/>
        <v>13.548883756735949</v>
      </c>
      <c r="S486" s="162">
        <f t="shared" si="144"/>
        <v>13.010007698229407</v>
      </c>
      <c r="T486" s="162">
        <f t="shared" si="144"/>
        <v>13.086989992301771</v>
      </c>
      <c r="U486" s="162">
        <f t="shared" si="144"/>
        <v>12.625096227867591</v>
      </c>
      <c r="V486" s="162">
        <f t="shared" si="144"/>
        <v>13.394919168591224</v>
      </c>
      <c r="W486" s="162">
        <f t="shared" si="144"/>
        <v>15.319476520400308</v>
      </c>
      <c r="X486" s="162">
        <f t="shared" si="144"/>
        <v>14.7036181678214</v>
      </c>
      <c r="Y486" s="162">
        <f t="shared" si="144"/>
        <v>13.702848344880676</v>
      </c>
      <c r="Z486" s="162">
        <f t="shared" si="144"/>
        <v>14.24172440338722</v>
      </c>
      <c r="AA486" s="162">
        <f t="shared" si="144"/>
        <v>15.39645881447267</v>
      </c>
      <c r="AB486" s="162">
        <f t="shared" si="144"/>
        <v>13.856812933025404</v>
      </c>
      <c r="AC486" s="26" t="s">
        <v>315</v>
      </c>
      <c r="AD486" s="462"/>
    </row>
    <row r="487" spans="1:30">
      <c r="A487" s="711"/>
      <c r="B487" s="717"/>
      <c r="C487" s="41" t="s">
        <v>17</v>
      </c>
      <c r="D487" s="48">
        <v>216</v>
      </c>
      <c r="E487" s="48">
        <v>219.6</v>
      </c>
      <c r="F487" s="48">
        <v>200.4</v>
      </c>
      <c r="G487" s="48">
        <v>152.4</v>
      </c>
      <c r="H487" s="48">
        <v>153.6</v>
      </c>
      <c r="I487" s="48">
        <v>145.19999999999999</v>
      </c>
      <c r="J487" s="48">
        <v>118.8</v>
      </c>
      <c r="K487" s="48">
        <v>126</v>
      </c>
      <c r="L487" s="48">
        <v>195.6</v>
      </c>
      <c r="M487" s="48">
        <v>220.8</v>
      </c>
      <c r="N487" s="48">
        <v>202.8</v>
      </c>
      <c r="O487" s="48">
        <v>189.6</v>
      </c>
      <c r="P487" s="48">
        <v>207.6</v>
      </c>
      <c r="Q487" s="48">
        <v>210</v>
      </c>
      <c r="R487" s="48">
        <v>211.2</v>
      </c>
      <c r="S487" s="48">
        <v>202.8</v>
      </c>
      <c r="T487" s="48">
        <v>204</v>
      </c>
      <c r="U487" s="48">
        <v>196.8</v>
      </c>
      <c r="V487" s="48">
        <v>208.8</v>
      </c>
      <c r="W487" s="48">
        <v>238.8</v>
      </c>
      <c r="X487" s="48">
        <v>229.2</v>
      </c>
      <c r="Y487" s="48">
        <v>213.6</v>
      </c>
      <c r="Z487" s="48">
        <v>222</v>
      </c>
      <c r="AA487" s="48">
        <v>240</v>
      </c>
      <c r="AB487" s="48">
        <v>216</v>
      </c>
      <c r="AC487" s="26" t="s">
        <v>122</v>
      </c>
      <c r="AD487" s="462"/>
    </row>
    <row r="488" spans="1:30" ht="13.5" thickBot="1">
      <c r="A488" s="712"/>
      <c r="B488" s="718"/>
      <c r="C488" s="44" t="s">
        <v>18</v>
      </c>
      <c r="D488" s="167"/>
      <c r="E488" s="167"/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167"/>
      <c r="Q488" s="167"/>
      <c r="R488" s="167"/>
      <c r="S488" s="167"/>
      <c r="T488" s="167"/>
      <c r="U488" s="167"/>
      <c r="V488" s="167"/>
      <c r="W488" s="167"/>
      <c r="X488" s="167"/>
      <c r="Y488" s="167"/>
      <c r="Z488" s="167"/>
      <c r="AA488" s="167"/>
      <c r="AB488" s="167"/>
      <c r="AC488" s="63"/>
      <c r="AD488" s="245"/>
    </row>
    <row r="489" spans="1:30">
      <c r="A489" s="710" t="s">
        <v>40</v>
      </c>
      <c r="B489" s="716" t="s">
        <v>419</v>
      </c>
      <c r="C489" s="39" t="s">
        <v>16</v>
      </c>
      <c r="D489" s="162">
        <f>D490/(1.732*10*0.9)</f>
        <v>5.4657428791377978</v>
      </c>
      <c r="E489" s="162">
        <f t="shared" ref="E489:AB489" si="145">E490/(1.732*10*0.9)</f>
        <v>5.4914036438285851</v>
      </c>
      <c r="F489" s="162">
        <f t="shared" si="145"/>
        <v>5.0808314087759818</v>
      </c>
      <c r="G489" s="162">
        <f t="shared" si="145"/>
        <v>4.3623299974339229</v>
      </c>
      <c r="H489" s="162">
        <f t="shared" si="145"/>
        <v>4.1057223505260456</v>
      </c>
      <c r="I489" s="162">
        <f t="shared" si="145"/>
        <v>4.4649730561970742</v>
      </c>
      <c r="J489" s="162">
        <f t="shared" si="145"/>
        <v>4.8755452912496793</v>
      </c>
      <c r="K489" s="162">
        <f t="shared" si="145"/>
        <v>4.9781883500128297</v>
      </c>
      <c r="L489" s="162">
        <f t="shared" si="145"/>
        <v>6.0302797023351289</v>
      </c>
      <c r="M489" s="162">
        <f t="shared" si="145"/>
        <v>6.8257634077495508</v>
      </c>
      <c r="N489" s="162">
        <f t="shared" si="145"/>
        <v>6.6461380549140356</v>
      </c>
      <c r="O489" s="162">
        <f t="shared" si="145"/>
        <v>6.9027457018219138</v>
      </c>
      <c r="P489" s="162">
        <f t="shared" si="145"/>
        <v>7.4672825250192458</v>
      </c>
      <c r="Q489" s="162">
        <f t="shared" si="145"/>
        <v>7.2876571721837307</v>
      </c>
      <c r="R489" s="162">
        <f t="shared" si="145"/>
        <v>7.4159609956376693</v>
      </c>
      <c r="S489" s="162">
        <f t="shared" si="145"/>
        <v>5.6710289966641003</v>
      </c>
      <c r="T489" s="162">
        <f t="shared" si="145"/>
        <v>5.7993328201180399</v>
      </c>
      <c r="U489" s="162">
        <f t="shared" si="145"/>
        <v>6.0816012317167045</v>
      </c>
      <c r="V489" s="162">
        <f t="shared" si="145"/>
        <v>6.2355658198614314</v>
      </c>
      <c r="W489" s="162">
        <f t="shared" si="145"/>
        <v>4.849884526558891</v>
      </c>
      <c r="X489" s="162">
        <f t="shared" si="145"/>
        <v>5.1834744675391322</v>
      </c>
      <c r="Y489" s="162">
        <f t="shared" si="145"/>
        <v>5.7736720554272516</v>
      </c>
      <c r="Z489" s="162">
        <f t="shared" si="145"/>
        <v>6.0046189376443406</v>
      </c>
      <c r="AA489" s="162">
        <f t="shared" si="145"/>
        <v>5.1321529381575566</v>
      </c>
      <c r="AB489" s="162">
        <f t="shared" si="145"/>
        <v>5.4529124967924041</v>
      </c>
      <c r="AC489" s="26" t="s">
        <v>315</v>
      </c>
      <c r="AD489" s="462"/>
    </row>
    <row r="490" spans="1:30">
      <c r="A490" s="711"/>
      <c r="B490" s="717"/>
      <c r="C490" s="41" t="s">
        <v>17</v>
      </c>
      <c r="D490" s="48">
        <v>85.2</v>
      </c>
      <c r="E490" s="48">
        <v>85.6</v>
      </c>
      <c r="F490" s="48">
        <v>79.2</v>
      </c>
      <c r="G490" s="48">
        <v>68</v>
      </c>
      <c r="H490" s="48">
        <v>64</v>
      </c>
      <c r="I490" s="48">
        <v>69.599999999999994</v>
      </c>
      <c r="J490" s="48">
        <v>76</v>
      </c>
      <c r="K490" s="48">
        <v>77.599999999999994</v>
      </c>
      <c r="L490" s="48">
        <v>94</v>
      </c>
      <c r="M490" s="48">
        <v>106.4</v>
      </c>
      <c r="N490" s="48">
        <v>103.6</v>
      </c>
      <c r="O490" s="48">
        <v>107.6</v>
      </c>
      <c r="P490" s="48">
        <v>116.4</v>
      </c>
      <c r="Q490" s="48">
        <v>113.6</v>
      </c>
      <c r="R490" s="48">
        <v>115.6</v>
      </c>
      <c r="S490" s="48">
        <v>88.4</v>
      </c>
      <c r="T490" s="48">
        <v>90.4</v>
      </c>
      <c r="U490" s="48">
        <v>94.8</v>
      </c>
      <c r="V490" s="48">
        <v>97.2</v>
      </c>
      <c r="W490" s="48">
        <v>75.599999999999994</v>
      </c>
      <c r="X490" s="48">
        <v>80.8</v>
      </c>
      <c r="Y490" s="48">
        <v>90</v>
      </c>
      <c r="Z490" s="48">
        <v>93.6</v>
      </c>
      <c r="AA490" s="48">
        <v>80</v>
      </c>
      <c r="AB490" s="48">
        <v>85</v>
      </c>
      <c r="AC490" s="26" t="s">
        <v>122</v>
      </c>
      <c r="AD490" s="462"/>
    </row>
    <row r="491" spans="1:30" ht="13.5" thickBot="1">
      <c r="A491" s="712"/>
      <c r="B491" s="718"/>
      <c r="C491" s="60" t="s">
        <v>18</v>
      </c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  <c r="AA491" s="208"/>
      <c r="AB491" s="208"/>
      <c r="AC491" s="63"/>
      <c r="AD491" s="245"/>
    </row>
    <row r="492" spans="1:30" ht="18.75" customHeight="1">
      <c r="A492" s="769" t="s">
        <v>51</v>
      </c>
      <c r="B492" s="770"/>
      <c r="C492" s="132" t="s">
        <v>17</v>
      </c>
      <c r="D492" s="259">
        <f>D463</f>
        <v>568</v>
      </c>
      <c r="E492" s="259">
        <f t="shared" ref="E492:AB492" si="146">E463</f>
        <v>550.4</v>
      </c>
      <c r="F492" s="259">
        <f t="shared" si="146"/>
        <v>497.6</v>
      </c>
      <c r="G492" s="259">
        <f t="shared" si="146"/>
        <v>436.8</v>
      </c>
      <c r="H492" s="259">
        <f t="shared" si="146"/>
        <v>412.8</v>
      </c>
      <c r="I492" s="259">
        <f t="shared" si="146"/>
        <v>406.4</v>
      </c>
      <c r="J492" s="259">
        <f t="shared" si="146"/>
        <v>438.4</v>
      </c>
      <c r="K492" s="259">
        <f t="shared" si="146"/>
        <v>550.4</v>
      </c>
      <c r="L492" s="259">
        <f t="shared" si="146"/>
        <v>854.4</v>
      </c>
      <c r="M492" s="259">
        <f t="shared" si="146"/>
        <v>939.2</v>
      </c>
      <c r="N492" s="259">
        <f t="shared" si="146"/>
        <v>921.6</v>
      </c>
      <c r="O492" s="259">
        <f t="shared" si="146"/>
        <v>921.6</v>
      </c>
      <c r="P492" s="259">
        <f t="shared" si="146"/>
        <v>920</v>
      </c>
      <c r="Q492" s="259">
        <f t="shared" si="146"/>
        <v>918.4</v>
      </c>
      <c r="R492" s="259">
        <f t="shared" si="146"/>
        <v>940.8</v>
      </c>
      <c r="S492" s="259">
        <f t="shared" si="146"/>
        <v>913.6</v>
      </c>
      <c r="T492" s="259">
        <f t="shared" si="146"/>
        <v>888</v>
      </c>
      <c r="U492" s="259">
        <f t="shared" si="146"/>
        <v>827.2</v>
      </c>
      <c r="V492" s="259">
        <f t="shared" si="146"/>
        <v>785.6</v>
      </c>
      <c r="W492" s="259">
        <f t="shared" si="146"/>
        <v>716.8</v>
      </c>
      <c r="X492" s="259">
        <f t="shared" si="146"/>
        <v>684.8</v>
      </c>
      <c r="Y492" s="259">
        <f t="shared" si="146"/>
        <v>651.20000000000005</v>
      </c>
      <c r="Z492" s="259">
        <f t="shared" si="146"/>
        <v>630.4</v>
      </c>
      <c r="AA492" s="259">
        <f t="shared" si="146"/>
        <v>625.6</v>
      </c>
      <c r="AB492" s="259">
        <f t="shared" si="146"/>
        <v>560</v>
      </c>
      <c r="AC492" s="66"/>
      <c r="AD492" s="263"/>
    </row>
    <row r="493" spans="1:30" ht="13.5" thickBot="1">
      <c r="A493" s="771"/>
      <c r="B493" s="772"/>
      <c r="C493" s="69" t="s">
        <v>33</v>
      </c>
      <c r="D493" s="55">
        <f>0.4*D492</f>
        <v>227.20000000000002</v>
      </c>
      <c r="E493" s="55">
        <f t="shared" ref="E493:AB493" si="147">0.4*E492</f>
        <v>220.16</v>
      </c>
      <c r="F493" s="55">
        <f>0.4*F492</f>
        <v>199.04000000000002</v>
      </c>
      <c r="G493" s="55">
        <f t="shared" si="147"/>
        <v>174.72000000000003</v>
      </c>
      <c r="H493" s="55">
        <f t="shared" si="147"/>
        <v>165.12</v>
      </c>
      <c r="I493" s="55">
        <f t="shared" si="147"/>
        <v>162.56</v>
      </c>
      <c r="J493" s="55">
        <f t="shared" si="147"/>
        <v>175.36</v>
      </c>
      <c r="K493" s="55">
        <f t="shared" si="147"/>
        <v>220.16</v>
      </c>
      <c r="L493" s="55">
        <f t="shared" si="147"/>
        <v>341.76</v>
      </c>
      <c r="M493" s="55">
        <f t="shared" si="147"/>
        <v>375.68000000000006</v>
      </c>
      <c r="N493" s="55">
        <f t="shared" si="147"/>
        <v>368.64000000000004</v>
      </c>
      <c r="O493" s="55">
        <f t="shared" si="147"/>
        <v>368.64000000000004</v>
      </c>
      <c r="P493" s="55">
        <f t="shared" si="147"/>
        <v>368</v>
      </c>
      <c r="Q493" s="55">
        <f t="shared" si="147"/>
        <v>367.36</v>
      </c>
      <c r="R493" s="55">
        <f t="shared" si="147"/>
        <v>376.32</v>
      </c>
      <c r="S493" s="55">
        <f t="shared" si="147"/>
        <v>365.44000000000005</v>
      </c>
      <c r="T493" s="55">
        <f t="shared" si="147"/>
        <v>355.20000000000005</v>
      </c>
      <c r="U493" s="55">
        <f t="shared" si="147"/>
        <v>330.88000000000005</v>
      </c>
      <c r="V493" s="55">
        <f t="shared" si="147"/>
        <v>314.24</v>
      </c>
      <c r="W493" s="55">
        <f t="shared" si="147"/>
        <v>286.71999999999997</v>
      </c>
      <c r="X493" s="55">
        <f t="shared" si="147"/>
        <v>273.92</v>
      </c>
      <c r="Y493" s="55">
        <f t="shared" si="147"/>
        <v>260.48</v>
      </c>
      <c r="Z493" s="55">
        <f t="shared" si="147"/>
        <v>252.16</v>
      </c>
      <c r="AA493" s="55">
        <f t="shared" si="147"/>
        <v>250.24</v>
      </c>
      <c r="AB493" s="55">
        <f t="shared" si="147"/>
        <v>224</v>
      </c>
      <c r="AC493" s="66"/>
      <c r="AD493" s="263"/>
    </row>
    <row r="494" spans="1:30">
      <c r="A494" s="104"/>
      <c r="B494" s="89"/>
      <c r="C494" s="105"/>
      <c r="D494" s="106"/>
      <c r="E494" s="173"/>
      <c r="F494" s="173"/>
      <c r="G494" s="173"/>
      <c r="H494" s="92"/>
      <c r="I494" s="173"/>
      <c r="J494" s="173"/>
      <c r="K494" s="173"/>
      <c r="L494" s="173"/>
      <c r="M494" s="173"/>
      <c r="N494" s="92"/>
      <c r="O494" s="173"/>
      <c r="P494" s="173"/>
      <c r="Q494" s="173"/>
      <c r="R494" s="173"/>
      <c r="S494" s="173"/>
      <c r="T494" s="173"/>
      <c r="U494" s="173"/>
      <c r="V494" s="92"/>
      <c r="W494" s="173"/>
      <c r="X494" s="173"/>
      <c r="Y494" s="92"/>
      <c r="Z494" s="173"/>
      <c r="AA494" s="173"/>
      <c r="AB494" s="173"/>
      <c r="AC494" s="63"/>
      <c r="AD494" s="245"/>
    </row>
    <row r="496" spans="1:30" ht="13.5" thickBot="1">
      <c r="AC496" s="7"/>
      <c r="AD496" s="10"/>
    </row>
    <row r="497" spans="1:30" ht="34.5" thickBot="1">
      <c r="A497" s="320" t="s">
        <v>3</v>
      </c>
      <c r="B497" s="16" t="s">
        <v>4</v>
      </c>
      <c r="C497" s="17" t="s">
        <v>5</v>
      </c>
      <c r="D497" s="18"/>
      <c r="E497" s="736" t="s">
        <v>6</v>
      </c>
      <c r="F497" s="737"/>
      <c r="G497" s="737"/>
      <c r="H497" s="737"/>
      <c r="I497" s="737"/>
      <c r="J497" s="737"/>
      <c r="K497" s="737"/>
      <c r="L497" s="737"/>
      <c r="M497" s="737"/>
      <c r="N497" s="737"/>
      <c r="O497" s="737"/>
      <c r="P497" s="737"/>
      <c r="Q497" s="737"/>
      <c r="R497" s="737"/>
      <c r="S497" s="737"/>
      <c r="T497" s="737"/>
      <c r="U497" s="737"/>
      <c r="V497" s="737"/>
      <c r="W497" s="737"/>
      <c r="X497" s="737"/>
      <c r="Y497" s="737"/>
      <c r="Z497" s="737"/>
      <c r="AA497" s="737"/>
      <c r="AB497" s="738"/>
      <c r="AC497" s="19" t="s">
        <v>7</v>
      </c>
      <c r="AD497" s="543"/>
    </row>
    <row r="498" spans="1:30" ht="13.5" thickBot="1">
      <c r="A498" s="177"/>
      <c r="B498" s="22"/>
      <c r="C498" s="22"/>
      <c r="D498" s="23">
        <v>0</v>
      </c>
      <c r="E498" s="23">
        <v>1</v>
      </c>
      <c r="F498" s="23">
        <v>2</v>
      </c>
      <c r="G498" s="23">
        <v>3</v>
      </c>
      <c r="H498" s="24">
        <v>4</v>
      </c>
      <c r="I498" s="23">
        <v>5</v>
      </c>
      <c r="J498" s="23">
        <v>6</v>
      </c>
      <c r="K498" s="23">
        <v>7</v>
      </c>
      <c r="L498" s="23">
        <v>8</v>
      </c>
      <c r="M498" s="23">
        <v>9</v>
      </c>
      <c r="N498" s="24">
        <v>10</v>
      </c>
      <c r="O498" s="23">
        <v>11</v>
      </c>
      <c r="P498" s="23">
        <v>12</v>
      </c>
      <c r="Q498" s="23">
        <v>13</v>
      </c>
      <c r="R498" s="23">
        <v>14</v>
      </c>
      <c r="S498" s="23">
        <v>15</v>
      </c>
      <c r="T498" s="23">
        <v>16</v>
      </c>
      <c r="U498" s="23">
        <v>17</v>
      </c>
      <c r="V498" s="24">
        <v>18</v>
      </c>
      <c r="W498" s="23">
        <v>19</v>
      </c>
      <c r="X498" s="23">
        <v>20</v>
      </c>
      <c r="Y498" s="24">
        <v>21</v>
      </c>
      <c r="Z498" s="23">
        <v>22</v>
      </c>
      <c r="AA498" s="23">
        <v>23</v>
      </c>
      <c r="AB498" s="25">
        <v>24</v>
      </c>
      <c r="AC498" s="26"/>
      <c r="AD498" s="462"/>
    </row>
    <row r="499" spans="1:30" ht="13.5" thickBot="1">
      <c r="A499" s="20" t="s">
        <v>142</v>
      </c>
      <c r="B499" s="178"/>
      <c r="C499" s="179"/>
      <c r="D499" s="180"/>
      <c r="E499" s="181"/>
      <c r="F499" s="181"/>
      <c r="G499" s="181"/>
      <c r="H499" s="182"/>
      <c r="I499" s="181"/>
      <c r="J499" s="181"/>
      <c r="K499" s="181"/>
      <c r="L499" s="181"/>
      <c r="M499" s="181"/>
      <c r="N499" s="182"/>
      <c r="O499" s="181"/>
      <c r="P499" s="181"/>
      <c r="Q499" s="181"/>
      <c r="R499" s="181"/>
      <c r="S499" s="181"/>
      <c r="T499" s="181"/>
      <c r="U499" s="181"/>
      <c r="V499" s="182"/>
      <c r="W499" s="181"/>
      <c r="X499" s="181"/>
      <c r="Y499" s="182"/>
      <c r="Z499" s="181"/>
      <c r="AA499" s="181"/>
      <c r="AB499" s="183"/>
      <c r="AC499" s="26"/>
      <c r="AD499" s="462"/>
    </row>
    <row r="500" spans="1:30" ht="13.5" thickBot="1">
      <c r="A500" s="184" t="s">
        <v>10</v>
      </c>
      <c r="B500" s="185"/>
      <c r="C500" s="186" t="s">
        <v>11</v>
      </c>
      <c r="D500" s="187">
        <v>10.56</v>
      </c>
      <c r="E500" s="188">
        <v>10.35</v>
      </c>
      <c r="F500" s="188">
        <v>10.47</v>
      </c>
      <c r="G500" s="188">
        <v>10.37</v>
      </c>
      <c r="H500" s="189">
        <v>10.39</v>
      </c>
      <c r="I500" s="188">
        <v>10.4</v>
      </c>
      <c r="J500" s="188">
        <v>10.51</v>
      </c>
      <c r="K500" s="188">
        <v>10.4</v>
      </c>
      <c r="L500" s="188">
        <v>10.48</v>
      </c>
      <c r="M500" s="188">
        <v>10.5</v>
      </c>
      <c r="N500" s="189">
        <v>10.5</v>
      </c>
      <c r="O500" s="188">
        <v>10.51</v>
      </c>
      <c r="P500" s="188">
        <v>10.63</v>
      </c>
      <c r="Q500" s="188">
        <v>10.48</v>
      </c>
      <c r="R500" s="188">
        <v>10.39</v>
      </c>
      <c r="S500" s="188">
        <v>10.3</v>
      </c>
      <c r="T500" s="188">
        <v>10.43</v>
      </c>
      <c r="U500" s="188">
        <v>10.5</v>
      </c>
      <c r="V500" s="189">
        <v>10.56</v>
      </c>
      <c r="W500" s="188">
        <v>10.47</v>
      </c>
      <c r="X500" s="188">
        <v>10.51</v>
      </c>
      <c r="Y500" s="189">
        <v>10.54</v>
      </c>
      <c r="Z500" s="188">
        <v>10.55</v>
      </c>
      <c r="AA500" s="188">
        <v>10.33</v>
      </c>
      <c r="AB500" s="190">
        <v>10.35</v>
      </c>
      <c r="AC500" s="191"/>
      <c r="AD500" s="463"/>
    </row>
    <row r="501" spans="1:30" ht="13.5" thickBot="1">
      <c r="A501" s="192" t="s">
        <v>13</v>
      </c>
      <c r="B501" s="193"/>
      <c r="C501" s="194" t="s">
        <v>11</v>
      </c>
      <c r="D501" s="154">
        <v>10.39</v>
      </c>
      <c r="E501" s="155">
        <v>10.42</v>
      </c>
      <c r="F501" s="155">
        <v>10.3</v>
      </c>
      <c r="G501" s="155">
        <v>10.3</v>
      </c>
      <c r="H501" s="156">
        <v>10.31</v>
      </c>
      <c r="I501" s="155">
        <v>10.32</v>
      </c>
      <c r="J501" s="155">
        <v>10.42</v>
      </c>
      <c r="K501" s="155">
        <v>10.47</v>
      </c>
      <c r="L501" s="155">
        <v>10.54</v>
      </c>
      <c r="M501" s="155">
        <v>10.37</v>
      </c>
      <c r="N501" s="156">
        <v>10.56</v>
      </c>
      <c r="O501" s="155">
        <v>10.43</v>
      </c>
      <c r="P501" s="155">
        <v>10.51</v>
      </c>
      <c r="Q501" s="155">
        <v>10.55</v>
      </c>
      <c r="R501" s="155">
        <v>10.42</v>
      </c>
      <c r="S501" s="155">
        <v>10.3</v>
      </c>
      <c r="T501" s="155">
        <v>10.45</v>
      </c>
      <c r="U501" s="155">
        <v>10.52</v>
      </c>
      <c r="V501" s="156">
        <v>10.58</v>
      </c>
      <c r="W501" s="155">
        <v>10.51</v>
      </c>
      <c r="X501" s="155">
        <v>10.57</v>
      </c>
      <c r="Y501" s="156">
        <v>10.47</v>
      </c>
      <c r="Z501" s="155">
        <v>10.49</v>
      </c>
      <c r="AA501" s="155">
        <v>10.43</v>
      </c>
      <c r="AB501" s="165">
        <v>10.47</v>
      </c>
      <c r="AC501" s="191"/>
      <c r="AD501" s="463"/>
    </row>
    <row r="502" spans="1:30">
      <c r="A502" s="710" t="s">
        <v>141</v>
      </c>
      <c r="B502" s="716" t="s">
        <v>143</v>
      </c>
      <c r="C502" s="39" t="s">
        <v>16</v>
      </c>
      <c r="D502" s="162">
        <f t="shared" ref="D502:AB502" si="148">D503/(1.732*10*0.9)</f>
        <v>6.7231203489863995</v>
      </c>
      <c r="E502" s="162">
        <f t="shared" si="148"/>
        <v>5.6453682319733121</v>
      </c>
      <c r="F502" s="162">
        <f t="shared" si="148"/>
        <v>5.3374390556838591</v>
      </c>
      <c r="G502" s="162">
        <f t="shared" si="148"/>
        <v>5.2347959969207079</v>
      </c>
      <c r="H502" s="162">
        <f t="shared" si="148"/>
        <v>5.2861175263022835</v>
      </c>
      <c r="I502" s="162">
        <f t="shared" si="148"/>
        <v>6.0559404670259172</v>
      </c>
      <c r="J502" s="162">
        <f t="shared" si="148"/>
        <v>8.3140877598152407</v>
      </c>
      <c r="K502" s="162">
        <f t="shared" si="148"/>
        <v>9.3405183474467535</v>
      </c>
      <c r="L502" s="162">
        <f t="shared" si="148"/>
        <v>9.7510905824993586</v>
      </c>
      <c r="M502" s="162">
        <f t="shared" si="148"/>
        <v>10.572235052604567</v>
      </c>
      <c r="N502" s="162">
        <f t="shared" si="148"/>
        <v>10.828842699512446</v>
      </c>
      <c r="O502" s="162">
        <f t="shared" si="148"/>
        <v>10.418270464459841</v>
      </c>
      <c r="P502" s="162">
        <f t="shared" si="148"/>
        <v>10.264305876315113</v>
      </c>
      <c r="Q502" s="162">
        <f t="shared" si="148"/>
        <v>10.469591993841416</v>
      </c>
      <c r="R502" s="162">
        <f t="shared" si="148"/>
        <v>9.3405183474467535</v>
      </c>
      <c r="S502" s="162">
        <f t="shared" si="148"/>
        <v>9.9050551706440846</v>
      </c>
      <c r="T502" s="162">
        <f t="shared" si="148"/>
        <v>9.2378752886836022</v>
      </c>
      <c r="U502" s="162">
        <f t="shared" si="148"/>
        <v>8.7759815242494223</v>
      </c>
      <c r="V502" s="162">
        <f t="shared" si="148"/>
        <v>9.8024121118809333</v>
      </c>
      <c r="W502" s="162">
        <f t="shared" si="148"/>
        <v>9.545804464973056</v>
      </c>
      <c r="X502" s="162">
        <f t="shared" si="148"/>
        <v>10.520913523222992</v>
      </c>
      <c r="Y502" s="162">
        <f t="shared" si="148"/>
        <v>10.110341288170387</v>
      </c>
      <c r="Z502" s="162">
        <f t="shared" si="148"/>
        <v>9.1865537593020257</v>
      </c>
      <c r="AA502" s="162">
        <f t="shared" si="148"/>
        <v>8.0574801129073634</v>
      </c>
      <c r="AB502" s="162">
        <f t="shared" si="148"/>
        <v>6.7359507313317932</v>
      </c>
      <c r="AC502" s="26" t="s">
        <v>315</v>
      </c>
      <c r="AD502" s="462"/>
    </row>
    <row r="503" spans="1:30">
      <c r="A503" s="711"/>
      <c r="B503" s="717"/>
      <c r="C503" s="41" t="s">
        <v>17</v>
      </c>
      <c r="D503" s="48">
        <v>104.8</v>
      </c>
      <c r="E503" s="48">
        <v>88</v>
      </c>
      <c r="F503" s="48">
        <v>83.2</v>
      </c>
      <c r="G503" s="48">
        <v>81.599999999999994</v>
      </c>
      <c r="H503" s="48">
        <v>82.4</v>
      </c>
      <c r="I503" s="48">
        <v>94.4</v>
      </c>
      <c r="J503" s="48">
        <v>129.6</v>
      </c>
      <c r="K503" s="48">
        <v>145.6</v>
      </c>
      <c r="L503" s="48">
        <v>152</v>
      </c>
      <c r="M503" s="48">
        <v>164.8</v>
      </c>
      <c r="N503" s="48">
        <v>168.8</v>
      </c>
      <c r="O503" s="48">
        <v>162.4</v>
      </c>
      <c r="P503" s="48">
        <v>160</v>
      </c>
      <c r="Q503" s="48">
        <v>163.19999999999999</v>
      </c>
      <c r="R503" s="48">
        <v>145.6</v>
      </c>
      <c r="S503" s="48">
        <v>154.4</v>
      </c>
      <c r="T503" s="48">
        <v>144</v>
      </c>
      <c r="U503" s="48">
        <v>136.80000000000001</v>
      </c>
      <c r="V503" s="48">
        <v>152.80000000000001</v>
      </c>
      <c r="W503" s="48">
        <v>148.80000000000001</v>
      </c>
      <c r="X503" s="48">
        <v>164</v>
      </c>
      <c r="Y503" s="48">
        <v>157.6</v>
      </c>
      <c r="Z503" s="48">
        <v>143.19999999999999</v>
      </c>
      <c r="AA503" s="48">
        <v>125.6</v>
      </c>
      <c r="AB503" s="48">
        <v>105</v>
      </c>
      <c r="AC503" s="26" t="s">
        <v>122</v>
      </c>
      <c r="AD503" s="462"/>
    </row>
    <row r="504" spans="1:30" ht="13.5" thickBot="1">
      <c r="A504" s="712"/>
      <c r="B504" s="718"/>
      <c r="C504" s="44" t="s">
        <v>18</v>
      </c>
      <c r="D504" s="275"/>
      <c r="E504" s="275"/>
      <c r="F504" s="275"/>
      <c r="G504" s="275"/>
      <c r="H504" s="275"/>
      <c r="I504" s="275"/>
      <c r="J504" s="275"/>
      <c r="K504" s="275"/>
      <c r="L504" s="275"/>
      <c r="M504" s="275"/>
      <c r="N504" s="275"/>
      <c r="O504" s="275"/>
      <c r="P504" s="275"/>
      <c r="Q504" s="275"/>
      <c r="R504" s="275"/>
      <c r="S504" s="275"/>
      <c r="T504" s="275"/>
      <c r="U504" s="275"/>
      <c r="V504" s="275"/>
      <c r="W504" s="275"/>
      <c r="X504" s="275"/>
      <c r="Y504" s="275"/>
      <c r="Z504" s="275"/>
      <c r="AA504" s="275"/>
      <c r="AB504" s="275"/>
      <c r="AC504" s="43"/>
      <c r="AD504" s="90"/>
    </row>
    <row r="505" spans="1:30">
      <c r="A505" s="763" t="s">
        <v>63</v>
      </c>
      <c r="B505" s="766" t="s">
        <v>58</v>
      </c>
      <c r="C505" s="39" t="s">
        <v>16</v>
      </c>
      <c r="D505" s="51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43"/>
      <c r="AD505" s="90"/>
    </row>
    <row r="506" spans="1:30">
      <c r="A506" s="764"/>
      <c r="B506" s="767"/>
      <c r="C506" s="41" t="s">
        <v>17</v>
      </c>
      <c r="D506" s="734" t="s">
        <v>50</v>
      </c>
      <c r="E506" s="735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43"/>
      <c r="AD506" s="90"/>
    </row>
    <row r="507" spans="1:30" ht="13.5" thickBot="1">
      <c r="A507" s="765"/>
      <c r="B507" s="768"/>
      <c r="C507" s="44" t="s">
        <v>18</v>
      </c>
      <c r="D507" s="51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43"/>
      <c r="AD507" s="90"/>
    </row>
    <row r="508" spans="1:30">
      <c r="A508" s="710" t="s">
        <v>76</v>
      </c>
      <c r="B508" s="716" t="s">
        <v>144</v>
      </c>
      <c r="C508" s="39" t="s">
        <v>16</v>
      </c>
      <c r="D508" s="693">
        <f t="shared" ref="D508:AB508" si="149">D509/(1.732*10*0.9)</f>
        <v>0.44906338208878621</v>
      </c>
      <c r="E508" s="693">
        <f t="shared" si="149"/>
        <v>0.35925070567102896</v>
      </c>
      <c r="F508" s="693">
        <f t="shared" si="149"/>
        <v>0.3335899409802412</v>
      </c>
      <c r="G508" s="693">
        <f t="shared" si="149"/>
        <v>0.3335899409802412</v>
      </c>
      <c r="H508" s="693">
        <f t="shared" si="149"/>
        <v>0.35925070567102896</v>
      </c>
      <c r="I508" s="693">
        <f t="shared" si="149"/>
        <v>0.25660764690787785</v>
      </c>
      <c r="J508" s="693">
        <f t="shared" si="149"/>
        <v>0.41057223505260454</v>
      </c>
      <c r="K508" s="693">
        <f t="shared" si="149"/>
        <v>0.28226841159866567</v>
      </c>
      <c r="L508" s="162">
        <f t="shared" si="149"/>
        <v>0.84680523479599679</v>
      </c>
      <c r="M508" s="162">
        <f t="shared" si="149"/>
        <v>1.0007698229407236</v>
      </c>
      <c r="N508" s="162">
        <f t="shared" si="149"/>
        <v>1.308698999230177</v>
      </c>
      <c r="O508" s="162">
        <f t="shared" si="149"/>
        <v>1.2830382345393891</v>
      </c>
      <c r="P508" s="162">
        <f t="shared" si="149"/>
        <v>1.3343597639209648</v>
      </c>
      <c r="Q508" s="162">
        <f t="shared" si="149"/>
        <v>1.2830382345393891</v>
      </c>
      <c r="R508" s="162">
        <f t="shared" si="149"/>
        <v>1.2317167051578135</v>
      </c>
      <c r="S508" s="162">
        <f t="shared" si="149"/>
        <v>1.2060559404670259</v>
      </c>
      <c r="T508" s="162">
        <f t="shared" si="149"/>
        <v>1.2573774698486015</v>
      </c>
      <c r="U508" s="162">
        <f t="shared" si="149"/>
        <v>0.94944829355914806</v>
      </c>
      <c r="V508" s="162">
        <f t="shared" si="149"/>
        <v>0.76982294072363355</v>
      </c>
      <c r="W508" s="162">
        <f t="shared" si="149"/>
        <v>0.76982294072363355</v>
      </c>
      <c r="X508" s="162">
        <f t="shared" si="149"/>
        <v>0.76982294072363355</v>
      </c>
      <c r="Y508" s="162">
        <f t="shared" si="149"/>
        <v>0.69284064665127021</v>
      </c>
      <c r="Z508" s="693">
        <f t="shared" si="149"/>
        <v>0.4362329997433923</v>
      </c>
      <c r="AA508" s="693">
        <f t="shared" si="149"/>
        <v>0.44906338208878621</v>
      </c>
      <c r="AB508" s="693">
        <f t="shared" si="149"/>
        <v>0.44906338208878621</v>
      </c>
      <c r="AC508" s="26" t="s">
        <v>315</v>
      </c>
      <c r="AD508" s="462"/>
    </row>
    <row r="509" spans="1:30">
      <c r="A509" s="711"/>
      <c r="B509" s="717"/>
      <c r="C509" s="41" t="s">
        <v>17</v>
      </c>
      <c r="D509" s="48">
        <v>7</v>
      </c>
      <c r="E509" s="48">
        <v>5.6</v>
      </c>
      <c r="F509" s="48">
        <v>5.2</v>
      </c>
      <c r="G509" s="48">
        <v>5.2</v>
      </c>
      <c r="H509" s="48">
        <v>5.6</v>
      </c>
      <c r="I509" s="48">
        <v>4</v>
      </c>
      <c r="J509" s="48">
        <v>6.4</v>
      </c>
      <c r="K509" s="48">
        <v>4.4000000000000004</v>
      </c>
      <c r="L509" s="48">
        <v>13.2</v>
      </c>
      <c r="M509" s="48">
        <v>15.6</v>
      </c>
      <c r="N509" s="48">
        <v>20.399999999999999</v>
      </c>
      <c r="O509" s="48">
        <v>20</v>
      </c>
      <c r="P509" s="48">
        <v>20.8</v>
      </c>
      <c r="Q509" s="48">
        <v>20</v>
      </c>
      <c r="R509" s="48">
        <v>19.2</v>
      </c>
      <c r="S509" s="48">
        <v>18.8</v>
      </c>
      <c r="T509" s="48">
        <v>19.600000000000001</v>
      </c>
      <c r="U509" s="48">
        <v>14.8</v>
      </c>
      <c r="V509" s="48">
        <v>12</v>
      </c>
      <c r="W509" s="48">
        <v>12</v>
      </c>
      <c r="X509" s="48">
        <v>12</v>
      </c>
      <c r="Y509" s="48">
        <v>10.8</v>
      </c>
      <c r="Z509" s="48">
        <v>6.8</v>
      </c>
      <c r="AA509" s="48">
        <v>7</v>
      </c>
      <c r="AB509" s="48">
        <v>7</v>
      </c>
      <c r="AC509" s="26" t="s">
        <v>122</v>
      </c>
      <c r="AD509" s="462"/>
    </row>
    <row r="510" spans="1:30" ht="13.5" thickBot="1">
      <c r="A510" s="712"/>
      <c r="B510" s="718"/>
      <c r="C510" s="44" t="s">
        <v>18</v>
      </c>
      <c r="D510" s="275"/>
      <c r="E510" s="275"/>
      <c r="F510" s="275"/>
      <c r="G510" s="275"/>
      <c r="H510" s="275"/>
      <c r="I510" s="275"/>
      <c r="J510" s="275"/>
      <c r="K510" s="275"/>
      <c r="L510" s="275"/>
      <c r="M510" s="275"/>
      <c r="N510" s="275"/>
      <c r="O510" s="275"/>
      <c r="P510" s="275"/>
      <c r="Q510" s="275"/>
      <c r="R510" s="275"/>
      <c r="S510" s="275"/>
      <c r="T510" s="275"/>
      <c r="U510" s="275"/>
      <c r="V510" s="275"/>
      <c r="W510" s="275"/>
      <c r="X510" s="275"/>
      <c r="Y510" s="275"/>
      <c r="Z510" s="275"/>
      <c r="AA510" s="275"/>
      <c r="AB510" s="275"/>
      <c r="AC510" s="43"/>
      <c r="AD510" s="90"/>
    </row>
    <row r="511" spans="1:30">
      <c r="A511" s="710" t="s">
        <v>19</v>
      </c>
      <c r="B511" s="716"/>
      <c r="C511" s="39" t="s">
        <v>16</v>
      </c>
      <c r="D511" s="51"/>
      <c r="E511" s="195"/>
      <c r="F511" s="195"/>
      <c r="G511" s="195"/>
      <c r="H511" s="195"/>
      <c r="I511" s="195"/>
      <c r="J511" s="195"/>
      <c r="K511" s="195"/>
      <c r="L511" s="195"/>
      <c r="M511" s="195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43"/>
      <c r="AD511" s="90"/>
    </row>
    <row r="512" spans="1:30">
      <c r="A512" s="711"/>
      <c r="B512" s="717"/>
      <c r="C512" s="41" t="s">
        <v>17</v>
      </c>
      <c r="D512" s="734" t="s">
        <v>50</v>
      </c>
      <c r="E512" s="735"/>
      <c r="F512" s="195"/>
      <c r="G512" s="195"/>
      <c r="H512" s="195"/>
      <c r="I512" s="195"/>
      <c r="J512" s="195"/>
      <c r="K512" s="195"/>
      <c r="L512" s="195"/>
      <c r="M512" s="195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43"/>
      <c r="AD512" s="90"/>
    </row>
    <row r="513" spans="1:30" ht="13.5" thickBot="1">
      <c r="A513" s="712"/>
      <c r="B513" s="718"/>
      <c r="C513" s="44" t="s">
        <v>18</v>
      </c>
      <c r="D513" s="51"/>
      <c r="E513" s="195"/>
      <c r="F513" s="195"/>
      <c r="G513" s="195"/>
      <c r="H513" s="195"/>
      <c r="I513" s="195"/>
      <c r="J513" s="195"/>
      <c r="K513" s="195"/>
      <c r="L513" s="195"/>
      <c r="M513" s="195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43"/>
      <c r="AD513" s="90"/>
    </row>
    <row r="514" spans="1:30">
      <c r="A514" s="710" t="s">
        <v>27</v>
      </c>
      <c r="B514" s="713" t="s">
        <v>145</v>
      </c>
      <c r="C514" s="39" t="s">
        <v>16</v>
      </c>
      <c r="D514" s="162">
        <f t="shared" ref="D514:AB514" si="150">D515/(1.732*10*0.9)</f>
        <v>1.5909674108288427</v>
      </c>
      <c r="E514" s="162">
        <f t="shared" si="150"/>
        <v>1.5909674108288427</v>
      </c>
      <c r="F514" s="162">
        <f t="shared" si="150"/>
        <v>1.5396458814472671</v>
      </c>
      <c r="G514" s="162">
        <f t="shared" si="150"/>
        <v>1.4370028226841158</v>
      </c>
      <c r="H514" s="162">
        <f t="shared" si="150"/>
        <v>1.4883243520656915</v>
      </c>
      <c r="I514" s="162">
        <f t="shared" si="150"/>
        <v>1.4370028226841158</v>
      </c>
      <c r="J514" s="162">
        <f t="shared" si="150"/>
        <v>1.5909674108288427</v>
      </c>
      <c r="K514" s="162">
        <f t="shared" si="150"/>
        <v>1.6422889402104182</v>
      </c>
      <c r="L514" s="162">
        <f t="shared" si="150"/>
        <v>1.6422889402104182</v>
      </c>
      <c r="M514" s="162">
        <f t="shared" si="150"/>
        <v>1.7449319989735692</v>
      </c>
      <c r="N514" s="162">
        <f t="shared" si="150"/>
        <v>1.7962535283551448</v>
      </c>
      <c r="O514" s="162">
        <f t="shared" si="150"/>
        <v>1.7449319989735692</v>
      </c>
      <c r="P514" s="162">
        <f t="shared" si="150"/>
        <v>1.8988965871182961</v>
      </c>
      <c r="Q514" s="162">
        <f t="shared" si="150"/>
        <v>1.8988965871182961</v>
      </c>
      <c r="R514" s="162">
        <f t="shared" si="150"/>
        <v>2.0015396458814472</v>
      </c>
      <c r="S514" s="162">
        <f t="shared" si="150"/>
        <v>2.0015396458814472</v>
      </c>
      <c r="T514" s="162">
        <f t="shared" si="150"/>
        <v>1.8475750577367205</v>
      </c>
      <c r="U514" s="162">
        <f t="shared" si="150"/>
        <v>1.8475750577367205</v>
      </c>
      <c r="V514" s="162">
        <f t="shared" si="150"/>
        <v>1.8475750577367205</v>
      </c>
      <c r="W514" s="162">
        <f t="shared" si="150"/>
        <v>1.8475750577367205</v>
      </c>
      <c r="X514" s="162">
        <f t="shared" si="150"/>
        <v>1.7962535283551448</v>
      </c>
      <c r="Y514" s="162">
        <f t="shared" si="150"/>
        <v>1.7962535283551448</v>
      </c>
      <c r="Z514" s="162">
        <f t="shared" si="150"/>
        <v>1.8475750577367205</v>
      </c>
      <c r="AA514" s="162">
        <f t="shared" si="150"/>
        <v>1.6037977931742364</v>
      </c>
      <c r="AB514" s="162">
        <f t="shared" si="150"/>
        <v>1.6037977931742364</v>
      </c>
      <c r="AC514" s="26" t="s">
        <v>315</v>
      </c>
      <c r="AD514" s="462"/>
    </row>
    <row r="515" spans="1:30">
      <c r="A515" s="711"/>
      <c r="B515" s="714"/>
      <c r="C515" s="41" t="s">
        <v>17</v>
      </c>
      <c r="D515" s="48">
        <v>24.8</v>
      </c>
      <c r="E515" s="48">
        <v>24.8</v>
      </c>
      <c r="F515" s="48">
        <v>24</v>
      </c>
      <c r="G515" s="48">
        <v>22.4</v>
      </c>
      <c r="H515" s="48">
        <v>23.2</v>
      </c>
      <c r="I515" s="48">
        <v>22.4</v>
      </c>
      <c r="J515" s="48">
        <v>24.8</v>
      </c>
      <c r="K515" s="48">
        <v>25.6</v>
      </c>
      <c r="L515" s="48">
        <v>25.6</v>
      </c>
      <c r="M515" s="48">
        <v>27.2</v>
      </c>
      <c r="N515" s="48">
        <v>28</v>
      </c>
      <c r="O515" s="48">
        <v>27.2</v>
      </c>
      <c r="P515" s="48">
        <v>29.6</v>
      </c>
      <c r="Q515" s="48">
        <v>29.6</v>
      </c>
      <c r="R515" s="48">
        <v>31.2</v>
      </c>
      <c r="S515" s="48">
        <v>31.2</v>
      </c>
      <c r="T515" s="48">
        <v>28.8</v>
      </c>
      <c r="U515" s="48">
        <v>28.8</v>
      </c>
      <c r="V515" s="48">
        <v>28.8</v>
      </c>
      <c r="W515" s="48">
        <v>28.8</v>
      </c>
      <c r="X515" s="48">
        <v>28</v>
      </c>
      <c r="Y515" s="48">
        <v>28</v>
      </c>
      <c r="Z515" s="48">
        <v>28.8</v>
      </c>
      <c r="AA515" s="48">
        <v>25</v>
      </c>
      <c r="AB515" s="48">
        <v>25</v>
      </c>
      <c r="AC515" s="26" t="s">
        <v>122</v>
      </c>
      <c r="AD515" s="462"/>
    </row>
    <row r="516" spans="1:30" ht="13.5" thickBot="1">
      <c r="A516" s="712"/>
      <c r="B516" s="715"/>
      <c r="C516" s="44" t="s">
        <v>18</v>
      </c>
      <c r="D516" s="275"/>
      <c r="E516" s="275"/>
      <c r="F516" s="275"/>
      <c r="G516" s="275"/>
      <c r="H516" s="275"/>
      <c r="I516" s="275"/>
      <c r="J516" s="275"/>
      <c r="K516" s="275"/>
      <c r="L516" s="275"/>
      <c r="M516" s="275"/>
      <c r="N516" s="275"/>
      <c r="O516" s="275"/>
      <c r="P516" s="275"/>
      <c r="Q516" s="275"/>
      <c r="R516" s="275"/>
      <c r="S516" s="275"/>
      <c r="T516" s="275"/>
      <c r="U516" s="275"/>
      <c r="V516" s="275"/>
      <c r="W516" s="275"/>
      <c r="X516" s="275"/>
      <c r="Y516" s="275"/>
      <c r="Z516" s="275"/>
      <c r="AA516" s="275"/>
      <c r="AB516" s="275"/>
      <c r="AC516" s="43"/>
      <c r="AD516" s="90"/>
    </row>
    <row r="517" spans="1:30">
      <c r="A517" s="710" t="s">
        <v>29</v>
      </c>
      <c r="B517" s="713" t="s">
        <v>146</v>
      </c>
      <c r="C517" s="39" t="s">
        <v>16</v>
      </c>
      <c r="D517" s="162">
        <f t="shared" ref="D517:AB517" si="151">D518/(1.732*10*0.9)</f>
        <v>1.4883243520656915</v>
      </c>
      <c r="E517" s="162">
        <f t="shared" si="151"/>
        <v>1.3343597639209648</v>
      </c>
      <c r="F517" s="162">
        <f t="shared" si="151"/>
        <v>1.2830382345393891</v>
      </c>
      <c r="G517" s="162">
        <f t="shared" si="151"/>
        <v>1.2317167051578135</v>
      </c>
      <c r="H517" s="162">
        <f t="shared" si="151"/>
        <v>1.2317167051578135</v>
      </c>
      <c r="I517" s="162">
        <f t="shared" si="151"/>
        <v>1.2830382345393891</v>
      </c>
      <c r="J517" s="162">
        <f t="shared" si="151"/>
        <v>1.6422889402104182</v>
      </c>
      <c r="K517" s="162">
        <f t="shared" si="151"/>
        <v>1.7449319989735692</v>
      </c>
      <c r="L517" s="162">
        <f t="shared" si="151"/>
        <v>1.7449319989735692</v>
      </c>
      <c r="M517" s="162">
        <f t="shared" si="151"/>
        <v>2.0528611752630228</v>
      </c>
      <c r="N517" s="162">
        <f t="shared" si="151"/>
        <v>1.6936104695919936</v>
      </c>
      <c r="O517" s="162">
        <f t="shared" si="151"/>
        <v>1.4883243520656915</v>
      </c>
      <c r="P517" s="162">
        <f t="shared" si="151"/>
        <v>1.6422889402104182</v>
      </c>
      <c r="Q517" s="162">
        <f t="shared" si="151"/>
        <v>1.6422889402104182</v>
      </c>
      <c r="R517" s="162">
        <f t="shared" si="151"/>
        <v>1.4883243520656915</v>
      </c>
      <c r="S517" s="162">
        <f t="shared" si="151"/>
        <v>1.4883243520656915</v>
      </c>
      <c r="T517" s="162">
        <f t="shared" si="151"/>
        <v>1.5909674108288427</v>
      </c>
      <c r="U517" s="162">
        <f t="shared" si="151"/>
        <v>1.4883243520656915</v>
      </c>
      <c r="V517" s="162">
        <f t="shared" si="151"/>
        <v>1.5396458814472671</v>
      </c>
      <c r="W517" s="162">
        <f t="shared" si="151"/>
        <v>1.5909674108288427</v>
      </c>
      <c r="X517" s="162">
        <f t="shared" si="151"/>
        <v>1.5909674108288427</v>
      </c>
      <c r="Y517" s="162">
        <f t="shared" si="151"/>
        <v>1.5909674108288427</v>
      </c>
      <c r="Z517" s="162">
        <f t="shared" si="151"/>
        <v>1.6936104695919936</v>
      </c>
      <c r="AA517" s="162">
        <f t="shared" si="151"/>
        <v>1.5396458814472671</v>
      </c>
      <c r="AB517" s="162">
        <f t="shared" si="151"/>
        <v>1.4754939697202976</v>
      </c>
      <c r="AC517" s="26" t="s">
        <v>315</v>
      </c>
      <c r="AD517" s="462"/>
    </row>
    <row r="518" spans="1:30">
      <c r="A518" s="711"/>
      <c r="B518" s="714"/>
      <c r="C518" s="41" t="s">
        <v>17</v>
      </c>
      <c r="D518" s="48">
        <v>23.2</v>
      </c>
      <c r="E518" s="48">
        <v>20.8</v>
      </c>
      <c r="F518" s="48">
        <v>20</v>
      </c>
      <c r="G518" s="48">
        <v>19.2</v>
      </c>
      <c r="H518" s="48">
        <v>19.2</v>
      </c>
      <c r="I518" s="48">
        <v>20</v>
      </c>
      <c r="J518" s="48">
        <v>25.6</v>
      </c>
      <c r="K518" s="48">
        <v>27.2</v>
      </c>
      <c r="L518" s="48">
        <v>27.2</v>
      </c>
      <c r="M518" s="48">
        <v>32</v>
      </c>
      <c r="N518" s="48">
        <v>26.4</v>
      </c>
      <c r="O518" s="48">
        <v>23.2</v>
      </c>
      <c r="P518" s="48">
        <v>25.6</v>
      </c>
      <c r="Q518" s="48">
        <v>25.6</v>
      </c>
      <c r="R518" s="48">
        <v>23.2</v>
      </c>
      <c r="S518" s="48">
        <v>23.2</v>
      </c>
      <c r="T518" s="48">
        <v>24.8</v>
      </c>
      <c r="U518" s="48">
        <v>23.2</v>
      </c>
      <c r="V518" s="48">
        <v>24</v>
      </c>
      <c r="W518" s="48">
        <v>24.8</v>
      </c>
      <c r="X518" s="48">
        <v>24.8</v>
      </c>
      <c r="Y518" s="48">
        <v>24.8</v>
      </c>
      <c r="Z518" s="48">
        <v>26.4</v>
      </c>
      <c r="AA518" s="48">
        <v>24</v>
      </c>
      <c r="AB518" s="48">
        <v>23</v>
      </c>
      <c r="AC518" s="26" t="s">
        <v>122</v>
      </c>
      <c r="AD518" s="462"/>
    </row>
    <row r="519" spans="1:30" ht="13.5" thickBot="1">
      <c r="A519" s="712"/>
      <c r="B519" s="715"/>
      <c r="C519" s="44" t="s">
        <v>18</v>
      </c>
      <c r="D519" s="275"/>
      <c r="E519" s="275"/>
      <c r="F519" s="275"/>
      <c r="G519" s="275"/>
      <c r="H519" s="275"/>
      <c r="I519" s="275"/>
      <c r="J519" s="275"/>
      <c r="K519" s="275"/>
      <c r="L519" s="275"/>
      <c r="M519" s="275"/>
      <c r="N519" s="275"/>
      <c r="O519" s="275"/>
      <c r="P519" s="275"/>
      <c r="Q519" s="275"/>
      <c r="R519" s="275"/>
      <c r="S519" s="275"/>
      <c r="T519" s="275"/>
      <c r="U519" s="275"/>
      <c r="V519" s="275"/>
      <c r="W519" s="275"/>
      <c r="X519" s="275"/>
      <c r="Y519" s="275"/>
      <c r="Z519" s="275"/>
      <c r="AA519" s="275"/>
      <c r="AB519" s="275"/>
      <c r="AC519" s="43"/>
      <c r="AD519" s="90"/>
    </row>
    <row r="520" spans="1:30">
      <c r="A520" s="710" t="s">
        <v>31</v>
      </c>
      <c r="B520" s="716" t="s">
        <v>58</v>
      </c>
      <c r="C520" s="39" t="s">
        <v>16</v>
      </c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196"/>
      <c r="Q520" s="196"/>
      <c r="R520" s="196"/>
      <c r="S520" s="196"/>
      <c r="T520" s="196"/>
      <c r="U520" s="196"/>
      <c r="V520" s="196"/>
      <c r="W520" s="196"/>
      <c r="X520" s="196"/>
      <c r="Y520" s="196"/>
      <c r="Z520" s="196"/>
      <c r="AA520" s="196"/>
      <c r="AB520" s="196"/>
      <c r="AC520" s="43"/>
      <c r="AD520" s="90"/>
    </row>
    <row r="521" spans="1:30">
      <c r="A521" s="711"/>
      <c r="B521" s="717"/>
      <c r="C521" s="41" t="s">
        <v>17</v>
      </c>
      <c r="D521" s="734" t="s">
        <v>50</v>
      </c>
      <c r="E521" s="735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43"/>
      <c r="AD521" s="90"/>
    </row>
    <row r="522" spans="1:30" ht="13.5" thickBot="1">
      <c r="A522" s="712"/>
      <c r="B522" s="718"/>
      <c r="C522" s="44" t="s">
        <v>18</v>
      </c>
      <c r="D522" s="51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43"/>
      <c r="AD522" s="90"/>
    </row>
    <row r="523" spans="1:30">
      <c r="A523" s="710" t="s">
        <v>36</v>
      </c>
      <c r="B523" s="716" t="s">
        <v>58</v>
      </c>
      <c r="C523" s="39" t="s">
        <v>16</v>
      </c>
      <c r="D523" s="51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43"/>
      <c r="AD523" s="90"/>
    </row>
    <row r="524" spans="1:30">
      <c r="A524" s="711"/>
      <c r="B524" s="717"/>
      <c r="C524" s="41" t="s">
        <v>17</v>
      </c>
      <c r="D524" s="734" t="s">
        <v>50</v>
      </c>
      <c r="E524" s="735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43"/>
      <c r="AD524" s="90"/>
    </row>
    <row r="525" spans="1:30" ht="13.5" thickBot="1">
      <c r="A525" s="712"/>
      <c r="B525" s="718"/>
      <c r="C525" s="44" t="s">
        <v>18</v>
      </c>
      <c r="D525" s="51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43"/>
      <c r="AD525" s="90"/>
    </row>
    <row r="526" spans="1:30">
      <c r="A526" s="710" t="s">
        <v>38</v>
      </c>
      <c r="B526" s="716" t="s">
        <v>147</v>
      </c>
      <c r="C526" s="39" t="s">
        <v>16</v>
      </c>
      <c r="D526" s="162">
        <f t="shared" ref="D526:AB526" si="152">D527/(1.732*10*0.9)</f>
        <v>15.46061072619964</v>
      </c>
      <c r="E526" s="162">
        <f t="shared" si="152"/>
        <v>16.268924813959455</v>
      </c>
      <c r="F526" s="162">
        <f t="shared" si="152"/>
        <v>13.805491403643828</v>
      </c>
      <c r="G526" s="162">
        <f t="shared" si="152"/>
        <v>12.009237875288681</v>
      </c>
      <c r="H526" s="162">
        <f t="shared" si="152"/>
        <v>12.009237875288681</v>
      </c>
      <c r="I526" s="162">
        <f t="shared" si="152"/>
        <v>10.623556581986142</v>
      </c>
      <c r="J526" s="162">
        <f t="shared" si="152"/>
        <v>12.214523992814986</v>
      </c>
      <c r="K526" s="162">
        <f t="shared" si="152"/>
        <v>16.422889402104182</v>
      </c>
      <c r="L526" s="162">
        <f t="shared" si="152"/>
        <v>19.450859635617139</v>
      </c>
      <c r="M526" s="162">
        <f t="shared" si="152"/>
        <v>20.939183987682831</v>
      </c>
      <c r="N526" s="162">
        <v>60</v>
      </c>
      <c r="O526" s="162">
        <f t="shared" si="152"/>
        <v>24.583012573774695</v>
      </c>
      <c r="P526" s="162">
        <f t="shared" si="152"/>
        <v>28.12419810110341</v>
      </c>
      <c r="Q526" s="162">
        <f t="shared" si="152"/>
        <v>22.786759045419551</v>
      </c>
      <c r="R526" s="162">
        <f t="shared" si="152"/>
        <v>21.093148575827559</v>
      </c>
      <c r="S526" s="162">
        <f t="shared" si="152"/>
        <v>22.016936104695919</v>
      </c>
      <c r="T526" s="162">
        <f t="shared" si="152"/>
        <v>21.606363869643314</v>
      </c>
      <c r="U526" s="162">
        <f t="shared" si="152"/>
        <v>24.890941750064151</v>
      </c>
      <c r="V526" s="162">
        <f t="shared" si="152"/>
        <v>28.586091865537593</v>
      </c>
      <c r="W526" s="162">
        <f t="shared" si="152"/>
        <v>28.278162689248138</v>
      </c>
      <c r="X526" s="162">
        <f t="shared" si="152"/>
        <v>20.836540928919682</v>
      </c>
      <c r="Y526" s="162">
        <f t="shared" si="152"/>
        <v>19.964074929432893</v>
      </c>
      <c r="Z526" s="162">
        <f t="shared" si="152"/>
        <v>19.758788811906594</v>
      </c>
      <c r="AA526" s="162">
        <f t="shared" si="152"/>
        <v>17.346676930972542</v>
      </c>
      <c r="AB526" s="162">
        <f t="shared" si="152"/>
        <v>15.447780343854246</v>
      </c>
      <c r="AC526" s="26" t="s">
        <v>315</v>
      </c>
      <c r="AD526" s="462"/>
    </row>
    <row r="527" spans="1:30">
      <c r="A527" s="711"/>
      <c r="B527" s="717"/>
      <c r="C527" s="41" t="s">
        <v>17</v>
      </c>
      <c r="D527" s="169">
        <v>241</v>
      </c>
      <c r="E527" s="169">
        <v>253.6</v>
      </c>
      <c r="F527" s="169">
        <v>215.2</v>
      </c>
      <c r="G527" s="169">
        <v>187.2</v>
      </c>
      <c r="H527" s="169">
        <v>187.2</v>
      </c>
      <c r="I527" s="169">
        <v>165.6</v>
      </c>
      <c r="J527" s="169">
        <v>190.4</v>
      </c>
      <c r="K527" s="169">
        <v>256</v>
      </c>
      <c r="L527" s="169">
        <v>303.2</v>
      </c>
      <c r="M527" s="169">
        <v>326.39999999999998</v>
      </c>
      <c r="N527" s="169">
        <v>337.6</v>
      </c>
      <c r="O527" s="169">
        <v>383.2</v>
      </c>
      <c r="P527" s="169">
        <v>438.4</v>
      </c>
      <c r="Q527" s="169">
        <v>355.2</v>
      </c>
      <c r="R527" s="169">
        <v>328.8</v>
      </c>
      <c r="S527" s="169">
        <v>343.2</v>
      </c>
      <c r="T527" s="169">
        <v>336.8</v>
      </c>
      <c r="U527" s="169">
        <v>388</v>
      </c>
      <c r="V527" s="169">
        <v>445.6</v>
      </c>
      <c r="W527" s="169">
        <v>440.8</v>
      </c>
      <c r="X527" s="169">
        <v>324.8</v>
      </c>
      <c r="Y527" s="169">
        <v>311.2</v>
      </c>
      <c r="Z527" s="169">
        <v>308</v>
      </c>
      <c r="AA527" s="169">
        <v>270.39999999999998</v>
      </c>
      <c r="AB527" s="169">
        <v>240.8</v>
      </c>
      <c r="AC527" s="26" t="s">
        <v>122</v>
      </c>
      <c r="AD527" s="462"/>
    </row>
    <row r="528" spans="1:30" ht="13.5" thickBot="1">
      <c r="A528" s="712"/>
      <c r="B528" s="718"/>
      <c r="C528" s="44" t="s">
        <v>18</v>
      </c>
      <c r="D528" s="699"/>
      <c r="E528" s="699"/>
      <c r="F528" s="699"/>
      <c r="G528" s="699"/>
      <c r="H528" s="699"/>
      <c r="I528" s="699"/>
      <c r="J528" s="699"/>
      <c r="K528" s="699"/>
      <c r="L528" s="699"/>
      <c r="M528" s="699"/>
      <c r="N528" s="699"/>
      <c r="O528" s="699"/>
      <c r="P528" s="699"/>
      <c r="Q528" s="699"/>
      <c r="R528" s="699"/>
      <c r="S528" s="699"/>
      <c r="T528" s="699"/>
      <c r="U528" s="699"/>
      <c r="V528" s="699"/>
      <c r="W528" s="699"/>
      <c r="X528" s="699"/>
      <c r="Y528" s="699"/>
      <c r="Z528" s="699"/>
      <c r="AA528" s="699"/>
      <c r="AB528" s="699"/>
      <c r="AC528" s="43"/>
      <c r="AD528" s="90"/>
    </row>
    <row r="529" spans="1:30">
      <c r="A529" s="710" t="s">
        <v>40</v>
      </c>
      <c r="B529" s="716" t="s">
        <v>58</v>
      </c>
      <c r="C529" s="39" t="s">
        <v>16</v>
      </c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43"/>
      <c r="AD529" s="90"/>
    </row>
    <row r="530" spans="1:30">
      <c r="A530" s="711"/>
      <c r="B530" s="717"/>
      <c r="C530" s="41" t="s">
        <v>17</v>
      </c>
      <c r="D530" s="734" t="s">
        <v>50</v>
      </c>
      <c r="E530" s="735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43"/>
      <c r="AD530" s="90"/>
    </row>
    <row r="531" spans="1:30" ht="13.5" thickBot="1">
      <c r="A531" s="712"/>
      <c r="B531" s="718"/>
      <c r="C531" s="44" t="s">
        <v>18</v>
      </c>
      <c r="D531" s="55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2"/>
      <c r="AC531" s="43"/>
      <c r="AD531" s="90"/>
    </row>
    <row r="532" spans="1:30">
      <c r="A532" s="710" t="s">
        <v>42</v>
      </c>
      <c r="B532" s="716" t="s">
        <v>53</v>
      </c>
      <c r="C532" s="39" t="s">
        <v>16</v>
      </c>
      <c r="D532" s="59">
        <f>D514+D502</f>
        <v>8.3140877598152425</v>
      </c>
      <c r="E532" s="59">
        <f t="shared" ref="E532:AB532" si="153">E514+E502</f>
        <v>7.236335642802155</v>
      </c>
      <c r="F532" s="59">
        <f t="shared" si="153"/>
        <v>6.8770849371311265</v>
      </c>
      <c r="G532" s="59">
        <f t="shared" si="153"/>
        <v>6.6717988196048239</v>
      </c>
      <c r="H532" s="59">
        <f t="shared" si="153"/>
        <v>6.7744418783679752</v>
      </c>
      <c r="I532" s="59">
        <f t="shared" si="153"/>
        <v>7.4929432897100332</v>
      </c>
      <c r="J532" s="59">
        <f t="shared" si="153"/>
        <v>9.9050551706440828</v>
      </c>
      <c r="K532" s="59">
        <f t="shared" si="153"/>
        <v>10.982807287657172</v>
      </c>
      <c r="L532" s="59">
        <f t="shared" si="153"/>
        <v>11.393379522709777</v>
      </c>
      <c r="M532" s="59">
        <f>M514+M502</f>
        <v>12.317167051578137</v>
      </c>
      <c r="N532" s="59">
        <f>N514+N502</f>
        <v>12.625096227867591</v>
      </c>
      <c r="O532" s="59">
        <f>O514+O502</f>
        <v>12.163202463433411</v>
      </c>
      <c r="P532" s="59">
        <f t="shared" si="153"/>
        <v>12.163202463433409</v>
      </c>
      <c r="Q532" s="59">
        <f t="shared" si="153"/>
        <v>12.368488580959712</v>
      </c>
      <c r="R532" s="59">
        <f t="shared" si="153"/>
        <v>11.342057993328201</v>
      </c>
      <c r="S532" s="59">
        <f t="shared" si="153"/>
        <v>11.906594816525532</v>
      </c>
      <c r="T532" s="59">
        <f t="shared" si="153"/>
        <v>11.085450346420323</v>
      </c>
      <c r="U532" s="59">
        <f t="shared" si="153"/>
        <v>10.623556581986143</v>
      </c>
      <c r="V532" s="59">
        <f t="shared" si="153"/>
        <v>11.649987169617654</v>
      </c>
      <c r="W532" s="59">
        <f t="shared" si="153"/>
        <v>11.393379522709777</v>
      </c>
      <c r="X532" s="59">
        <f t="shared" si="153"/>
        <v>12.317167051578137</v>
      </c>
      <c r="Y532" s="59">
        <f t="shared" si="153"/>
        <v>11.906594816525532</v>
      </c>
      <c r="Z532" s="59">
        <f t="shared" si="153"/>
        <v>11.034128817038747</v>
      </c>
      <c r="AA532" s="59">
        <f t="shared" si="153"/>
        <v>9.6612779060815992</v>
      </c>
      <c r="AB532" s="59">
        <f t="shared" si="153"/>
        <v>8.3397485245060299</v>
      </c>
      <c r="AC532" s="26" t="s">
        <v>315</v>
      </c>
      <c r="AD532" s="462"/>
    </row>
    <row r="533" spans="1:30">
      <c r="A533" s="711"/>
      <c r="B533" s="717"/>
      <c r="C533" s="41" t="s">
        <v>17</v>
      </c>
      <c r="D533" s="166">
        <f>D515+D541+D503</f>
        <v>131.6</v>
      </c>
      <c r="E533" s="166">
        <f t="shared" ref="E533:AB533" si="154">E515+E541+E503</f>
        <v>114.8</v>
      </c>
      <c r="F533" s="166">
        <f t="shared" si="154"/>
        <v>109.2</v>
      </c>
      <c r="G533" s="166">
        <f t="shared" si="154"/>
        <v>106</v>
      </c>
      <c r="H533" s="166">
        <f t="shared" si="154"/>
        <v>107.60000000000001</v>
      </c>
      <c r="I533" s="166">
        <f t="shared" si="154"/>
        <v>118.80000000000001</v>
      </c>
      <c r="J533" s="166">
        <f t="shared" si="154"/>
        <v>156.4</v>
      </c>
      <c r="K533" s="166">
        <f t="shared" si="154"/>
        <v>173.2</v>
      </c>
      <c r="L533" s="166">
        <f t="shared" si="154"/>
        <v>179.6</v>
      </c>
      <c r="M533" s="166">
        <f t="shared" si="154"/>
        <v>194</v>
      </c>
      <c r="N533" s="166">
        <f t="shared" si="154"/>
        <v>198.8</v>
      </c>
      <c r="O533" s="166">
        <f>O515+O541+O503</f>
        <v>191.6</v>
      </c>
      <c r="P533" s="166">
        <f t="shared" si="154"/>
        <v>191.6</v>
      </c>
      <c r="Q533" s="166">
        <f t="shared" si="154"/>
        <v>194.79999999999998</v>
      </c>
      <c r="R533" s="166">
        <f t="shared" si="154"/>
        <v>178.8</v>
      </c>
      <c r="S533" s="166">
        <f t="shared" si="154"/>
        <v>187.60000000000002</v>
      </c>
      <c r="T533" s="166">
        <f>T515+T541+T503</f>
        <v>174.8</v>
      </c>
      <c r="U533" s="166">
        <f t="shared" si="154"/>
        <v>167.60000000000002</v>
      </c>
      <c r="V533" s="166">
        <f t="shared" si="154"/>
        <v>183.60000000000002</v>
      </c>
      <c r="W533" s="166">
        <f t="shared" si="154"/>
        <v>179.60000000000002</v>
      </c>
      <c r="X533" s="166">
        <f t="shared" si="154"/>
        <v>194</v>
      </c>
      <c r="Y533" s="166">
        <f t="shared" si="154"/>
        <v>187.6</v>
      </c>
      <c r="Z533" s="166">
        <f t="shared" si="154"/>
        <v>174</v>
      </c>
      <c r="AA533" s="166">
        <f t="shared" si="154"/>
        <v>152.6</v>
      </c>
      <c r="AB533" s="166">
        <f t="shared" si="154"/>
        <v>132</v>
      </c>
      <c r="AC533" s="26" t="s">
        <v>315</v>
      </c>
      <c r="AD533" s="462"/>
    </row>
    <row r="534" spans="1:30">
      <c r="A534" s="711"/>
      <c r="B534" s="717"/>
      <c r="C534" s="54" t="s">
        <v>33</v>
      </c>
      <c r="D534" s="59">
        <f>D535*D533</f>
        <v>46.059999999999995</v>
      </c>
      <c r="E534" s="59">
        <f t="shared" ref="E534:AB534" si="155">E535*E533</f>
        <v>40.18</v>
      </c>
      <c r="F534" s="59">
        <f t="shared" si="155"/>
        <v>38.22</v>
      </c>
      <c r="G534" s="59">
        <f t="shared" si="155"/>
        <v>37.099999999999994</v>
      </c>
      <c r="H534" s="59">
        <f t="shared" si="155"/>
        <v>37.660000000000004</v>
      </c>
      <c r="I534" s="59">
        <f t="shared" si="155"/>
        <v>41.58</v>
      </c>
      <c r="J534" s="59">
        <f t="shared" si="155"/>
        <v>54.74</v>
      </c>
      <c r="K534" s="59">
        <f t="shared" si="155"/>
        <v>60.61999999999999</v>
      </c>
      <c r="L534" s="59">
        <f t="shared" si="155"/>
        <v>62.859999999999992</v>
      </c>
      <c r="M534" s="59">
        <f t="shared" si="155"/>
        <v>67.899999999999991</v>
      </c>
      <c r="N534" s="59">
        <f t="shared" si="155"/>
        <v>69.58</v>
      </c>
      <c r="O534" s="59">
        <f t="shared" si="155"/>
        <v>67.059999999999988</v>
      </c>
      <c r="P534" s="59">
        <f t="shared" si="155"/>
        <v>67.059999999999988</v>
      </c>
      <c r="Q534" s="59">
        <f t="shared" si="155"/>
        <v>68.179999999999993</v>
      </c>
      <c r="R534" s="59">
        <f t="shared" si="155"/>
        <v>62.58</v>
      </c>
      <c r="S534" s="59">
        <f t="shared" si="155"/>
        <v>65.660000000000011</v>
      </c>
      <c r="T534" s="59">
        <f t="shared" si="155"/>
        <v>61.18</v>
      </c>
      <c r="U534" s="59">
        <f t="shared" si="155"/>
        <v>58.660000000000004</v>
      </c>
      <c r="V534" s="59">
        <f t="shared" si="155"/>
        <v>64.260000000000005</v>
      </c>
      <c r="W534" s="59">
        <f t="shared" si="155"/>
        <v>62.860000000000007</v>
      </c>
      <c r="X534" s="59">
        <f t="shared" si="155"/>
        <v>67.899999999999991</v>
      </c>
      <c r="Y534" s="59">
        <f t="shared" si="155"/>
        <v>65.66</v>
      </c>
      <c r="Z534" s="59">
        <f t="shared" si="155"/>
        <v>60.9</v>
      </c>
      <c r="AA534" s="59">
        <f t="shared" si="155"/>
        <v>53.41</v>
      </c>
      <c r="AB534" s="59">
        <f t="shared" si="155"/>
        <v>46.199999999999996</v>
      </c>
      <c r="AC534" s="26" t="s">
        <v>315</v>
      </c>
      <c r="AD534" s="462"/>
    </row>
    <row r="535" spans="1:30" ht="13.5" thickBot="1">
      <c r="A535" s="712"/>
      <c r="B535" s="718"/>
      <c r="C535" s="44" t="s">
        <v>18</v>
      </c>
      <c r="D535" s="275">
        <v>0.35</v>
      </c>
      <c r="E535" s="275">
        <v>0.35</v>
      </c>
      <c r="F535" s="275">
        <v>0.35</v>
      </c>
      <c r="G535" s="275">
        <v>0.35</v>
      </c>
      <c r="H535" s="275">
        <v>0.35</v>
      </c>
      <c r="I535" s="275">
        <v>0.35</v>
      </c>
      <c r="J535" s="275">
        <v>0.35</v>
      </c>
      <c r="K535" s="275">
        <v>0.35</v>
      </c>
      <c r="L535" s="275">
        <v>0.35</v>
      </c>
      <c r="M535" s="275">
        <v>0.35</v>
      </c>
      <c r="N535" s="275">
        <v>0.35</v>
      </c>
      <c r="O535" s="275">
        <v>0.35</v>
      </c>
      <c r="P535" s="275">
        <v>0.35</v>
      </c>
      <c r="Q535" s="275">
        <v>0.35</v>
      </c>
      <c r="R535" s="275">
        <v>0.35</v>
      </c>
      <c r="S535" s="275">
        <v>0.35</v>
      </c>
      <c r="T535" s="275">
        <v>0.35</v>
      </c>
      <c r="U535" s="275">
        <v>0.35</v>
      </c>
      <c r="V535" s="275">
        <v>0.35</v>
      </c>
      <c r="W535" s="275">
        <v>0.35</v>
      </c>
      <c r="X535" s="275">
        <v>0.35</v>
      </c>
      <c r="Y535" s="275">
        <v>0.35</v>
      </c>
      <c r="Z535" s="275">
        <v>0.35</v>
      </c>
      <c r="AA535" s="275">
        <v>0.35</v>
      </c>
      <c r="AB535" s="275">
        <v>0.35</v>
      </c>
      <c r="AC535" s="43"/>
      <c r="AD535" s="90"/>
    </row>
    <row r="536" spans="1:30">
      <c r="A536" s="710" t="s">
        <v>84</v>
      </c>
      <c r="B536" s="716" t="s">
        <v>53</v>
      </c>
      <c r="C536" s="39" t="s">
        <v>16</v>
      </c>
      <c r="D536" s="55">
        <f>D526+D517+D508</f>
        <v>17.39799846035412</v>
      </c>
      <c r="E536" s="55">
        <f t="shared" ref="E536:AB536" si="156">E526+E517+E508</f>
        <v>17.96253528355145</v>
      </c>
      <c r="F536" s="55">
        <f>F526+F517+F508</f>
        <v>15.422119579163459</v>
      </c>
      <c r="G536" s="55">
        <f t="shared" si="156"/>
        <v>13.574544521426736</v>
      </c>
      <c r="H536" s="55">
        <f t="shared" si="156"/>
        <v>13.600205286117523</v>
      </c>
      <c r="I536" s="55">
        <f t="shared" si="156"/>
        <v>12.163202463433407</v>
      </c>
      <c r="J536" s="55">
        <f t="shared" si="156"/>
        <v>14.267385168078009</v>
      </c>
      <c r="K536" s="55">
        <f t="shared" si="156"/>
        <v>18.450089812676417</v>
      </c>
      <c r="L536" s="55">
        <f t="shared" si="156"/>
        <v>22.042596869386706</v>
      </c>
      <c r="M536" s="55">
        <f t="shared" si="156"/>
        <v>23.992814985886575</v>
      </c>
      <c r="N536" s="55">
        <f>N526+N517+N508</f>
        <v>63.002309468822169</v>
      </c>
      <c r="O536" s="55">
        <f t="shared" si="156"/>
        <v>27.354375160379778</v>
      </c>
      <c r="P536" s="55">
        <f t="shared" si="156"/>
        <v>31.100846805234792</v>
      </c>
      <c r="Q536" s="55">
        <f t="shared" si="156"/>
        <v>25.712086220169358</v>
      </c>
      <c r="R536" s="55">
        <f t="shared" si="156"/>
        <v>23.813189633051067</v>
      </c>
      <c r="S536" s="55">
        <f t="shared" si="156"/>
        <v>24.711316397228636</v>
      </c>
      <c r="T536" s="55">
        <f t="shared" si="156"/>
        <v>24.454708750320759</v>
      </c>
      <c r="U536" s="55">
        <f t="shared" si="156"/>
        <v>27.328714395688991</v>
      </c>
      <c r="V536" s="55">
        <f t="shared" si="156"/>
        <v>30.895560687708493</v>
      </c>
      <c r="W536" s="55">
        <f t="shared" si="156"/>
        <v>30.638953040800612</v>
      </c>
      <c r="X536" s="55">
        <f t="shared" si="156"/>
        <v>23.197331280472156</v>
      </c>
      <c r="Y536" s="55">
        <f t="shared" si="156"/>
        <v>22.247882986913005</v>
      </c>
      <c r="Z536" s="55">
        <f t="shared" si="156"/>
        <v>21.888632281241982</v>
      </c>
      <c r="AA536" s="55">
        <f t="shared" si="156"/>
        <v>19.335386194508597</v>
      </c>
      <c r="AB536" s="55">
        <f t="shared" si="156"/>
        <v>17.372337695663333</v>
      </c>
      <c r="AC536" s="26" t="s">
        <v>315</v>
      </c>
      <c r="AD536" s="462"/>
    </row>
    <row r="537" spans="1:30">
      <c r="A537" s="711"/>
      <c r="B537" s="717"/>
      <c r="C537" s="41" t="s">
        <v>17</v>
      </c>
      <c r="D537" s="48">
        <f>D527+D518+D509+D541</f>
        <v>273.2</v>
      </c>
      <c r="E537" s="48">
        <f t="shared" ref="E537:AB537" si="157">E527+E518+E509+E541</f>
        <v>282</v>
      </c>
      <c r="F537" s="48">
        <f t="shared" si="157"/>
        <v>242.39999999999998</v>
      </c>
      <c r="G537" s="48">
        <f t="shared" si="157"/>
        <v>213.59999999999997</v>
      </c>
      <c r="H537" s="48">
        <f t="shared" si="157"/>
        <v>213.99999999999997</v>
      </c>
      <c r="I537" s="48">
        <f>I527+I518+I509+I541</f>
        <v>191.6</v>
      </c>
      <c r="J537" s="48">
        <f>J527+J518+J509+J541</f>
        <v>224.4</v>
      </c>
      <c r="K537" s="48">
        <f t="shared" si="157"/>
        <v>289.59999999999997</v>
      </c>
      <c r="L537" s="48">
        <f t="shared" si="157"/>
        <v>345.59999999999997</v>
      </c>
      <c r="M537" s="48">
        <f t="shared" si="157"/>
        <v>376</v>
      </c>
      <c r="N537" s="48">
        <f>N527+N518+N509+N541</f>
        <v>386.4</v>
      </c>
      <c r="O537" s="48">
        <f>O527+O518+O509+O541</f>
        <v>428.4</v>
      </c>
      <c r="P537" s="48">
        <f t="shared" si="157"/>
        <v>486.8</v>
      </c>
      <c r="Q537" s="48">
        <f t="shared" si="157"/>
        <v>402.8</v>
      </c>
      <c r="R537" s="48">
        <f t="shared" si="157"/>
        <v>373.2</v>
      </c>
      <c r="S537" s="48">
        <f t="shared" si="157"/>
        <v>387.2</v>
      </c>
      <c r="T537" s="48">
        <f t="shared" si="157"/>
        <v>383.20000000000005</v>
      </c>
      <c r="U537" s="48">
        <f t="shared" si="157"/>
        <v>428</v>
      </c>
      <c r="V537" s="48">
        <f t="shared" si="157"/>
        <v>483.6</v>
      </c>
      <c r="W537" s="48">
        <f t="shared" si="157"/>
        <v>479.6</v>
      </c>
      <c r="X537" s="48">
        <f t="shared" si="157"/>
        <v>363.6</v>
      </c>
      <c r="Y537" s="48">
        <f t="shared" si="157"/>
        <v>348.8</v>
      </c>
      <c r="Z537" s="48">
        <f t="shared" si="157"/>
        <v>343.2</v>
      </c>
      <c r="AA537" s="48">
        <f t="shared" si="157"/>
        <v>303.39999999999998</v>
      </c>
      <c r="AB537" s="48">
        <f t="shared" si="157"/>
        <v>272.8</v>
      </c>
      <c r="AC537" s="26" t="s">
        <v>315</v>
      </c>
      <c r="AD537" s="462"/>
    </row>
    <row r="538" spans="1:30">
      <c r="A538" s="711"/>
      <c r="B538" s="717"/>
      <c r="C538" s="54" t="s">
        <v>33</v>
      </c>
      <c r="D538" s="55">
        <f>D537*D539</f>
        <v>109.28</v>
      </c>
      <c r="E538" s="55">
        <f t="shared" ref="E538:AB538" si="158">E537*E539</f>
        <v>112.80000000000001</v>
      </c>
      <c r="F538" s="55">
        <f t="shared" si="158"/>
        <v>96.96</v>
      </c>
      <c r="G538" s="55">
        <f t="shared" si="158"/>
        <v>85.44</v>
      </c>
      <c r="H538" s="55">
        <f t="shared" si="158"/>
        <v>85.6</v>
      </c>
      <c r="I538" s="55">
        <f t="shared" si="158"/>
        <v>76.64</v>
      </c>
      <c r="J538" s="55">
        <f t="shared" si="158"/>
        <v>89.76</v>
      </c>
      <c r="K538" s="55">
        <f t="shared" si="158"/>
        <v>115.83999999999999</v>
      </c>
      <c r="L538" s="55">
        <f t="shared" si="158"/>
        <v>138.23999999999998</v>
      </c>
      <c r="M538" s="55">
        <f t="shared" si="158"/>
        <v>150.4</v>
      </c>
      <c r="N538" s="55">
        <f t="shared" si="158"/>
        <v>154.56</v>
      </c>
      <c r="O538" s="55">
        <f t="shared" si="158"/>
        <v>171.36</v>
      </c>
      <c r="P538" s="55">
        <f t="shared" si="158"/>
        <v>194.72000000000003</v>
      </c>
      <c r="Q538" s="55">
        <f t="shared" si="158"/>
        <v>161.12</v>
      </c>
      <c r="R538" s="55">
        <f t="shared" si="158"/>
        <v>149.28</v>
      </c>
      <c r="S538" s="55">
        <f t="shared" si="158"/>
        <v>154.88</v>
      </c>
      <c r="T538" s="55">
        <f t="shared" si="158"/>
        <v>153.28000000000003</v>
      </c>
      <c r="U538" s="55">
        <f t="shared" si="158"/>
        <v>171.20000000000002</v>
      </c>
      <c r="V538" s="55">
        <f t="shared" si="158"/>
        <v>193.44000000000003</v>
      </c>
      <c r="W538" s="55">
        <f t="shared" si="158"/>
        <v>191.84000000000003</v>
      </c>
      <c r="X538" s="55">
        <f t="shared" si="158"/>
        <v>145.44000000000003</v>
      </c>
      <c r="Y538" s="55">
        <f t="shared" si="158"/>
        <v>139.52000000000001</v>
      </c>
      <c r="Z538" s="55">
        <f t="shared" si="158"/>
        <v>137.28</v>
      </c>
      <c r="AA538" s="55">
        <f t="shared" si="158"/>
        <v>121.36</v>
      </c>
      <c r="AB538" s="55">
        <f t="shared" si="158"/>
        <v>109.12</v>
      </c>
      <c r="AC538" s="26" t="s">
        <v>315</v>
      </c>
      <c r="AD538" s="462"/>
    </row>
    <row r="539" spans="1:30" ht="13.5" thickBot="1">
      <c r="A539" s="712"/>
      <c r="B539" s="718"/>
      <c r="C539" s="44" t="s">
        <v>18</v>
      </c>
      <c r="D539" s="251">
        <v>0.4</v>
      </c>
      <c r="E539" s="251">
        <v>0.4</v>
      </c>
      <c r="F539" s="251">
        <v>0.4</v>
      </c>
      <c r="G539" s="251">
        <v>0.4</v>
      </c>
      <c r="H539" s="251">
        <v>0.4</v>
      </c>
      <c r="I539" s="251">
        <v>0.4</v>
      </c>
      <c r="J539" s="251">
        <v>0.4</v>
      </c>
      <c r="K539" s="251">
        <v>0.4</v>
      </c>
      <c r="L539" s="251">
        <v>0.4</v>
      </c>
      <c r="M539" s="251">
        <v>0.4</v>
      </c>
      <c r="N539" s="251">
        <v>0.4</v>
      </c>
      <c r="O539" s="251">
        <v>0.4</v>
      </c>
      <c r="P539" s="251">
        <v>0.4</v>
      </c>
      <c r="Q539" s="251">
        <v>0.4</v>
      </c>
      <c r="R539" s="251">
        <v>0.4</v>
      </c>
      <c r="S539" s="251">
        <v>0.4</v>
      </c>
      <c r="T539" s="251">
        <v>0.4</v>
      </c>
      <c r="U539" s="251">
        <v>0.4</v>
      </c>
      <c r="V539" s="251">
        <v>0.4</v>
      </c>
      <c r="W539" s="251">
        <v>0.4</v>
      </c>
      <c r="X539" s="251">
        <v>0.4</v>
      </c>
      <c r="Y539" s="251">
        <v>0.4</v>
      </c>
      <c r="Z539" s="251">
        <v>0.4</v>
      </c>
      <c r="AA539" s="251">
        <v>0.4</v>
      </c>
      <c r="AB539" s="251">
        <v>0.4</v>
      </c>
      <c r="AC539" s="43"/>
      <c r="AD539" s="90"/>
    </row>
    <row r="540" spans="1:30">
      <c r="A540" s="451" t="s">
        <v>54</v>
      </c>
      <c r="B540" s="452" t="s">
        <v>148</v>
      </c>
      <c r="C540" s="39" t="s">
        <v>17</v>
      </c>
      <c r="D540" s="78">
        <v>2</v>
      </c>
      <c r="E540" s="78">
        <v>2</v>
      </c>
      <c r="F540" s="78">
        <v>2</v>
      </c>
      <c r="G540" s="78">
        <v>2</v>
      </c>
      <c r="H540" s="78">
        <v>2</v>
      </c>
      <c r="I540" s="78">
        <v>2</v>
      </c>
      <c r="J540" s="78">
        <v>2</v>
      </c>
      <c r="K540" s="78">
        <v>2</v>
      </c>
      <c r="L540" s="78">
        <v>2</v>
      </c>
      <c r="M540" s="78">
        <v>2</v>
      </c>
      <c r="N540" s="78">
        <v>2</v>
      </c>
      <c r="O540" s="78">
        <v>2</v>
      </c>
      <c r="P540" s="78">
        <v>2</v>
      </c>
      <c r="Q540" s="78">
        <v>2</v>
      </c>
      <c r="R540" s="78">
        <v>2</v>
      </c>
      <c r="S540" s="78">
        <v>2</v>
      </c>
      <c r="T540" s="78">
        <v>2</v>
      </c>
      <c r="U540" s="78">
        <v>2</v>
      </c>
      <c r="V540" s="78">
        <v>2</v>
      </c>
      <c r="W540" s="78">
        <v>2</v>
      </c>
      <c r="X540" s="78">
        <v>2</v>
      </c>
      <c r="Y540" s="78">
        <v>2</v>
      </c>
      <c r="Z540" s="78">
        <v>2</v>
      </c>
      <c r="AA540" s="78">
        <v>2</v>
      </c>
      <c r="AB540" s="78">
        <v>2</v>
      </c>
      <c r="AC540" s="43" t="s">
        <v>315</v>
      </c>
      <c r="AD540" s="90"/>
    </row>
    <row r="541" spans="1:30" ht="13.5" thickBot="1">
      <c r="A541" s="453" t="s">
        <v>44</v>
      </c>
      <c r="B541" s="454" t="s">
        <v>148</v>
      </c>
      <c r="C541" s="60" t="s">
        <v>17</v>
      </c>
      <c r="D541" s="197">
        <v>2</v>
      </c>
      <c r="E541" s="197">
        <v>2</v>
      </c>
      <c r="F541" s="197">
        <v>2</v>
      </c>
      <c r="G541" s="197">
        <v>2</v>
      </c>
      <c r="H541" s="197">
        <v>2</v>
      </c>
      <c r="I541" s="197">
        <v>2</v>
      </c>
      <c r="J541" s="197">
        <v>2</v>
      </c>
      <c r="K541" s="197">
        <v>2</v>
      </c>
      <c r="L541" s="197">
        <v>2</v>
      </c>
      <c r="M541" s="197">
        <v>2</v>
      </c>
      <c r="N541" s="197">
        <v>2</v>
      </c>
      <c r="O541" s="197">
        <v>2</v>
      </c>
      <c r="P541" s="197">
        <v>2</v>
      </c>
      <c r="Q541" s="197">
        <v>2</v>
      </c>
      <c r="R541" s="197">
        <v>2</v>
      </c>
      <c r="S541" s="197">
        <v>2</v>
      </c>
      <c r="T541" s="197">
        <v>2</v>
      </c>
      <c r="U541" s="197">
        <v>2</v>
      </c>
      <c r="V541" s="197">
        <v>2</v>
      </c>
      <c r="W541" s="197">
        <v>2</v>
      </c>
      <c r="X541" s="197">
        <v>2</v>
      </c>
      <c r="Y541" s="197">
        <v>2</v>
      </c>
      <c r="Z541" s="197">
        <v>2</v>
      </c>
      <c r="AA541" s="197">
        <v>2</v>
      </c>
      <c r="AB541" s="197">
        <v>2</v>
      </c>
      <c r="AC541" s="43" t="s">
        <v>315</v>
      </c>
      <c r="AD541" s="90"/>
    </row>
    <row r="542" spans="1:30" ht="15.75" customHeight="1">
      <c r="A542" s="769" t="s">
        <v>51</v>
      </c>
      <c r="B542" s="770"/>
      <c r="C542" s="67" t="s">
        <v>17</v>
      </c>
      <c r="D542" s="65">
        <f>D533+D537</f>
        <v>404.79999999999995</v>
      </c>
      <c r="E542" s="65">
        <f t="shared" ref="E542:AB542" si="159">E533+E537</f>
        <v>396.8</v>
      </c>
      <c r="F542" s="65">
        <f t="shared" si="159"/>
        <v>351.59999999999997</v>
      </c>
      <c r="G542" s="65">
        <f t="shared" si="159"/>
        <v>319.59999999999997</v>
      </c>
      <c r="H542" s="65">
        <f t="shared" si="159"/>
        <v>321.59999999999997</v>
      </c>
      <c r="I542" s="65">
        <f t="shared" si="159"/>
        <v>310.39999999999998</v>
      </c>
      <c r="J542" s="65">
        <f t="shared" si="159"/>
        <v>380.8</v>
      </c>
      <c r="K542" s="65">
        <f t="shared" si="159"/>
        <v>462.79999999999995</v>
      </c>
      <c r="L542" s="65">
        <f t="shared" si="159"/>
        <v>525.19999999999993</v>
      </c>
      <c r="M542" s="65">
        <f t="shared" si="159"/>
        <v>570</v>
      </c>
      <c r="N542" s="65">
        <f t="shared" si="159"/>
        <v>585.20000000000005</v>
      </c>
      <c r="O542" s="65">
        <f t="shared" si="159"/>
        <v>620</v>
      </c>
      <c r="P542" s="65">
        <f t="shared" si="159"/>
        <v>678.4</v>
      </c>
      <c r="Q542" s="65">
        <f t="shared" si="159"/>
        <v>597.6</v>
      </c>
      <c r="R542" s="65">
        <f t="shared" si="159"/>
        <v>552</v>
      </c>
      <c r="S542" s="65">
        <f t="shared" si="159"/>
        <v>574.79999999999995</v>
      </c>
      <c r="T542" s="65">
        <f t="shared" si="159"/>
        <v>558</v>
      </c>
      <c r="U542" s="65">
        <f t="shared" si="159"/>
        <v>595.6</v>
      </c>
      <c r="V542" s="65">
        <f t="shared" si="159"/>
        <v>667.2</v>
      </c>
      <c r="W542" s="65">
        <f t="shared" si="159"/>
        <v>659.2</v>
      </c>
      <c r="X542" s="65">
        <f t="shared" si="159"/>
        <v>557.6</v>
      </c>
      <c r="Y542" s="65">
        <f t="shared" si="159"/>
        <v>536.4</v>
      </c>
      <c r="Z542" s="65">
        <f t="shared" si="159"/>
        <v>517.20000000000005</v>
      </c>
      <c r="AA542" s="65">
        <f t="shared" si="159"/>
        <v>456</v>
      </c>
      <c r="AB542" s="65">
        <f t="shared" si="159"/>
        <v>404.8</v>
      </c>
      <c r="AC542" s="65"/>
      <c r="AD542" s="176"/>
    </row>
    <row r="543" spans="1:30" ht="18" customHeight="1" thickBot="1">
      <c r="A543" s="771"/>
      <c r="B543" s="772"/>
      <c r="C543" s="69" t="s">
        <v>33</v>
      </c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6"/>
      <c r="AD543" s="263"/>
    </row>
    <row r="544" spans="1:30">
      <c r="AC544" s="7"/>
      <c r="AD544" s="10"/>
    </row>
    <row r="545" spans="1:30">
      <c r="AC545" s="7"/>
      <c r="AD545" s="10"/>
    </row>
    <row r="546" spans="1:30" ht="13.5" thickBot="1">
      <c r="AC546" s="7"/>
      <c r="AD546" s="10"/>
    </row>
    <row r="547" spans="1:30" ht="34.5" thickBot="1">
      <c r="A547" s="320" t="s">
        <v>3</v>
      </c>
      <c r="B547" s="16" t="s">
        <v>4</v>
      </c>
      <c r="C547" s="17" t="s">
        <v>5</v>
      </c>
      <c r="D547" s="18"/>
      <c r="E547" s="736" t="s">
        <v>6</v>
      </c>
      <c r="F547" s="737"/>
      <c r="G547" s="737"/>
      <c r="H547" s="737"/>
      <c r="I547" s="737"/>
      <c r="J547" s="737"/>
      <c r="K547" s="737"/>
      <c r="L547" s="737"/>
      <c r="M547" s="737"/>
      <c r="N547" s="737"/>
      <c r="O547" s="737"/>
      <c r="P547" s="737"/>
      <c r="Q547" s="737"/>
      <c r="R547" s="737"/>
      <c r="S547" s="737"/>
      <c r="T547" s="737"/>
      <c r="U547" s="737"/>
      <c r="V547" s="737"/>
      <c r="W547" s="737"/>
      <c r="X547" s="737"/>
      <c r="Y547" s="737"/>
      <c r="Z547" s="737"/>
      <c r="AA547" s="737"/>
      <c r="AB547" s="738"/>
      <c r="AC547" s="19" t="s">
        <v>7</v>
      </c>
      <c r="AD547" s="543"/>
    </row>
    <row r="548" spans="1:30" ht="13.5" thickBot="1">
      <c r="A548" s="20" t="s">
        <v>149</v>
      </c>
      <c r="B548" s="93"/>
      <c r="C548" s="22"/>
      <c r="D548" s="72">
        <v>0</v>
      </c>
      <c r="E548" s="23">
        <v>1</v>
      </c>
      <c r="F548" s="23">
        <v>2</v>
      </c>
      <c r="G548" s="23">
        <v>3</v>
      </c>
      <c r="H548" s="24">
        <v>4</v>
      </c>
      <c r="I548" s="23">
        <v>5</v>
      </c>
      <c r="J548" s="23">
        <v>6</v>
      </c>
      <c r="K548" s="23">
        <v>7</v>
      </c>
      <c r="L548" s="23">
        <v>8</v>
      </c>
      <c r="M548" s="23">
        <v>9</v>
      </c>
      <c r="N548" s="24">
        <v>10</v>
      </c>
      <c r="O548" s="23">
        <v>11</v>
      </c>
      <c r="P548" s="23">
        <v>12</v>
      </c>
      <c r="Q548" s="23">
        <v>13</v>
      </c>
      <c r="R548" s="23">
        <v>14</v>
      </c>
      <c r="S548" s="23">
        <v>15</v>
      </c>
      <c r="T548" s="23">
        <v>16</v>
      </c>
      <c r="U548" s="23">
        <v>17</v>
      </c>
      <c r="V548" s="24">
        <v>18</v>
      </c>
      <c r="W548" s="23">
        <v>19</v>
      </c>
      <c r="X548" s="23">
        <v>20</v>
      </c>
      <c r="Y548" s="24">
        <v>21</v>
      </c>
      <c r="Z548" s="23">
        <v>22</v>
      </c>
      <c r="AA548" s="23">
        <v>23</v>
      </c>
      <c r="AB548" s="25">
        <v>24</v>
      </c>
      <c r="AC548" s="26"/>
      <c r="AD548" s="462"/>
    </row>
    <row r="549" spans="1:30">
      <c r="A549" s="27" t="s">
        <v>10</v>
      </c>
      <c r="B549" s="28"/>
      <c r="C549" s="29" t="s">
        <v>11</v>
      </c>
      <c r="D549" s="154">
        <v>10.26</v>
      </c>
      <c r="E549" s="155">
        <v>10.34</v>
      </c>
      <c r="F549" s="155">
        <v>10.37</v>
      </c>
      <c r="G549" s="155">
        <v>10.36</v>
      </c>
      <c r="H549" s="156">
        <v>10.38</v>
      </c>
      <c r="I549" s="155">
        <v>10.37</v>
      </c>
      <c r="J549" s="155">
        <v>10.46</v>
      </c>
      <c r="K549" s="155">
        <v>10.32</v>
      </c>
      <c r="L549" s="155">
        <v>10.36</v>
      </c>
      <c r="M549" s="155">
        <v>10.36</v>
      </c>
      <c r="N549" s="156">
        <v>10.37</v>
      </c>
      <c r="O549" s="155">
        <v>10.41</v>
      </c>
      <c r="P549" s="155">
        <v>10.34</v>
      </c>
      <c r="Q549" s="155">
        <v>10.37</v>
      </c>
      <c r="R549" s="155">
        <v>10.24</v>
      </c>
      <c r="S549" s="155">
        <v>10.34</v>
      </c>
      <c r="T549" s="155">
        <v>10.44</v>
      </c>
      <c r="U549" s="155">
        <v>10.35</v>
      </c>
      <c r="V549" s="156">
        <v>10.4</v>
      </c>
      <c r="W549" s="155">
        <v>10.51</v>
      </c>
      <c r="X549" s="155">
        <v>10.38</v>
      </c>
      <c r="Y549" s="156">
        <v>10.45</v>
      </c>
      <c r="Z549" s="155">
        <v>10.31</v>
      </c>
      <c r="AA549" s="155">
        <v>10.26</v>
      </c>
      <c r="AB549" s="157">
        <v>10.31</v>
      </c>
      <c r="AC549" s="26"/>
      <c r="AD549" s="462"/>
    </row>
    <row r="550" spans="1:30" ht="13.5" thickBot="1">
      <c r="A550" s="33" t="s">
        <v>13</v>
      </c>
      <c r="B550" s="34"/>
      <c r="C550" s="35" t="s">
        <v>11</v>
      </c>
      <c r="D550" s="203">
        <v>10.32</v>
      </c>
      <c r="E550" s="204">
        <v>10.38</v>
      </c>
      <c r="F550" s="204">
        <v>10.24</v>
      </c>
      <c r="G550" s="204">
        <v>10.26</v>
      </c>
      <c r="H550" s="205">
        <v>10.28</v>
      </c>
      <c r="I550" s="204">
        <v>10.26</v>
      </c>
      <c r="J550" s="204">
        <v>10.34</v>
      </c>
      <c r="K550" s="204">
        <v>10.34</v>
      </c>
      <c r="L550" s="204">
        <v>10.36</v>
      </c>
      <c r="M550" s="204">
        <v>10.34</v>
      </c>
      <c r="N550" s="205">
        <v>10.34</v>
      </c>
      <c r="O550" s="204">
        <v>10.36</v>
      </c>
      <c r="P550" s="204">
        <v>10.46</v>
      </c>
      <c r="Q550" s="204">
        <v>10.5</v>
      </c>
      <c r="R550" s="204">
        <v>10.38</v>
      </c>
      <c r="S550" s="204">
        <v>10.26</v>
      </c>
      <c r="T550" s="204">
        <v>10.4</v>
      </c>
      <c r="U550" s="204">
        <v>10.48</v>
      </c>
      <c r="V550" s="205">
        <v>10.36</v>
      </c>
      <c r="W550" s="204">
        <v>10.46</v>
      </c>
      <c r="X550" s="204">
        <v>10.5</v>
      </c>
      <c r="Y550" s="205">
        <v>10.42</v>
      </c>
      <c r="Z550" s="204">
        <v>10.3</v>
      </c>
      <c r="AA550" s="204">
        <v>10.28</v>
      </c>
      <c r="AB550" s="204">
        <v>10.36</v>
      </c>
      <c r="AC550" s="26"/>
      <c r="AD550" s="462"/>
    </row>
    <row r="551" spans="1:30">
      <c r="A551" s="710" t="s">
        <v>42</v>
      </c>
      <c r="B551" s="716" t="s">
        <v>20</v>
      </c>
      <c r="C551" s="39" t="s">
        <v>16</v>
      </c>
      <c r="D551" s="162">
        <f t="shared" ref="D551:AB551" si="160">D552/(1.732*10*0.9)</f>
        <v>0</v>
      </c>
      <c r="E551" s="162">
        <f t="shared" si="160"/>
        <v>0</v>
      </c>
      <c r="F551" s="162">
        <f t="shared" si="160"/>
        <v>0</v>
      </c>
      <c r="G551" s="162">
        <f t="shared" si="160"/>
        <v>0</v>
      </c>
      <c r="H551" s="162">
        <f t="shared" si="160"/>
        <v>0</v>
      </c>
      <c r="I551" s="162">
        <f t="shared" si="160"/>
        <v>0</v>
      </c>
      <c r="J551" s="162">
        <f t="shared" si="160"/>
        <v>0</v>
      </c>
      <c r="K551" s="162">
        <f t="shared" si="160"/>
        <v>0</v>
      </c>
      <c r="L551" s="162">
        <f t="shared" si="160"/>
        <v>0</v>
      </c>
      <c r="M551" s="162">
        <f t="shared" si="160"/>
        <v>0</v>
      </c>
      <c r="N551" s="162">
        <f t="shared" si="160"/>
        <v>0</v>
      </c>
      <c r="O551" s="162">
        <f t="shared" si="160"/>
        <v>0</v>
      </c>
      <c r="P551" s="162">
        <f t="shared" si="160"/>
        <v>0</v>
      </c>
      <c r="Q551" s="162">
        <f t="shared" si="160"/>
        <v>0</v>
      </c>
      <c r="R551" s="162">
        <f t="shared" si="160"/>
        <v>0</v>
      </c>
      <c r="S551" s="162">
        <f t="shared" si="160"/>
        <v>0</v>
      </c>
      <c r="T551" s="162">
        <f t="shared" si="160"/>
        <v>0</v>
      </c>
      <c r="U551" s="162">
        <f t="shared" si="160"/>
        <v>0</v>
      </c>
      <c r="V551" s="162">
        <f t="shared" si="160"/>
        <v>0</v>
      </c>
      <c r="W551" s="162">
        <f t="shared" si="160"/>
        <v>0</v>
      </c>
      <c r="X551" s="162">
        <f t="shared" si="160"/>
        <v>0</v>
      </c>
      <c r="Y551" s="162">
        <f t="shared" si="160"/>
        <v>0</v>
      </c>
      <c r="Z551" s="162">
        <f t="shared" si="160"/>
        <v>0</v>
      </c>
      <c r="AA551" s="162">
        <f t="shared" si="160"/>
        <v>0</v>
      </c>
      <c r="AB551" s="558">
        <f t="shared" si="160"/>
        <v>0</v>
      </c>
      <c r="AC551" s="43" t="s">
        <v>315</v>
      </c>
      <c r="AD551" s="90"/>
    </row>
    <row r="552" spans="1:30">
      <c r="A552" s="711"/>
      <c r="B552" s="717"/>
      <c r="C552" s="41" t="s">
        <v>17</v>
      </c>
      <c r="D552" s="79">
        <v>0</v>
      </c>
      <c r="E552" s="79">
        <v>0</v>
      </c>
      <c r="F552" s="79">
        <v>0</v>
      </c>
      <c r="G552" s="79">
        <v>0</v>
      </c>
      <c r="H552" s="79">
        <v>0</v>
      </c>
      <c r="I552" s="79">
        <v>0</v>
      </c>
      <c r="J552" s="79">
        <v>0</v>
      </c>
      <c r="K552" s="79">
        <v>0</v>
      </c>
      <c r="L552" s="79">
        <v>0</v>
      </c>
      <c r="M552" s="79">
        <v>0</v>
      </c>
      <c r="N552" s="79">
        <v>0</v>
      </c>
      <c r="O552" s="79">
        <v>0</v>
      </c>
      <c r="P552" s="79">
        <v>0</v>
      </c>
      <c r="Q552" s="79">
        <v>0</v>
      </c>
      <c r="R552" s="79">
        <v>0</v>
      </c>
      <c r="S552" s="79">
        <v>0</v>
      </c>
      <c r="T552" s="79">
        <v>0</v>
      </c>
      <c r="U552" s="79">
        <v>0</v>
      </c>
      <c r="V552" s="79">
        <v>0</v>
      </c>
      <c r="W552" s="79">
        <v>0</v>
      </c>
      <c r="X552" s="79">
        <v>0</v>
      </c>
      <c r="Y552" s="79">
        <v>0</v>
      </c>
      <c r="Z552" s="79">
        <v>0</v>
      </c>
      <c r="AA552" s="79">
        <v>0</v>
      </c>
      <c r="AB552" s="79">
        <v>0</v>
      </c>
      <c r="AC552" s="26" t="s">
        <v>122</v>
      </c>
      <c r="AD552" s="90"/>
    </row>
    <row r="553" spans="1:30" ht="13.5" thickBot="1">
      <c r="A553" s="712"/>
      <c r="B553" s="718"/>
      <c r="C553" s="44" t="s">
        <v>18</v>
      </c>
      <c r="D553" s="45"/>
      <c r="E553" s="46"/>
      <c r="F553" s="46"/>
      <c r="G553" s="392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7"/>
      <c r="AC553" s="43"/>
      <c r="AD553" s="90"/>
    </row>
    <row r="554" spans="1:30">
      <c r="A554" s="710" t="s">
        <v>31</v>
      </c>
      <c r="B554" s="716" t="s">
        <v>150</v>
      </c>
      <c r="C554" s="39" t="s">
        <v>16</v>
      </c>
      <c r="D554" s="162">
        <f t="shared" ref="D554:AB554" si="161">D555/(1.732*10*0.9)</f>
        <v>2.0528611752630228</v>
      </c>
      <c r="E554" s="162">
        <f t="shared" si="161"/>
        <v>1.8604054400821144</v>
      </c>
      <c r="F554" s="162">
        <f t="shared" si="161"/>
        <v>1.7449319989735692</v>
      </c>
      <c r="G554" s="162">
        <f t="shared" si="161"/>
        <v>1.6422889402104182</v>
      </c>
      <c r="H554" s="162">
        <f t="shared" si="161"/>
        <v>1.6422889402104182</v>
      </c>
      <c r="I554" s="162">
        <f t="shared" si="161"/>
        <v>1.6422889402104182</v>
      </c>
      <c r="J554" s="162">
        <f t="shared" si="161"/>
        <v>1.1290736463946627</v>
      </c>
      <c r="K554" s="162">
        <f t="shared" si="161"/>
        <v>1.1290736463946627</v>
      </c>
      <c r="L554" s="162">
        <f t="shared" si="161"/>
        <v>1.6422889402104182</v>
      </c>
      <c r="M554" s="162">
        <f t="shared" si="161"/>
        <v>1.3343597639209648</v>
      </c>
      <c r="N554" s="162">
        <f t="shared" si="161"/>
        <v>1.3343597639209648</v>
      </c>
      <c r="O554" s="162">
        <f t="shared" si="161"/>
        <v>2.0528611752630228</v>
      </c>
      <c r="P554" s="162">
        <f t="shared" si="161"/>
        <v>1.8475750577367205</v>
      </c>
      <c r="Q554" s="162">
        <f t="shared" si="161"/>
        <v>1.5396458814472671</v>
      </c>
      <c r="R554" s="162">
        <f t="shared" si="161"/>
        <v>1.5396458814472671</v>
      </c>
      <c r="S554" s="162">
        <f t="shared" si="161"/>
        <v>1.4370028226841158</v>
      </c>
      <c r="T554" s="162">
        <f t="shared" si="161"/>
        <v>2.0528611752630228</v>
      </c>
      <c r="U554" s="162">
        <f t="shared" si="161"/>
        <v>2.0528611752630228</v>
      </c>
      <c r="V554" s="162">
        <f t="shared" si="161"/>
        <v>1.9502181164998715</v>
      </c>
      <c r="W554" s="162">
        <f t="shared" si="161"/>
        <v>2.2581472927893254</v>
      </c>
      <c r="X554" s="162">
        <f t="shared" si="161"/>
        <v>2.2581472927893254</v>
      </c>
      <c r="Y554" s="162">
        <f t="shared" si="161"/>
        <v>2.2581472927893254</v>
      </c>
      <c r="Z554" s="162">
        <f t="shared" si="161"/>
        <v>2.1555042340261741</v>
      </c>
      <c r="AA554" s="162">
        <f t="shared" si="161"/>
        <v>2.0528611752630228</v>
      </c>
      <c r="AB554" s="162">
        <f t="shared" si="161"/>
        <v>2.0528611752630228</v>
      </c>
      <c r="AC554" s="43" t="s">
        <v>315</v>
      </c>
      <c r="AD554" s="90"/>
    </row>
    <row r="555" spans="1:30">
      <c r="A555" s="711"/>
      <c r="B555" s="717"/>
      <c r="C555" s="41" t="s">
        <v>17</v>
      </c>
      <c r="D555" s="48">
        <v>32</v>
      </c>
      <c r="E555" s="48">
        <v>29</v>
      </c>
      <c r="F555" s="48">
        <v>27.2</v>
      </c>
      <c r="G555" s="48">
        <v>25.6</v>
      </c>
      <c r="H555" s="48">
        <v>25.6</v>
      </c>
      <c r="I555" s="48">
        <v>25.6</v>
      </c>
      <c r="J555" s="48">
        <v>17.600000000000001</v>
      </c>
      <c r="K555" s="48">
        <v>17.600000000000001</v>
      </c>
      <c r="L555" s="48">
        <v>25.6</v>
      </c>
      <c r="M555" s="48">
        <v>20.8</v>
      </c>
      <c r="N555" s="48">
        <v>20.8</v>
      </c>
      <c r="O555" s="48">
        <v>32</v>
      </c>
      <c r="P555" s="48">
        <v>28.8</v>
      </c>
      <c r="Q555" s="48">
        <v>24</v>
      </c>
      <c r="R555" s="48">
        <v>24</v>
      </c>
      <c r="S555" s="48">
        <v>22.4</v>
      </c>
      <c r="T555" s="48">
        <v>32</v>
      </c>
      <c r="U555" s="48">
        <v>32</v>
      </c>
      <c r="V555" s="48">
        <v>30.4</v>
      </c>
      <c r="W555" s="48">
        <v>35.200000000000003</v>
      </c>
      <c r="X555" s="48">
        <v>35.200000000000003</v>
      </c>
      <c r="Y555" s="48">
        <v>35.200000000000003</v>
      </c>
      <c r="Z555" s="48">
        <v>33.6</v>
      </c>
      <c r="AA555" s="48">
        <v>32</v>
      </c>
      <c r="AB555" s="48">
        <v>32</v>
      </c>
      <c r="AC555" s="26" t="s">
        <v>122</v>
      </c>
      <c r="AD555" s="462"/>
    </row>
    <row r="556" spans="1:30" ht="13.5" thickBot="1">
      <c r="A556" s="712"/>
      <c r="B556" s="718"/>
      <c r="C556" s="44" t="s">
        <v>18</v>
      </c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  <c r="AA556" s="100"/>
      <c r="AB556" s="100"/>
      <c r="AC556" s="43"/>
      <c r="AD556" s="90"/>
    </row>
    <row r="557" spans="1:30">
      <c r="A557" s="710" t="s">
        <v>14</v>
      </c>
      <c r="B557" s="716" t="s">
        <v>53</v>
      </c>
      <c r="C557" s="39" t="s">
        <v>16</v>
      </c>
      <c r="D557" s="75">
        <f>D554+D561+D564+D567</f>
        <v>64.793430844239154</v>
      </c>
      <c r="E557" s="75">
        <f t="shared" ref="E557:AA557" si="162">E558/(1.732*10*0.9)</f>
        <v>52.604567616114956</v>
      </c>
      <c r="F557" s="75">
        <f t="shared" si="162"/>
        <v>44.187836797536562</v>
      </c>
      <c r="G557" s="75">
        <f t="shared" si="162"/>
        <v>36.489607390300229</v>
      </c>
      <c r="H557" s="75">
        <f>H558/(1.732*10*0.9)</f>
        <v>34.334103156274061</v>
      </c>
      <c r="I557" s="75">
        <f t="shared" si="162"/>
        <v>33.410315627405694</v>
      </c>
      <c r="J557" s="75">
        <f t="shared" si="162"/>
        <v>31.716705157813699</v>
      </c>
      <c r="K557" s="75">
        <f t="shared" si="162"/>
        <v>35.257890685142414</v>
      </c>
      <c r="L557" s="75">
        <f t="shared" si="162"/>
        <v>48.652809853733636</v>
      </c>
      <c r="M557" s="75">
        <f t="shared" si="162"/>
        <v>60.046189376443415</v>
      </c>
      <c r="N557" s="75">
        <f t="shared" si="162"/>
        <v>60.200153964588139</v>
      </c>
      <c r="O557" s="75">
        <f t="shared" si="162"/>
        <v>64.049268668206309</v>
      </c>
      <c r="P557" s="75">
        <f t="shared" si="162"/>
        <v>62.817551963048501</v>
      </c>
      <c r="Q557" s="75">
        <f t="shared" si="162"/>
        <v>62.817551963048501</v>
      </c>
      <c r="R557" s="75">
        <f t="shared" si="162"/>
        <v>64.819091608929938</v>
      </c>
      <c r="S557" s="75">
        <f t="shared" si="162"/>
        <v>62.355658198614314</v>
      </c>
      <c r="T557" s="75">
        <f t="shared" si="162"/>
        <v>62.971516551193226</v>
      </c>
      <c r="U557" s="75">
        <f t="shared" si="162"/>
        <v>62.817551963048501</v>
      </c>
      <c r="V557" s="75">
        <f t="shared" si="162"/>
        <v>64.203233256351027</v>
      </c>
      <c r="W557" s="75">
        <f t="shared" si="162"/>
        <v>70.053887605850647</v>
      </c>
      <c r="X557" s="75">
        <f t="shared" si="162"/>
        <v>75.13471901462664</v>
      </c>
      <c r="Y557" s="75">
        <f t="shared" si="162"/>
        <v>78.060046189376436</v>
      </c>
      <c r="Z557" s="75">
        <f t="shared" si="162"/>
        <v>75.13471901462664</v>
      </c>
      <c r="AA557" s="75">
        <f t="shared" si="162"/>
        <v>74.364896073902997</v>
      </c>
      <c r="AB557" s="75">
        <f>AB554+AB561+AB564+AB567</f>
        <v>64.819091608929938</v>
      </c>
      <c r="AC557" s="43" t="s">
        <v>315</v>
      </c>
      <c r="AD557" s="90"/>
    </row>
    <row r="558" spans="1:30">
      <c r="A558" s="711"/>
      <c r="B558" s="717"/>
      <c r="C558" s="41" t="s">
        <v>17</v>
      </c>
      <c r="D558" s="76">
        <v>1010</v>
      </c>
      <c r="E558" s="76">
        <v>820</v>
      </c>
      <c r="F558" s="76">
        <v>688.8</v>
      </c>
      <c r="G558" s="76">
        <v>568.79999999999995</v>
      </c>
      <c r="H558" s="76">
        <v>535.20000000000005</v>
      </c>
      <c r="I558" s="76">
        <v>520.79999999999995</v>
      </c>
      <c r="J558" s="76">
        <v>494.4</v>
      </c>
      <c r="K558" s="76">
        <v>549.6</v>
      </c>
      <c r="L558" s="76">
        <v>758.4</v>
      </c>
      <c r="M558" s="76">
        <v>936</v>
      </c>
      <c r="N558" s="76">
        <v>938.4</v>
      </c>
      <c r="O558" s="76">
        <v>998.4</v>
      </c>
      <c r="P558" s="76">
        <v>979.2</v>
      </c>
      <c r="Q558" s="76">
        <v>979.2</v>
      </c>
      <c r="R558" s="76">
        <v>1010.4</v>
      </c>
      <c r="S558" s="76">
        <v>972</v>
      </c>
      <c r="T558" s="76">
        <v>981.6</v>
      </c>
      <c r="U558" s="76">
        <v>979.2</v>
      </c>
      <c r="V558" s="76">
        <v>1000.8</v>
      </c>
      <c r="W558" s="76">
        <v>1092</v>
      </c>
      <c r="X558" s="76">
        <v>1171.2</v>
      </c>
      <c r="Y558" s="76">
        <v>1216.8</v>
      </c>
      <c r="Z558" s="76">
        <v>1171.2</v>
      </c>
      <c r="AA558" s="76">
        <v>1159.2</v>
      </c>
      <c r="AB558" s="76">
        <v>1010.4</v>
      </c>
      <c r="AC558" s="26" t="s">
        <v>122</v>
      </c>
      <c r="AD558" s="462"/>
    </row>
    <row r="559" spans="1:30">
      <c r="A559" s="711"/>
      <c r="B559" s="717"/>
      <c r="C559" s="54" t="s">
        <v>33</v>
      </c>
      <c r="D559" s="55">
        <f>D558*D560</f>
        <v>333.3</v>
      </c>
      <c r="E559" s="55">
        <f t="shared" ref="E559:AA559" si="163">E558*E560</f>
        <v>270.60000000000002</v>
      </c>
      <c r="F559" s="55">
        <f t="shared" si="163"/>
        <v>227.304</v>
      </c>
      <c r="G559" s="55">
        <f t="shared" si="163"/>
        <v>187.70400000000001</v>
      </c>
      <c r="H559" s="55">
        <f t="shared" si="163"/>
        <v>176.61600000000001</v>
      </c>
      <c r="I559" s="55">
        <f t="shared" si="163"/>
        <v>171.864</v>
      </c>
      <c r="J559" s="55">
        <f t="shared" si="163"/>
        <v>163.15199999999999</v>
      </c>
      <c r="K559" s="55">
        <f t="shared" si="163"/>
        <v>181.36800000000002</v>
      </c>
      <c r="L559" s="55">
        <f t="shared" si="163"/>
        <v>250.27199999999999</v>
      </c>
      <c r="M559" s="55">
        <f t="shared" si="163"/>
        <v>308.88</v>
      </c>
      <c r="N559" s="55">
        <f t="shared" si="163"/>
        <v>309.67200000000003</v>
      </c>
      <c r="O559" s="55">
        <f t="shared" si="163"/>
        <v>329.47199999999998</v>
      </c>
      <c r="P559" s="55">
        <f t="shared" si="163"/>
        <v>323.13600000000002</v>
      </c>
      <c r="Q559" s="55">
        <f t="shared" si="163"/>
        <v>323.13600000000002</v>
      </c>
      <c r="R559" s="55">
        <f t="shared" si="163"/>
        <v>333.43200000000002</v>
      </c>
      <c r="S559" s="55">
        <f t="shared" si="163"/>
        <v>320.76</v>
      </c>
      <c r="T559" s="55">
        <f t="shared" si="163"/>
        <v>323.928</v>
      </c>
      <c r="U559" s="55">
        <f t="shared" si="163"/>
        <v>323.13600000000002</v>
      </c>
      <c r="V559" s="55">
        <f t="shared" si="163"/>
        <v>330.26400000000001</v>
      </c>
      <c r="W559" s="55">
        <f t="shared" si="163"/>
        <v>360.36</v>
      </c>
      <c r="X559" s="55">
        <f t="shared" si="163"/>
        <v>386.49600000000004</v>
      </c>
      <c r="Y559" s="55">
        <f t="shared" si="163"/>
        <v>401.54399999999998</v>
      </c>
      <c r="Z559" s="55">
        <f t="shared" si="163"/>
        <v>386.49600000000004</v>
      </c>
      <c r="AA559" s="55">
        <f t="shared" si="163"/>
        <v>382.53600000000006</v>
      </c>
      <c r="AB559" s="55">
        <f>AB558*AB560</f>
        <v>333.43200000000002</v>
      </c>
      <c r="AC559" s="26" t="s">
        <v>315</v>
      </c>
      <c r="AD559" s="462"/>
    </row>
    <row r="560" spans="1:30" ht="13.5" thickBot="1">
      <c r="A560" s="712"/>
      <c r="B560" s="718"/>
      <c r="C560" s="60" t="s">
        <v>18</v>
      </c>
      <c r="D560" s="207">
        <v>0.33</v>
      </c>
      <c r="E560" s="207">
        <v>0.33</v>
      </c>
      <c r="F560" s="207">
        <v>0.33</v>
      </c>
      <c r="G560" s="207">
        <v>0.33</v>
      </c>
      <c r="H560" s="207">
        <v>0.33</v>
      </c>
      <c r="I560" s="207">
        <v>0.33</v>
      </c>
      <c r="J560" s="207">
        <v>0.33</v>
      </c>
      <c r="K560" s="207">
        <v>0.33</v>
      </c>
      <c r="L560" s="207">
        <v>0.33</v>
      </c>
      <c r="M560" s="207">
        <v>0.33</v>
      </c>
      <c r="N560" s="207">
        <v>0.33</v>
      </c>
      <c r="O560" s="207">
        <v>0.33</v>
      </c>
      <c r="P560" s="207">
        <v>0.33</v>
      </c>
      <c r="Q560" s="207">
        <v>0.33</v>
      </c>
      <c r="R560" s="207">
        <v>0.33</v>
      </c>
      <c r="S560" s="207">
        <v>0.33</v>
      </c>
      <c r="T560" s="207">
        <v>0.33</v>
      </c>
      <c r="U560" s="207">
        <v>0.33</v>
      </c>
      <c r="V560" s="207">
        <v>0.33</v>
      </c>
      <c r="W560" s="207">
        <v>0.33</v>
      </c>
      <c r="X560" s="207">
        <v>0.33</v>
      </c>
      <c r="Y560" s="207">
        <v>0.33</v>
      </c>
      <c r="Z560" s="207">
        <v>0.33</v>
      </c>
      <c r="AA560" s="207">
        <v>0.33</v>
      </c>
      <c r="AB560" s="207">
        <v>0.33</v>
      </c>
      <c r="AC560" s="43"/>
      <c r="AD560" s="90"/>
    </row>
    <row r="561" spans="1:30">
      <c r="A561" s="710" t="s">
        <v>23</v>
      </c>
      <c r="B561" s="716" t="s">
        <v>137</v>
      </c>
      <c r="C561" s="39" t="s">
        <v>16</v>
      </c>
      <c r="D561" s="162">
        <f t="shared" ref="D561:AB561" si="164">D562/(1.732*10*0.9)</f>
        <v>16.037977931742365</v>
      </c>
      <c r="E561" s="162">
        <f t="shared" si="164"/>
        <v>13.471901462663586</v>
      </c>
      <c r="F561" s="162">
        <f t="shared" si="164"/>
        <v>11.239414934565049</v>
      </c>
      <c r="G561" s="162">
        <f t="shared" si="164"/>
        <v>8.9812676417757249</v>
      </c>
      <c r="H561" s="162">
        <f t="shared" si="164"/>
        <v>8.4680523479599685</v>
      </c>
      <c r="I561" s="162">
        <f t="shared" si="164"/>
        <v>8.3654092891968173</v>
      </c>
      <c r="J561" s="162">
        <f t="shared" si="164"/>
        <v>8.4680523479599685</v>
      </c>
      <c r="K561" s="162">
        <f t="shared" si="164"/>
        <v>8.8273030536309971</v>
      </c>
      <c r="L561" s="162">
        <f t="shared" si="164"/>
        <v>11.393379522709775</v>
      </c>
      <c r="M561" s="162">
        <f t="shared" si="164"/>
        <v>14.677957403130613</v>
      </c>
      <c r="N561" s="162">
        <f t="shared" si="164"/>
        <v>15.781370284834487</v>
      </c>
      <c r="O561" s="162">
        <f t="shared" si="164"/>
        <v>15.807031049525275</v>
      </c>
      <c r="P561" s="162">
        <f t="shared" si="164"/>
        <v>15.499101873235821</v>
      </c>
      <c r="Q561" s="162">
        <f t="shared" si="164"/>
        <v>16.67949704901206</v>
      </c>
      <c r="R561" s="162">
        <f t="shared" si="164"/>
        <v>17.50064151911727</v>
      </c>
      <c r="S561" s="162">
        <f t="shared" si="164"/>
        <v>15.960995637670003</v>
      </c>
      <c r="T561" s="162">
        <f t="shared" si="164"/>
        <v>15.653066461380549</v>
      </c>
      <c r="U561" s="162">
        <f t="shared" si="164"/>
        <v>15.755709520143698</v>
      </c>
      <c r="V561" s="162">
        <f t="shared" si="164"/>
        <v>16.576853990248907</v>
      </c>
      <c r="W561" s="162">
        <f t="shared" si="164"/>
        <v>18.065178342314603</v>
      </c>
      <c r="X561" s="162">
        <f t="shared" si="164"/>
        <v>19.040287400564537</v>
      </c>
      <c r="Y561" s="162">
        <f t="shared" si="164"/>
        <v>19.399538106235564</v>
      </c>
      <c r="Z561" s="162">
        <f t="shared" si="164"/>
        <v>19.604824223761867</v>
      </c>
      <c r="AA561" s="162">
        <f t="shared" si="164"/>
        <v>18.937644341801384</v>
      </c>
      <c r="AB561" s="162">
        <f t="shared" si="164"/>
        <v>16.422889402104182</v>
      </c>
      <c r="AC561" s="43" t="s">
        <v>315</v>
      </c>
      <c r="AD561" s="90"/>
    </row>
    <row r="562" spans="1:30">
      <c r="A562" s="711"/>
      <c r="B562" s="717"/>
      <c r="C562" s="41" t="s">
        <v>17</v>
      </c>
      <c r="D562" s="335">
        <v>250</v>
      </c>
      <c r="E562" s="335">
        <v>210</v>
      </c>
      <c r="F562" s="335">
        <v>175.2</v>
      </c>
      <c r="G562" s="335">
        <v>140</v>
      </c>
      <c r="H562" s="48">
        <v>132</v>
      </c>
      <c r="I562" s="335">
        <v>130.4</v>
      </c>
      <c r="J562" s="335">
        <v>132</v>
      </c>
      <c r="K562" s="335">
        <v>137.6</v>
      </c>
      <c r="L562" s="335">
        <v>177.6</v>
      </c>
      <c r="M562" s="335">
        <v>228.8</v>
      </c>
      <c r="N562" s="335">
        <v>246</v>
      </c>
      <c r="O562" s="335">
        <v>246.4</v>
      </c>
      <c r="P562" s="335">
        <v>241.6</v>
      </c>
      <c r="Q562" s="335">
        <v>260</v>
      </c>
      <c r="R562" s="335">
        <v>272.8</v>
      </c>
      <c r="S562" s="335">
        <v>248.8</v>
      </c>
      <c r="T562" s="335">
        <v>244</v>
      </c>
      <c r="U562" s="335">
        <v>245.6</v>
      </c>
      <c r="V562" s="335">
        <v>258.39999999999998</v>
      </c>
      <c r="W562" s="335">
        <v>281.60000000000002</v>
      </c>
      <c r="X562" s="335">
        <v>296.8</v>
      </c>
      <c r="Y562" s="335">
        <v>302.39999999999998</v>
      </c>
      <c r="Z562" s="335">
        <v>305.60000000000002</v>
      </c>
      <c r="AA562" s="335">
        <v>295.2</v>
      </c>
      <c r="AB562" s="335">
        <v>256</v>
      </c>
      <c r="AC562" s="26" t="s">
        <v>122</v>
      </c>
      <c r="AD562" s="462"/>
    </row>
    <row r="563" spans="1:30" ht="13.5" thickBot="1">
      <c r="A563" s="712"/>
      <c r="B563" s="718"/>
      <c r="C563" s="60" t="s">
        <v>18</v>
      </c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  <c r="AA563" s="208"/>
      <c r="AB563" s="208"/>
      <c r="AC563" s="43"/>
      <c r="AD563" s="90"/>
    </row>
    <row r="564" spans="1:30">
      <c r="A564" s="710" t="s">
        <v>54</v>
      </c>
      <c r="B564" s="716" t="s">
        <v>151</v>
      </c>
      <c r="C564" s="39" t="s">
        <v>16</v>
      </c>
      <c r="D564" s="162">
        <f t="shared" ref="D564:AB564" si="165">D565/(1.732*10*0.9)</f>
        <v>40.415704387990758</v>
      </c>
      <c r="E564" s="162">
        <f t="shared" si="165"/>
        <v>33.35899409802412</v>
      </c>
      <c r="F564" s="162">
        <f t="shared" si="165"/>
        <v>27.328714395688991</v>
      </c>
      <c r="G564" s="162">
        <f t="shared" si="165"/>
        <v>22.658455221965614</v>
      </c>
      <c r="H564" s="162">
        <f t="shared" si="165"/>
        <v>21.170130869899921</v>
      </c>
      <c r="I564" s="162">
        <f t="shared" si="165"/>
        <v>20.451629458557864</v>
      </c>
      <c r="J564" s="162">
        <f t="shared" si="165"/>
        <v>20.246343341031562</v>
      </c>
      <c r="K564" s="162">
        <f t="shared" si="165"/>
        <v>22.658455221965614</v>
      </c>
      <c r="L564" s="162">
        <f t="shared" si="165"/>
        <v>30.151398511675644</v>
      </c>
      <c r="M564" s="162">
        <f t="shared" si="165"/>
        <v>38.850397741852703</v>
      </c>
      <c r="N564" s="162">
        <f t="shared" si="165"/>
        <v>40.287400564536817</v>
      </c>
      <c r="O564" s="162">
        <f t="shared" si="165"/>
        <v>40.313061329227608</v>
      </c>
      <c r="P564" s="162">
        <f t="shared" si="165"/>
        <v>40.390043623299974</v>
      </c>
      <c r="Q564" s="162">
        <f t="shared" si="165"/>
        <v>41.159866564023609</v>
      </c>
      <c r="R564" s="162">
        <f t="shared" si="165"/>
        <v>41.185527328714393</v>
      </c>
      <c r="S564" s="162">
        <f t="shared" si="165"/>
        <v>41.134205799332818</v>
      </c>
      <c r="T564" s="162">
        <f t="shared" si="165"/>
        <v>40.595329740826273</v>
      </c>
      <c r="U564" s="162">
        <f t="shared" si="165"/>
        <v>40.23607903515525</v>
      </c>
      <c r="V564" s="162">
        <f t="shared" si="165"/>
        <v>40.774955093661788</v>
      </c>
      <c r="W564" s="162">
        <f t="shared" si="165"/>
        <v>44.572748267898376</v>
      </c>
      <c r="X564" s="162">
        <f t="shared" si="165"/>
        <v>48.627149089042852</v>
      </c>
      <c r="Y564" s="162">
        <f t="shared" si="165"/>
        <v>50.859635617141386</v>
      </c>
      <c r="Z564" s="162">
        <f t="shared" si="165"/>
        <v>47.780343854246851</v>
      </c>
      <c r="AA564" s="162">
        <f t="shared" si="165"/>
        <v>47.652040030792911</v>
      </c>
      <c r="AB564" s="162">
        <f t="shared" si="165"/>
        <v>41.51911726969464</v>
      </c>
      <c r="AC564" s="43" t="s">
        <v>315</v>
      </c>
      <c r="AD564" s="90"/>
    </row>
    <row r="565" spans="1:30">
      <c r="A565" s="711"/>
      <c r="B565" s="717"/>
      <c r="C565" s="41" t="s">
        <v>17</v>
      </c>
      <c r="D565" s="393">
        <v>630</v>
      </c>
      <c r="E565" s="393">
        <v>520</v>
      </c>
      <c r="F565" s="393">
        <v>426</v>
      </c>
      <c r="G565" s="393">
        <v>353.2</v>
      </c>
      <c r="H565" s="393">
        <v>330</v>
      </c>
      <c r="I565" s="393">
        <v>318.8</v>
      </c>
      <c r="J565" s="393">
        <v>315.60000000000002</v>
      </c>
      <c r="K565" s="393">
        <v>353.2</v>
      </c>
      <c r="L565" s="393">
        <v>470</v>
      </c>
      <c r="M565" s="393">
        <v>605.6</v>
      </c>
      <c r="N565" s="393">
        <v>628</v>
      </c>
      <c r="O565" s="393">
        <v>628.4</v>
      </c>
      <c r="P565" s="393">
        <v>629.6</v>
      </c>
      <c r="Q565" s="393">
        <v>641.6</v>
      </c>
      <c r="R565" s="393">
        <v>642</v>
      </c>
      <c r="S565" s="393">
        <v>641.20000000000005</v>
      </c>
      <c r="T565" s="393">
        <v>632.79999999999995</v>
      </c>
      <c r="U565" s="393">
        <v>627.20000000000005</v>
      </c>
      <c r="V565" s="393">
        <v>635.6</v>
      </c>
      <c r="W565" s="393">
        <v>694.8</v>
      </c>
      <c r="X565" s="393">
        <v>758</v>
      </c>
      <c r="Y565" s="393">
        <v>792.8</v>
      </c>
      <c r="Z565" s="393">
        <v>744.8</v>
      </c>
      <c r="AA565" s="393">
        <v>742.8</v>
      </c>
      <c r="AB565" s="48">
        <v>647.20000000000005</v>
      </c>
      <c r="AC565" s="26" t="s">
        <v>122</v>
      </c>
      <c r="AD565" s="462"/>
    </row>
    <row r="566" spans="1:30" ht="13.5" thickBot="1">
      <c r="A566" s="712"/>
      <c r="B566" s="718"/>
      <c r="C566" s="44" t="s">
        <v>18</v>
      </c>
      <c r="D566" s="209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  <c r="AA566" s="209"/>
      <c r="AB566" s="209"/>
      <c r="AC566" s="43"/>
      <c r="AD566" s="90"/>
    </row>
    <row r="567" spans="1:30">
      <c r="A567" s="710" t="s">
        <v>27</v>
      </c>
      <c r="B567" s="716" t="s">
        <v>152</v>
      </c>
      <c r="C567" s="39" t="s">
        <v>16</v>
      </c>
      <c r="D567" s="162">
        <f t="shared" ref="D567:AB567" si="166">D568/(1.732*10*0.9)</f>
        <v>6.2868873492430071</v>
      </c>
      <c r="E567" s="162">
        <f t="shared" si="166"/>
        <v>3.9132666153451372</v>
      </c>
      <c r="F567" s="162">
        <f t="shared" si="166"/>
        <v>3.8747754683089504</v>
      </c>
      <c r="G567" s="162">
        <f t="shared" si="166"/>
        <v>3.2075955863484693</v>
      </c>
      <c r="H567" s="162">
        <f t="shared" si="166"/>
        <v>3.0536309982037477</v>
      </c>
      <c r="I567" s="162">
        <f t="shared" si="166"/>
        <v>2.9509879394405916</v>
      </c>
      <c r="J567" s="162">
        <f t="shared" si="166"/>
        <v>1.8732358224275039</v>
      </c>
      <c r="K567" s="162">
        <f t="shared" si="166"/>
        <v>2.6430587631511409</v>
      </c>
      <c r="L567" s="162">
        <f t="shared" si="166"/>
        <v>5.4657428791377933</v>
      </c>
      <c r="M567" s="162">
        <f t="shared" si="166"/>
        <v>5.1834744675391367</v>
      </c>
      <c r="N567" s="162">
        <f t="shared" si="166"/>
        <v>2.79702335129587</v>
      </c>
      <c r="O567" s="162">
        <f t="shared" si="166"/>
        <v>5.8763151141904038</v>
      </c>
      <c r="P567" s="162">
        <f t="shared" si="166"/>
        <v>5.0808314087759845</v>
      </c>
      <c r="Q567" s="162">
        <f t="shared" si="166"/>
        <v>3.4385424685655646</v>
      </c>
      <c r="R567" s="162">
        <f t="shared" si="166"/>
        <v>4.5932768796510075</v>
      </c>
      <c r="S567" s="162">
        <f t="shared" si="166"/>
        <v>3.8234539389273738</v>
      </c>
      <c r="T567" s="162">
        <f t="shared" si="166"/>
        <v>4.6702591737233812</v>
      </c>
      <c r="U567" s="162">
        <f t="shared" si="166"/>
        <v>4.7729022324865262</v>
      </c>
      <c r="V567" s="162">
        <f t="shared" si="166"/>
        <v>4.9012060559404649</v>
      </c>
      <c r="W567" s="162">
        <f t="shared" si="166"/>
        <v>5.1578137028483431</v>
      </c>
      <c r="X567" s="162">
        <f t="shared" si="166"/>
        <v>5.2091352322299231</v>
      </c>
      <c r="Y567" s="162">
        <f t="shared" si="166"/>
        <v>5.5427251732101599</v>
      </c>
      <c r="Z567" s="162">
        <f t="shared" si="166"/>
        <v>5.5940467025917471</v>
      </c>
      <c r="AA567" s="162">
        <f t="shared" si="166"/>
        <v>5.7223505260456786</v>
      </c>
      <c r="AB567" s="162">
        <f t="shared" si="166"/>
        <v>4.8242237618680992</v>
      </c>
      <c r="AC567" s="43" t="s">
        <v>315</v>
      </c>
      <c r="AD567" s="90"/>
    </row>
    <row r="568" spans="1:30">
      <c r="A568" s="711"/>
      <c r="B568" s="717"/>
      <c r="C568" s="41" t="s">
        <v>17</v>
      </c>
      <c r="D568" s="79">
        <f>D558-D555-D562-D552-D565</f>
        <v>98</v>
      </c>
      <c r="E568" s="79">
        <f t="shared" ref="E568:AB568" si="167">E558-E555-E562-E552-E565</f>
        <v>61</v>
      </c>
      <c r="F568" s="79">
        <f t="shared" si="167"/>
        <v>60.39999999999992</v>
      </c>
      <c r="G568" s="79">
        <f t="shared" si="167"/>
        <v>49.999999999999943</v>
      </c>
      <c r="H568" s="79">
        <f t="shared" si="167"/>
        <v>47.600000000000023</v>
      </c>
      <c r="I568" s="79">
        <f t="shared" si="167"/>
        <v>45.999999999999943</v>
      </c>
      <c r="J568" s="79">
        <f t="shared" si="167"/>
        <v>29.199999999999932</v>
      </c>
      <c r="K568" s="79">
        <f t="shared" si="167"/>
        <v>41.199999999999989</v>
      </c>
      <c r="L568" s="79">
        <f t="shared" si="167"/>
        <v>85.199999999999932</v>
      </c>
      <c r="M568" s="79">
        <f t="shared" si="167"/>
        <v>80.800000000000068</v>
      </c>
      <c r="N568" s="79">
        <f t="shared" si="167"/>
        <v>43.600000000000023</v>
      </c>
      <c r="O568" s="79">
        <f t="shared" si="167"/>
        <v>91.600000000000023</v>
      </c>
      <c r="P568" s="79">
        <f t="shared" si="167"/>
        <v>79.200000000000045</v>
      </c>
      <c r="Q568" s="79">
        <f t="shared" si="167"/>
        <v>53.600000000000023</v>
      </c>
      <c r="R568" s="79">
        <f t="shared" si="167"/>
        <v>71.599999999999909</v>
      </c>
      <c r="S568" s="79">
        <f t="shared" si="167"/>
        <v>59.599999999999909</v>
      </c>
      <c r="T568" s="79">
        <f t="shared" si="167"/>
        <v>72.800000000000068</v>
      </c>
      <c r="U568" s="79">
        <f t="shared" si="167"/>
        <v>74.399999999999977</v>
      </c>
      <c r="V568" s="79">
        <f t="shared" si="167"/>
        <v>76.399999999999977</v>
      </c>
      <c r="W568" s="79">
        <f t="shared" si="167"/>
        <v>80.399999999999977</v>
      </c>
      <c r="X568" s="79">
        <f t="shared" si="167"/>
        <v>81.200000000000045</v>
      </c>
      <c r="Y568" s="79">
        <f t="shared" si="167"/>
        <v>86.399999999999977</v>
      </c>
      <c r="Z568" s="79">
        <f t="shared" si="167"/>
        <v>87.200000000000159</v>
      </c>
      <c r="AA568" s="79">
        <f t="shared" si="167"/>
        <v>89.200000000000045</v>
      </c>
      <c r="AB568" s="79">
        <f t="shared" si="167"/>
        <v>75.199999999999932</v>
      </c>
      <c r="AC568" s="43" t="s">
        <v>315</v>
      </c>
      <c r="AD568" s="90"/>
    </row>
    <row r="569" spans="1:30" ht="13.5" thickBot="1">
      <c r="A569" s="712"/>
      <c r="B569" s="718"/>
      <c r="C569" s="44" t="s">
        <v>18</v>
      </c>
      <c r="D569" s="100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  <c r="AA569" s="101"/>
      <c r="AB569" s="101"/>
      <c r="AC569" s="43"/>
      <c r="AD569" s="90"/>
    </row>
    <row r="570" spans="1:30">
      <c r="A570" s="710" t="s">
        <v>40</v>
      </c>
      <c r="B570" s="716" t="s">
        <v>22</v>
      </c>
      <c r="C570" s="39" t="s">
        <v>16</v>
      </c>
      <c r="D570" s="162">
        <f t="shared" ref="D570:AB570" si="168">D571/(1.732*10*0.9)</f>
        <v>6.8642545547857319</v>
      </c>
      <c r="E570" s="162">
        <f t="shared" si="168"/>
        <v>10.77752117013087</v>
      </c>
      <c r="F570" s="162">
        <f t="shared" si="168"/>
        <v>3.6181678214010771</v>
      </c>
      <c r="G570" s="162">
        <f t="shared" si="168"/>
        <v>3.0023094688221654</v>
      </c>
      <c r="H570" s="162">
        <f t="shared" si="168"/>
        <v>2.7713625866050848</v>
      </c>
      <c r="I570" s="162">
        <f t="shared" si="168"/>
        <v>2.7713625866050791</v>
      </c>
      <c r="J570" s="162">
        <f t="shared" si="168"/>
        <v>2.5404157043879896</v>
      </c>
      <c r="K570" s="162">
        <f t="shared" si="168"/>
        <v>3.2332563510392576</v>
      </c>
      <c r="L570" s="162">
        <f t="shared" si="168"/>
        <v>4.3110084680523473</v>
      </c>
      <c r="M570" s="162">
        <f t="shared" si="168"/>
        <v>5.2347959969207114</v>
      </c>
      <c r="N570" s="162">
        <f t="shared" si="168"/>
        <v>3.6823197331280411</v>
      </c>
      <c r="O570" s="162">
        <f t="shared" si="168"/>
        <v>4.695919938414173</v>
      </c>
      <c r="P570" s="162">
        <f t="shared" si="168"/>
        <v>4.8498845265588812</v>
      </c>
      <c r="Q570" s="162">
        <f t="shared" si="168"/>
        <v>4.5419553502694416</v>
      </c>
      <c r="R570" s="162">
        <f t="shared" si="168"/>
        <v>5.0038491147036188</v>
      </c>
      <c r="S570" s="162">
        <f t="shared" si="168"/>
        <v>4.695919938414165</v>
      </c>
      <c r="T570" s="162">
        <f t="shared" si="168"/>
        <v>4.0800615858352565</v>
      </c>
      <c r="U570" s="162">
        <f t="shared" si="168"/>
        <v>4.7729022324865351</v>
      </c>
      <c r="V570" s="162">
        <f t="shared" si="168"/>
        <v>4.3110084680523437</v>
      </c>
      <c r="W570" s="162">
        <f t="shared" si="168"/>
        <v>4.8498845265588866</v>
      </c>
      <c r="X570" s="162">
        <f t="shared" si="168"/>
        <v>5.1578137028483431</v>
      </c>
      <c r="Y570" s="162">
        <f t="shared" si="168"/>
        <v>6.1585835257890711</v>
      </c>
      <c r="Z570" s="162">
        <f t="shared" si="168"/>
        <v>5.6453682319733174</v>
      </c>
      <c r="AA570" s="162">
        <f t="shared" si="168"/>
        <v>6.3125481139337953</v>
      </c>
      <c r="AB570" s="162">
        <f t="shared" si="168"/>
        <v>5.7736720554272445</v>
      </c>
      <c r="AC570" s="43" t="s">
        <v>315</v>
      </c>
      <c r="AD570" s="90"/>
    </row>
    <row r="571" spans="1:30">
      <c r="A571" s="711"/>
      <c r="B571" s="717"/>
      <c r="C571" s="41" t="s">
        <v>17</v>
      </c>
      <c r="D571" s="79">
        <f>D583-D574-D577-D580-D590</f>
        <v>107</v>
      </c>
      <c r="E571" s="79">
        <f t="shared" ref="E571:AB571" si="169">E583-E574-E577-E580-E590</f>
        <v>168</v>
      </c>
      <c r="F571" s="79">
        <f t="shared" si="169"/>
        <v>56.399999999999991</v>
      </c>
      <c r="G571" s="79">
        <f t="shared" si="169"/>
        <v>46.799999999999919</v>
      </c>
      <c r="H571" s="79">
        <f t="shared" si="169"/>
        <v>43.200000000000067</v>
      </c>
      <c r="I571" s="79">
        <f t="shared" si="169"/>
        <v>43.199999999999974</v>
      </c>
      <c r="J571" s="79">
        <f t="shared" si="169"/>
        <v>39.599999999999987</v>
      </c>
      <c r="K571" s="79">
        <f t="shared" si="169"/>
        <v>50.399999999999949</v>
      </c>
      <c r="L571" s="79">
        <f t="shared" si="169"/>
        <v>67.199999999999989</v>
      </c>
      <c r="M571" s="79">
        <f t="shared" si="169"/>
        <v>81.600000000000051</v>
      </c>
      <c r="N571" s="79">
        <f t="shared" si="169"/>
        <v>57.399999999999906</v>
      </c>
      <c r="O571" s="79">
        <f t="shared" si="169"/>
        <v>73.200000000000131</v>
      </c>
      <c r="P571" s="79">
        <f t="shared" si="169"/>
        <v>75.599999999999852</v>
      </c>
      <c r="Q571" s="79">
        <f t="shared" si="169"/>
        <v>70.800000000000054</v>
      </c>
      <c r="R571" s="79">
        <f t="shared" si="169"/>
        <v>78.000000000000014</v>
      </c>
      <c r="S571" s="79">
        <f t="shared" si="169"/>
        <v>73.2</v>
      </c>
      <c r="T571" s="79">
        <f t="shared" si="169"/>
        <v>63.599999999999987</v>
      </c>
      <c r="U571" s="79">
        <f>U583-U574-U577-U580-U590</f>
        <v>74.400000000000119</v>
      </c>
      <c r="V571" s="79">
        <f t="shared" si="169"/>
        <v>67.199999999999932</v>
      </c>
      <c r="W571" s="79">
        <f t="shared" si="169"/>
        <v>75.599999999999923</v>
      </c>
      <c r="X571" s="79">
        <f t="shared" si="169"/>
        <v>80.399999999999977</v>
      </c>
      <c r="Y571" s="79">
        <f t="shared" si="169"/>
        <v>96.000000000000043</v>
      </c>
      <c r="Z571" s="79">
        <f t="shared" si="169"/>
        <v>88.000000000000071</v>
      </c>
      <c r="AA571" s="79">
        <f t="shared" si="169"/>
        <v>98.4</v>
      </c>
      <c r="AB571" s="79">
        <f t="shared" si="169"/>
        <v>89.999999999999886</v>
      </c>
      <c r="AC571" s="43" t="s">
        <v>315</v>
      </c>
      <c r="AD571" s="90"/>
    </row>
    <row r="572" spans="1:30" ht="13.5" thickBot="1">
      <c r="A572" s="712"/>
      <c r="B572" s="718"/>
      <c r="C572" s="60" t="s">
        <v>18</v>
      </c>
      <c r="D572" s="100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  <c r="AA572" s="101"/>
      <c r="AB572" s="101"/>
      <c r="AC572" s="43"/>
      <c r="AD572" s="90"/>
    </row>
    <row r="573" spans="1:30">
      <c r="A573" s="710" t="s">
        <v>38</v>
      </c>
      <c r="B573" s="716" t="s">
        <v>153</v>
      </c>
      <c r="C573" s="39" t="s">
        <v>16</v>
      </c>
      <c r="D573" s="162">
        <f t="shared" ref="D573:AB573" si="170">D574/(1.732*10*0.9)</f>
        <v>0</v>
      </c>
      <c r="E573" s="162">
        <f t="shared" si="170"/>
        <v>0</v>
      </c>
      <c r="F573" s="162">
        <f t="shared" si="170"/>
        <v>0</v>
      </c>
      <c r="G573" s="162">
        <f t="shared" si="170"/>
        <v>0</v>
      </c>
      <c r="H573" s="162">
        <f t="shared" si="170"/>
        <v>0</v>
      </c>
      <c r="I573" s="162">
        <f t="shared" si="170"/>
        <v>0</v>
      </c>
      <c r="J573" s="162">
        <f t="shared" si="170"/>
        <v>0</v>
      </c>
      <c r="K573" s="162">
        <f t="shared" si="170"/>
        <v>0</v>
      </c>
      <c r="L573" s="162">
        <f t="shared" si="170"/>
        <v>0</v>
      </c>
      <c r="M573" s="162">
        <f t="shared" si="170"/>
        <v>0</v>
      </c>
      <c r="N573" s="162">
        <f t="shared" si="170"/>
        <v>0</v>
      </c>
      <c r="O573" s="162">
        <f t="shared" si="170"/>
        <v>0</v>
      </c>
      <c r="P573" s="162">
        <f t="shared" si="170"/>
        <v>0</v>
      </c>
      <c r="Q573" s="162">
        <f t="shared" si="170"/>
        <v>0</v>
      </c>
      <c r="R573" s="162">
        <f t="shared" si="170"/>
        <v>0</v>
      </c>
      <c r="S573" s="162">
        <f t="shared" si="170"/>
        <v>0</v>
      </c>
      <c r="T573" s="162">
        <f t="shared" si="170"/>
        <v>0</v>
      </c>
      <c r="U573" s="162">
        <f t="shared" si="170"/>
        <v>0</v>
      </c>
      <c r="V573" s="162">
        <f t="shared" si="170"/>
        <v>0</v>
      </c>
      <c r="W573" s="162">
        <f t="shared" si="170"/>
        <v>0</v>
      </c>
      <c r="X573" s="162">
        <f t="shared" si="170"/>
        <v>0</v>
      </c>
      <c r="Y573" s="162">
        <f t="shared" si="170"/>
        <v>0</v>
      </c>
      <c r="Z573" s="162">
        <f t="shared" si="170"/>
        <v>0</v>
      </c>
      <c r="AA573" s="162">
        <f t="shared" si="170"/>
        <v>0</v>
      </c>
      <c r="AB573" s="162">
        <f t="shared" si="170"/>
        <v>0</v>
      </c>
      <c r="AC573" s="43" t="s">
        <v>315</v>
      </c>
      <c r="AD573" s="90"/>
    </row>
    <row r="574" spans="1:30">
      <c r="A574" s="711"/>
      <c r="B574" s="717"/>
      <c r="C574" s="41" t="s">
        <v>17</v>
      </c>
      <c r="D574" s="48">
        <v>0</v>
      </c>
      <c r="E574" s="48">
        <v>0</v>
      </c>
      <c r="F574" s="48">
        <v>0</v>
      </c>
      <c r="G574" s="48">
        <v>0</v>
      </c>
      <c r="H574" s="48">
        <v>0</v>
      </c>
      <c r="I574" s="48">
        <v>0</v>
      </c>
      <c r="J574" s="48">
        <v>0</v>
      </c>
      <c r="K574" s="48">
        <v>0</v>
      </c>
      <c r="L574" s="48">
        <v>0</v>
      </c>
      <c r="M574" s="48">
        <v>0</v>
      </c>
      <c r="N574" s="48">
        <v>0</v>
      </c>
      <c r="O574" s="48">
        <v>0</v>
      </c>
      <c r="P574" s="48">
        <v>0</v>
      </c>
      <c r="Q574" s="48">
        <v>0</v>
      </c>
      <c r="R574" s="48">
        <v>0</v>
      </c>
      <c r="S574" s="48">
        <v>0</v>
      </c>
      <c r="T574" s="48">
        <v>0</v>
      </c>
      <c r="U574" s="48">
        <v>0</v>
      </c>
      <c r="V574" s="48">
        <v>0</v>
      </c>
      <c r="W574" s="48">
        <v>0</v>
      </c>
      <c r="X574" s="48">
        <v>0</v>
      </c>
      <c r="Y574" s="48">
        <v>0</v>
      </c>
      <c r="Z574" s="48">
        <v>0</v>
      </c>
      <c r="AA574" s="48">
        <v>0</v>
      </c>
      <c r="AB574" s="48">
        <v>0</v>
      </c>
      <c r="AC574" s="26" t="s">
        <v>122</v>
      </c>
      <c r="AD574" s="462"/>
    </row>
    <row r="575" spans="1:30" ht="13.5" thickBot="1">
      <c r="A575" s="712"/>
      <c r="B575" s="718"/>
      <c r="C575" s="60" t="s">
        <v>18</v>
      </c>
      <c r="D575" s="209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43"/>
      <c r="AD575" s="90"/>
    </row>
    <row r="576" spans="1:30">
      <c r="A576" s="710" t="s">
        <v>25</v>
      </c>
      <c r="B576" s="716" t="s">
        <v>154</v>
      </c>
      <c r="C576" s="39" t="s">
        <v>16</v>
      </c>
      <c r="D576" s="162">
        <f t="shared" ref="D576:AB576" si="171">D577/(1.732*10*0.9)</f>
        <v>44.713882473697716</v>
      </c>
      <c r="E576" s="162">
        <f t="shared" si="171"/>
        <v>35.9250705671029</v>
      </c>
      <c r="F576" s="162">
        <f t="shared" si="171"/>
        <v>31.562740569668975</v>
      </c>
      <c r="G576" s="162">
        <f t="shared" si="171"/>
        <v>27.174749807544263</v>
      </c>
      <c r="H576" s="162">
        <f t="shared" si="171"/>
        <v>24.326404926866818</v>
      </c>
      <c r="I576" s="162">
        <f t="shared" si="171"/>
        <v>22.940723633564279</v>
      </c>
      <c r="J576" s="162">
        <f t="shared" si="171"/>
        <v>22.709776751347189</v>
      </c>
      <c r="K576" s="162">
        <f t="shared" si="171"/>
        <v>24.095458044649732</v>
      </c>
      <c r="L576" s="162">
        <f t="shared" si="171"/>
        <v>31.331793687451881</v>
      </c>
      <c r="M576" s="162">
        <f t="shared" si="171"/>
        <v>41.031562740569669</v>
      </c>
      <c r="N576" s="162">
        <f t="shared" si="171"/>
        <v>43.81575570952014</v>
      </c>
      <c r="O576" s="162">
        <f t="shared" si="171"/>
        <v>43.802925327174741</v>
      </c>
      <c r="P576" s="162">
        <f t="shared" si="171"/>
        <v>43.571978444957658</v>
      </c>
      <c r="Q576" s="162">
        <f t="shared" si="171"/>
        <v>42.109314857582753</v>
      </c>
      <c r="R576" s="162">
        <f t="shared" si="171"/>
        <v>42.109314857582753</v>
      </c>
      <c r="S576" s="162">
        <f t="shared" si="171"/>
        <v>42.109314857582753</v>
      </c>
      <c r="T576" s="162">
        <f t="shared" si="171"/>
        <v>42.109314857582753</v>
      </c>
      <c r="U576" s="162">
        <f t="shared" si="171"/>
        <v>41.878367975365663</v>
      </c>
      <c r="V576" s="162">
        <f t="shared" si="171"/>
        <v>42.032332563510394</v>
      </c>
      <c r="W576" s="162">
        <f t="shared" si="171"/>
        <v>43.725943033102382</v>
      </c>
      <c r="X576" s="162">
        <f t="shared" si="171"/>
        <v>46.266358737490378</v>
      </c>
      <c r="Y576" s="162">
        <f t="shared" si="171"/>
        <v>49.499615088529637</v>
      </c>
      <c r="Z576" s="162">
        <f t="shared" si="171"/>
        <v>47.959969207082366</v>
      </c>
      <c r="AA576" s="162">
        <f t="shared" si="171"/>
        <v>48.267898383371822</v>
      </c>
      <c r="AB576" s="162">
        <f t="shared" si="171"/>
        <v>44.726712856043108</v>
      </c>
      <c r="AC576" s="43" t="s">
        <v>315</v>
      </c>
      <c r="AD576" s="90"/>
    </row>
    <row r="577" spans="1:30">
      <c r="A577" s="711"/>
      <c r="B577" s="717"/>
      <c r="C577" s="41" t="s">
        <v>17</v>
      </c>
      <c r="D577" s="48">
        <v>697</v>
      </c>
      <c r="E577" s="48">
        <v>560</v>
      </c>
      <c r="F577" s="48">
        <v>492</v>
      </c>
      <c r="G577" s="48">
        <v>423.6</v>
      </c>
      <c r="H577" s="48">
        <v>379.2</v>
      </c>
      <c r="I577" s="48">
        <v>357.6</v>
      </c>
      <c r="J577" s="48">
        <v>354</v>
      </c>
      <c r="K577" s="48">
        <v>375.6</v>
      </c>
      <c r="L577" s="48">
        <v>488.4</v>
      </c>
      <c r="M577" s="48">
        <v>639.6</v>
      </c>
      <c r="N577" s="48">
        <v>683</v>
      </c>
      <c r="O577" s="48">
        <v>682.8</v>
      </c>
      <c r="P577" s="48">
        <v>679.2</v>
      </c>
      <c r="Q577" s="48">
        <v>656.4</v>
      </c>
      <c r="R577" s="48">
        <v>656.4</v>
      </c>
      <c r="S577" s="48">
        <v>656.4</v>
      </c>
      <c r="T577" s="48">
        <v>656.4</v>
      </c>
      <c r="U577" s="48">
        <v>652.79999999999995</v>
      </c>
      <c r="V577" s="48">
        <v>655.20000000000005</v>
      </c>
      <c r="W577" s="48">
        <v>681.6</v>
      </c>
      <c r="X577" s="48">
        <v>721.2</v>
      </c>
      <c r="Y577" s="48">
        <v>771.6</v>
      </c>
      <c r="Z577" s="48">
        <v>747.6</v>
      </c>
      <c r="AA577" s="48">
        <v>752.4</v>
      </c>
      <c r="AB577" s="48">
        <v>697.2</v>
      </c>
      <c r="AC577" s="26" t="s">
        <v>122</v>
      </c>
      <c r="AD577" s="462"/>
    </row>
    <row r="578" spans="1:30" ht="13.5" thickBot="1">
      <c r="A578" s="712"/>
      <c r="B578" s="718"/>
      <c r="C578" s="44" t="s">
        <v>18</v>
      </c>
      <c r="D578" s="209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43"/>
      <c r="AD578" s="90"/>
    </row>
    <row r="579" spans="1:30">
      <c r="A579" s="710" t="s">
        <v>34</v>
      </c>
      <c r="B579" s="716" t="s">
        <v>155</v>
      </c>
      <c r="C579" s="39" t="s">
        <v>16</v>
      </c>
      <c r="D579" s="162">
        <f t="shared" ref="D579:AB579" si="172">D580/(1.732*10*0.9)</f>
        <v>18.604054400821145</v>
      </c>
      <c r="E579" s="162">
        <f t="shared" si="172"/>
        <v>12.830382345393891</v>
      </c>
      <c r="F579" s="162">
        <f t="shared" si="172"/>
        <v>12.394149345650499</v>
      </c>
      <c r="G579" s="162">
        <f t="shared" si="172"/>
        <v>10.31562740569669</v>
      </c>
      <c r="H579" s="162">
        <f t="shared" si="172"/>
        <v>9.3148575827559643</v>
      </c>
      <c r="I579" s="162">
        <f t="shared" si="172"/>
        <v>8.6220169361046963</v>
      </c>
      <c r="J579" s="162">
        <f t="shared" si="172"/>
        <v>8.5450346420323307</v>
      </c>
      <c r="K579" s="162">
        <f t="shared" si="172"/>
        <v>9.7767513471901459</v>
      </c>
      <c r="L579" s="162">
        <f t="shared" si="172"/>
        <v>14.47267128560431</v>
      </c>
      <c r="M579" s="162">
        <f t="shared" si="172"/>
        <v>17.628945342571207</v>
      </c>
      <c r="N579" s="162">
        <f t="shared" si="172"/>
        <v>20.400307929176289</v>
      </c>
      <c r="O579" s="162">
        <f t="shared" si="172"/>
        <v>20.400307929176289</v>
      </c>
      <c r="P579" s="162">
        <f t="shared" si="172"/>
        <v>19.93841416474211</v>
      </c>
      <c r="Q579" s="162">
        <f t="shared" si="172"/>
        <v>19.553502694380292</v>
      </c>
      <c r="R579" s="162">
        <f t="shared" si="172"/>
        <v>20.708237105465741</v>
      </c>
      <c r="S579" s="162">
        <f t="shared" si="172"/>
        <v>20.554272517321014</v>
      </c>
      <c r="T579" s="162">
        <f t="shared" si="172"/>
        <v>19.707467282525016</v>
      </c>
      <c r="U579" s="162">
        <f t="shared" si="172"/>
        <v>20.631254811393379</v>
      </c>
      <c r="V579" s="162">
        <f t="shared" si="172"/>
        <v>20.631254811393379</v>
      </c>
      <c r="W579" s="162">
        <f t="shared" si="172"/>
        <v>20.708237105465741</v>
      </c>
      <c r="X579" s="162">
        <f t="shared" si="172"/>
        <v>22.940723633564279</v>
      </c>
      <c r="Y579" s="162">
        <f t="shared" si="172"/>
        <v>23.248652809853731</v>
      </c>
      <c r="Z579" s="162">
        <f t="shared" si="172"/>
        <v>23.222992045162943</v>
      </c>
      <c r="AA579" s="162">
        <f t="shared" si="172"/>
        <v>21.324095458044646</v>
      </c>
      <c r="AB579" s="162">
        <f t="shared" si="172"/>
        <v>19.47652040030793</v>
      </c>
      <c r="AC579" s="43" t="s">
        <v>315</v>
      </c>
      <c r="AD579" s="90"/>
    </row>
    <row r="580" spans="1:30">
      <c r="A580" s="711"/>
      <c r="B580" s="717"/>
      <c r="C580" s="41" t="s">
        <v>17</v>
      </c>
      <c r="D580" s="48">
        <v>290</v>
      </c>
      <c r="E580" s="48">
        <v>200</v>
      </c>
      <c r="F580" s="48">
        <v>193.2</v>
      </c>
      <c r="G580" s="48">
        <v>160.80000000000001</v>
      </c>
      <c r="H580" s="48">
        <v>145.19999999999999</v>
      </c>
      <c r="I580" s="48">
        <v>134.4</v>
      </c>
      <c r="J580" s="48">
        <v>133.19999999999999</v>
      </c>
      <c r="K580" s="48">
        <v>152.4</v>
      </c>
      <c r="L580" s="48">
        <v>225.6</v>
      </c>
      <c r="M580" s="48">
        <v>274.8</v>
      </c>
      <c r="N580" s="48">
        <v>318</v>
      </c>
      <c r="O580" s="48">
        <v>318</v>
      </c>
      <c r="P580" s="48">
        <v>310.8</v>
      </c>
      <c r="Q580" s="48">
        <v>304.8</v>
      </c>
      <c r="R580" s="48">
        <v>322.8</v>
      </c>
      <c r="S580" s="48">
        <v>320.39999999999998</v>
      </c>
      <c r="T580" s="48">
        <v>307.2</v>
      </c>
      <c r="U580" s="48">
        <v>321.60000000000002</v>
      </c>
      <c r="V580" s="48">
        <v>321.60000000000002</v>
      </c>
      <c r="W580" s="48">
        <v>322.8</v>
      </c>
      <c r="X580" s="48">
        <v>357.6</v>
      </c>
      <c r="Y580" s="48">
        <v>362.4</v>
      </c>
      <c r="Z580" s="48">
        <v>362</v>
      </c>
      <c r="AA580" s="48">
        <v>332.4</v>
      </c>
      <c r="AB580" s="48">
        <v>303.60000000000002</v>
      </c>
      <c r="AC580" s="26" t="s">
        <v>122</v>
      </c>
      <c r="AD580" s="462"/>
    </row>
    <row r="581" spans="1:30" ht="13.5" thickBot="1">
      <c r="A581" s="712"/>
      <c r="B581" s="718"/>
      <c r="C581" s="44" t="s">
        <v>18</v>
      </c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  <c r="AA581" s="100"/>
      <c r="AB581" s="100"/>
      <c r="AC581" s="43"/>
      <c r="AD581" s="90"/>
    </row>
    <row r="582" spans="1:30">
      <c r="A582" s="710" t="s">
        <v>76</v>
      </c>
      <c r="B582" s="716" t="s">
        <v>53</v>
      </c>
      <c r="C582" s="39" t="s">
        <v>16</v>
      </c>
      <c r="D582" s="162">
        <f t="shared" ref="D582:AB582" si="173">D583/(1.732*10*0.9)</f>
        <v>74.416217603284579</v>
      </c>
      <c r="E582" s="162">
        <f t="shared" si="173"/>
        <v>62.868873492430069</v>
      </c>
      <c r="F582" s="162">
        <f t="shared" si="173"/>
        <v>50.192455735180907</v>
      </c>
      <c r="G582" s="162">
        <f t="shared" si="173"/>
        <v>42.648190916089291</v>
      </c>
      <c r="H582" s="162">
        <f t="shared" si="173"/>
        <v>38.183217859892224</v>
      </c>
      <c r="I582" s="162">
        <f t="shared" si="173"/>
        <v>36.181678214010773</v>
      </c>
      <c r="J582" s="162">
        <f t="shared" si="173"/>
        <v>35.565819861431869</v>
      </c>
      <c r="K582" s="162">
        <f t="shared" si="173"/>
        <v>39.414934565050032</v>
      </c>
      <c r="L582" s="162">
        <f t="shared" si="173"/>
        <v>53.425712086220166</v>
      </c>
      <c r="M582" s="162">
        <f t="shared" si="173"/>
        <v>67.89838337182448</v>
      </c>
      <c r="N582" s="162">
        <f t="shared" si="173"/>
        <v>71.439568899153187</v>
      </c>
      <c r="O582" s="162">
        <f t="shared" si="173"/>
        <v>72.517321016166278</v>
      </c>
      <c r="P582" s="162">
        <f t="shared" si="173"/>
        <v>72.209391839876815</v>
      </c>
      <c r="Q582" s="162">
        <f t="shared" si="173"/>
        <v>69.745958429561199</v>
      </c>
      <c r="R582" s="162">
        <f t="shared" si="173"/>
        <v>71.593533487297918</v>
      </c>
      <c r="S582" s="162">
        <f t="shared" si="173"/>
        <v>71.131639722863738</v>
      </c>
      <c r="T582" s="162">
        <f t="shared" si="173"/>
        <v>69.591993841416468</v>
      </c>
      <c r="U582" s="162">
        <f t="shared" si="173"/>
        <v>70.977675134719021</v>
      </c>
      <c r="V582" s="162">
        <f t="shared" si="173"/>
        <v>70.82371054657429</v>
      </c>
      <c r="W582" s="162">
        <f t="shared" si="173"/>
        <v>73.441108545034638</v>
      </c>
      <c r="X582" s="162">
        <f t="shared" si="173"/>
        <v>78.983833718244796</v>
      </c>
      <c r="Y582" s="162">
        <f t="shared" si="173"/>
        <v>83.602771362586608</v>
      </c>
      <c r="Z582" s="162">
        <f t="shared" si="173"/>
        <v>81.755196304849889</v>
      </c>
      <c r="AA582" s="162">
        <f t="shared" si="173"/>
        <v>80.369515011547335</v>
      </c>
      <c r="AB582" s="162">
        <f t="shared" si="173"/>
        <v>74.210931485758266</v>
      </c>
      <c r="AC582" s="43" t="s">
        <v>315</v>
      </c>
      <c r="AD582" s="90"/>
    </row>
    <row r="583" spans="1:30">
      <c r="A583" s="711"/>
      <c r="B583" s="717"/>
      <c r="C583" s="41" t="s">
        <v>17</v>
      </c>
      <c r="D583" s="211">
        <v>1160</v>
      </c>
      <c r="E583" s="211">
        <v>980</v>
      </c>
      <c r="F583" s="211">
        <v>782.4</v>
      </c>
      <c r="G583" s="211">
        <v>664.8</v>
      </c>
      <c r="H583" s="211">
        <v>595.20000000000005</v>
      </c>
      <c r="I583" s="211">
        <v>564</v>
      </c>
      <c r="J583" s="211">
        <v>554.4</v>
      </c>
      <c r="K583" s="211">
        <v>614.4</v>
      </c>
      <c r="L583" s="211">
        <v>832.8</v>
      </c>
      <c r="M583" s="211">
        <v>1058.4000000000001</v>
      </c>
      <c r="N583" s="211">
        <v>1113.5999999999999</v>
      </c>
      <c r="O583" s="211">
        <v>1130.4000000000001</v>
      </c>
      <c r="P583" s="211">
        <v>1125.5999999999999</v>
      </c>
      <c r="Q583" s="211">
        <v>1087.2</v>
      </c>
      <c r="R583" s="211">
        <v>1116</v>
      </c>
      <c r="S583" s="211">
        <v>1108.8</v>
      </c>
      <c r="T583" s="211">
        <v>1084.8</v>
      </c>
      <c r="U583" s="211">
        <v>1106.4000000000001</v>
      </c>
      <c r="V583" s="211">
        <v>1104</v>
      </c>
      <c r="W583" s="211">
        <v>1144.8</v>
      </c>
      <c r="X583" s="211">
        <v>1231.2</v>
      </c>
      <c r="Y583" s="211">
        <v>1303.2</v>
      </c>
      <c r="Z583" s="211">
        <v>1274.4000000000001</v>
      </c>
      <c r="AA583" s="211">
        <v>1252.8</v>
      </c>
      <c r="AB583" s="211">
        <v>1156.8</v>
      </c>
      <c r="AC583" s="26" t="s">
        <v>122</v>
      </c>
      <c r="AD583" s="462"/>
    </row>
    <row r="584" spans="1:30">
      <c r="A584" s="711"/>
      <c r="B584" s="717"/>
      <c r="C584" s="54" t="s">
        <v>33</v>
      </c>
      <c r="D584" s="55">
        <f t="shared" ref="D584:AB584" si="174">D583*D585</f>
        <v>406</v>
      </c>
      <c r="E584" s="55">
        <f t="shared" si="174"/>
        <v>343</v>
      </c>
      <c r="F584" s="55">
        <f t="shared" si="174"/>
        <v>273.83999999999997</v>
      </c>
      <c r="G584" s="55">
        <f t="shared" si="174"/>
        <v>232.67999999999998</v>
      </c>
      <c r="H584" s="55">
        <f t="shared" si="174"/>
        <v>208.32</v>
      </c>
      <c r="I584" s="55">
        <f t="shared" si="174"/>
        <v>197.39999999999998</v>
      </c>
      <c r="J584" s="55">
        <f t="shared" si="174"/>
        <v>194.04</v>
      </c>
      <c r="K584" s="55">
        <f t="shared" si="174"/>
        <v>215.04</v>
      </c>
      <c r="L584" s="55">
        <f t="shared" si="174"/>
        <v>291.47999999999996</v>
      </c>
      <c r="M584" s="55">
        <f t="shared" si="174"/>
        <v>370.44</v>
      </c>
      <c r="N584" s="55">
        <f t="shared" si="174"/>
        <v>389.75999999999993</v>
      </c>
      <c r="O584" s="55">
        <f t="shared" si="174"/>
        <v>395.64</v>
      </c>
      <c r="P584" s="55">
        <f t="shared" si="174"/>
        <v>393.95999999999992</v>
      </c>
      <c r="Q584" s="55">
        <f t="shared" si="174"/>
        <v>380.52</v>
      </c>
      <c r="R584" s="55">
        <f t="shared" si="174"/>
        <v>390.59999999999997</v>
      </c>
      <c r="S584" s="55">
        <f t="shared" si="174"/>
        <v>388.08</v>
      </c>
      <c r="T584" s="55">
        <f t="shared" si="174"/>
        <v>379.67999999999995</v>
      </c>
      <c r="U584" s="55">
        <f t="shared" si="174"/>
        <v>387.24</v>
      </c>
      <c r="V584" s="55">
        <f t="shared" si="174"/>
        <v>386.4</v>
      </c>
      <c r="W584" s="55">
        <f t="shared" si="174"/>
        <v>400.67999999999995</v>
      </c>
      <c r="X584" s="55">
        <f t="shared" si="174"/>
        <v>430.92</v>
      </c>
      <c r="Y584" s="55">
        <f t="shared" si="174"/>
        <v>456.12</v>
      </c>
      <c r="Z584" s="55">
        <f t="shared" si="174"/>
        <v>446.04</v>
      </c>
      <c r="AA584" s="55">
        <f t="shared" si="174"/>
        <v>438.47999999999996</v>
      </c>
      <c r="AB584" s="55">
        <f t="shared" si="174"/>
        <v>404.87999999999994</v>
      </c>
      <c r="AC584" s="26" t="s">
        <v>315</v>
      </c>
      <c r="AD584" s="462"/>
    </row>
    <row r="585" spans="1:30" ht="13.5" thickBot="1">
      <c r="A585" s="712"/>
      <c r="B585" s="718"/>
      <c r="C585" s="44" t="s">
        <v>18</v>
      </c>
      <c r="D585" s="207">
        <v>0.35</v>
      </c>
      <c r="E585" s="207">
        <v>0.35</v>
      </c>
      <c r="F585" s="207">
        <v>0.35</v>
      </c>
      <c r="G585" s="207">
        <v>0.35</v>
      </c>
      <c r="H585" s="207">
        <v>0.35</v>
      </c>
      <c r="I585" s="207">
        <v>0.35</v>
      </c>
      <c r="J585" s="207">
        <v>0.35</v>
      </c>
      <c r="K585" s="207">
        <v>0.35</v>
      </c>
      <c r="L585" s="207">
        <v>0.35</v>
      </c>
      <c r="M585" s="207">
        <v>0.35</v>
      </c>
      <c r="N585" s="207">
        <v>0.35</v>
      </c>
      <c r="O585" s="207">
        <v>0.35</v>
      </c>
      <c r="P585" s="207">
        <v>0.35</v>
      </c>
      <c r="Q585" s="207">
        <v>0.35</v>
      </c>
      <c r="R585" s="207">
        <v>0.35</v>
      </c>
      <c r="S585" s="207">
        <v>0.35</v>
      </c>
      <c r="T585" s="207">
        <v>0.35</v>
      </c>
      <c r="U585" s="207">
        <v>0.35</v>
      </c>
      <c r="V585" s="207">
        <v>0.35</v>
      </c>
      <c r="W585" s="207">
        <v>0.35</v>
      </c>
      <c r="X585" s="207">
        <v>0.35</v>
      </c>
      <c r="Y585" s="207">
        <v>0.35</v>
      </c>
      <c r="Z585" s="207">
        <v>0.35</v>
      </c>
      <c r="AA585" s="207">
        <v>0.35</v>
      </c>
      <c r="AB585" s="207">
        <v>0.35</v>
      </c>
      <c r="AC585" s="43"/>
      <c r="AD585" s="90"/>
    </row>
    <row r="586" spans="1:30">
      <c r="A586" s="710" t="s">
        <v>29</v>
      </c>
      <c r="B586" s="716" t="s">
        <v>152</v>
      </c>
      <c r="C586" s="39" t="s">
        <v>16</v>
      </c>
      <c r="D586" s="162">
        <f t="shared" ref="D586:AB586" si="175">D587/(1.732*10*0.9)</f>
        <v>3.2075955863484729</v>
      </c>
      <c r="E586" s="162">
        <f t="shared" si="175"/>
        <v>2.5660764690787783</v>
      </c>
      <c r="F586" s="162">
        <f t="shared" si="175"/>
        <v>2.0785219399538102</v>
      </c>
      <c r="G586" s="162">
        <f t="shared" si="175"/>
        <v>1.7705927636643572</v>
      </c>
      <c r="H586" s="162">
        <f t="shared" si="175"/>
        <v>1.6936104695919936</v>
      </c>
      <c r="I586" s="162">
        <f t="shared" si="175"/>
        <v>1.6422889402104182</v>
      </c>
      <c r="J586" s="162">
        <f t="shared" si="175"/>
        <v>1.667949704901206</v>
      </c>
      <c r="K586" s="162">
        <f t="shared" si="175"/>
        <v>1.7705927636643572</v>
      </c>
      <c r="L586" s="162">
        <f t="shared" si="175"/>
        <v>2.6430587631511417</v>
      </c>
      <c r="M586" s="162">
        <f t="shared" si="175"/>
        <v>3.3615601744931998</v>
      </c>
      <c r="N586" s="162">
        <f t="shared" si="175"/>
        <v>2.7970233512958687</v>
      </c>
      <c r="O586" s="162">
        <f t="shared" si="175"/>
        <v>2.5917372337695661</v>
      </c>
      <c r="P586" s="162">
        <f t="shared" si="175"/>
        <v>2.4890941750064148</v>
      </c>
      <c r="Q586" s="162">
        <f t="shared" si="175"/>
        <v>2.5147549396972031</v>
      </c>
      <c r="R586" s="162">
        <f t="shared" si="175"/>
        <v>2.5404157043879909</v>
      </c>
      <c r="S586" s="162">
        <f t="shared" si="175"/>
        <v>2.4377726456248396</v>
      </c>
      <c r="T586" s="162">
        <f t="shared" si="175"/>
        <v>2.3607903515524757</v>
      </c>
      <c r="U586" s="162">
        <f t="shared" si="175"/>
        <v>2.386451116243264</v>
      </c>
      <c r="V586" s="162">
        <f t="shared" si="175"/>
        <v>2.463433410315627</v>
      </c>
      <c r="W586" s="162">
        <f t="shared" si="175"/>
        <v>2.6173979984603539</v>
      </c>
      <c r="X586" s="162">
        <f t="shared" si="175"/>
        <v>2.9509879394405951</v>
      </c>
      <c r="Y586" s="162">
        <f t="shared" si="175"/>
        <v>3.2332563510392607</v>
      </c>
      <c r="Z586" s="162">
        <f t="shared" si="175"/>
        <v>3.4128817038747754</v>
      </c>
      <c r="AA586" s="162">
        <f t="shared" si="175"/>
        <v>3.6181678214010775</v>
      </c>
      <c r="AB586" s="162">
        <f t="shared" si="175"/>
        <v>3.2075955863484729</v>
      </c>
      <c r="AC586" s="43"/>
      <c r="AD586" s="90"/>
    </row>
    <row r="587" spans="1:30">
      <c r="A587" s="711"/>
      <c r="B587" s="717"/>
      <c r="C587" s="41" t="s">
        <v>17</v>
      </c>
      <c r="D587" s="79">
        <v>50</v>
      </c>
      <c r="E587" s="79">
        <v>40</v>
      </c>
      <c r="F587" s="49">
        <v>32.4</v>
      </c>
      <c r="G587" s="49">
        <v>27.6</v>
      </c>
      <c r="H587" s="49">
        <v>26.4</v>
      </c>
      <c r="I587" s="49">
        <v>25.6</v>
      </c>
      <c r="J587" s="49">
        <v>26</v>
      </c>
      <c r="K587" s="49">
        <v>27.6</v>
      </c>
      <c r="L587" s="49">
        <v>41.2</v>
      </c>
      <c r="M587" s="49">
        <v>52.4</v>
      </c>
      <c r="N587" s="49">
        <v>43.6</v>
      </c>
      <c r="O587" s="49">
        <v>40.4</v>
      </c>
      <c r="P587" s="49">
        <v>38.799999999999997</v>
      </c>
      <c r="Q587" s="49">
        <v>39.200000000000003</v>
      </c>
      <c r="R587" s="49">
        <v>39.6</v>
      </c>
      <c r="S587" s="49">
        <v>38</v>
      </c>
      <c r="T587" s="49">
        <v>36.799999999999997</v>
      </c>
      <c r="U587" s="49">
        <v>37.200000000000003</v>
      </c>
      <c r="V587" s="49">
        <v>38.4</v>
      </c>
      <c r="W587" s="49">
        <v>40.799999999999997</v>
      </c>
      <c r="X587" s="49">
        <v>46</v>
      </c>
      <c r="Y587" s="49">
        <v>50.4</v>
      </c>
      <c r="Z587" s="49">
        <v>53.2</v>
      </c>
      <c r="AA587" s="49">
        <v>56.4</v>
      </c>
      <c r="AB587" s="50">
        <v>50</v>
      </c>
      <c r="AC587" s="43"/>
      <c r="AD587" s="90"/>
    </row>
    <row r="588" spans="1:30" ht="13.5" thickBot="1">
      <c r="A588" s="712"/>
      <c r="B588" s="718"/>
      <c r="C588" s="44" t="s">
        <v>18</v>
      </c>
      <c r="D588" s="100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  <c r="AA588" s="101"/>
      <c r="AB588" s="102"/>
      <c r="AC588" s="43"/>
      <c r="AD588" s="90"/>
    </row>
    <row r="589" spans="1:30">
      <c r="A589" s="710" t="s">
        <v>56</v>
      </c>
      <c r="B589" s="716" t="s">
        <v>150</v>
      </c>
      <c r="C589" s="39" t="s">
        <v>16</v>
      </c>
      <c r="D589" s="162">
        <f t="shared" ref="D589:AB589" si="176">D590/(1.732*10*0.9)</f>
        <v>4.2340261739799843</v>
      </c>
      <c r="E589" s="162">
        <f t="shared" si="176"/>
        <v>3.335899409802412</v>
      </c>
      <c r="F589" s="162">
        <f t="shared" si="176"/>
        <v>2.6173979984603539</v>
      </c>
      <c r="G589" s="162">
        <f t="shared" si="176"/>
        <v>2.1555042340261741</v>
      </c>
      <c r="H589" s="162">
        <f t="shared" si="176"/>
        <v>1.7705927636643572</v>
      </c>
      <c r="I589" s="162">
        <f t="shared" si="176"/>
        <v>1.8475750577367205</v>
      </c>
      <c r="J589" s="162">
        <f t="shared" si="176"/>
        <v>1.7705927636643572</v>
      </c>
      <c r="K589" s="162">
        <f t="shared" si="176"/>
        <v>2.3094688221709005</v>
      </c>
      <c r="L589" s="162">
        <f t="shared" si="176"/>
        <v>3.3102386451116241</v>
      </c>
      <c r="M589" s="162">
        <f t="shared" si="176"/>
        <v>4.0030792917628943</v>
      </c>
      <c r="N589" s="162">
        <f t="shared" si="176"/>
        <v>3.5411855273287145</v>
      </c>
      <c r="O589" s="162">
        <f t="shared" si="176"/>
        <v>3.6181678214010775</v>
      </c>
      <c r="P589" s="162">
        <f t="shared" si="176"/>
        <v>3.8491147036181674</v>
      </c>
      <c r="Q589" s="162">
        <f t="shared" si="176"/>
        <v>3.5411855273287145</v>
      </c>
      <c r="R589" s="162">
        <f t="shared" si="176"/>
        <v>3.772132409545804</v>
      </c>
      <c r="S589" s="162">
        <f t="shared" si="176"/>
        <v>3.772132409545804</v>
      </c>
      <c r="T589" s="162">
        <f t="shared" si="176"/>
        <v>3.695150115473441</v>
      </c>
      <c r="U589" s="162">
        <f t="shared" si="176"/>
        <v>3.695150115473441</v>
      </c>
      <c r="V589" s="162">
        <f t="shared" si="176"/>
        <v>3.8491147036181674</v>
      </c>
      <c r="W589" s="162">
        <f t="shared" si="176"/>
        <v>4.1570438799076204</v>
      </c>
      <c r="X589" s="162">
        <f t="shared" si="176"/>
        <v>4.6189376443418011</v>
      </c>
      <c r="Y589" s="162">
        <f t="shared" si="176"/>
        <v>4.695919938414165</v>
      </c>
      <c r="Z589" s="162">
        <f t="shared" si="176"/>
        <v>4.926866820631254</v>
      </c>
      <c r="AA589" s="162">
        <f t="shared" si="176"/>
        <v>4.4649730561970742</v>
      </c>
      <c r="AB589" s="162">
        <f t="shared" si="176"/>
        <v>4.2340261739799843</v>
      </c>
      <c r="AC589" s="62" t="s">
        <v>315</v>
      </c>
      <c r="AD589" s="90"/>
    </row>
    <row r="590" spans="1:30">
      <c r="A590" s="711"/>
      <c r="B590" s="717"/>
      <c r="C590" s="41" t="s">
        <v>17</v>
      </c>
      <c r="D590" s="48">
        <v>66</v>
      </c>
      <c r="E590" s="49">
        <v>52</v>
      </c>
      <c r="F590" s="49">
        <v>40.799999999999997</v>
      </c>
      <c r="G590" s="49">
        <v>33.6</v>
      </c>
      <c r="H590" s="49">
        <v>27.6</v>
      </c>
      <c r="I590" s="49">
        <v>28.8</v>
      </c>
      <c r="J590" s="49">
        <v>27.6</v>
      </c>
      <c r="K590" s="49">
        <v>36</v>
      </c>
      <c r="L590" s="49">
        <v>51.6</v>
      </c>
      <c r="M590" s="49">
        <v>62.4</v>
      </c>
      <c r="N590" s="49">
        <v>55.2</v>
      </c>
      <c r="O590" s="49">
        <v>56.4</v>
      </c>
      <c r="P590" s="49">
        <v>60</v>
      </c>
      <c r="Q590" s="49">
        <v>55.2</v>
      </c>
      <c r="R590" s="49">
        <v>58.8</v>
      </c>
      <c r="S590" s="49">
        <v>58.8</v>
      </c>
      <c r="T590" s="49">
        <v>57.6</v>
      </c>
      <c r="U590" s="49">
        <v>57.6</v>
      </c>
      <c r="V590" s="49">
        <v>60</v>
      </c>
      <c r="W590" s="49">
        <v>64.8</v>
      </c>
      <c r="X590" s="49">
        <v>72</v>
      </c>
      <c r="Y590" s="49">
        <v>73.2</v>
      </c>
      <c r="Z590" s="49">
        <v>76.8</v>
      </c>
      <c r="AA590" s="49">
        <v>69.599999999999994</v>
      </c>
      <c r="AB590" s="50">
        <v>66</v>
      </c>
      <c r="AC590" s="43" t="s">
        <v>140</v>
      </c>
      <c r="AD590" s="90"/>
    </row>
    <row r="591" spans="1:30" ht="13.5" thickBot="1">
      <c r="A591" s="712"/>
      <c r="B591" s="718"/>
      <c r="C591" s="60" t="s">
        <v>18</v>
      </c>
      <c r="D591" s="100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2"/>
      <c r="AC591" s="43"/>
      <c r="AD591" s="90"/>
    </row>
    <row r="592" spans="1:30" ht="16.5" customHeight="1">
      <c r="A592" s="769" t="s">
        <v>51</v>
      </c>
      <c r="B592" s="770"/>
      <c r="C592" s="132" t="s">
        <v>17</v>
      </c>
      <c r="D592" s="212">
        <f>D558+D583</f>
        <v>2170</v>
      </c>
      <c r="E592" s="212">
        <f>E558+E583</f>
        <v>1800</v>
      </c>
      <c r="F592" s="212">
        <f t="shared" ref="E592:AB593" si="177">F558+F583</f>
        <v>1471.1999999999998</v>
      </c>
      <c r="G592" s="212">
        <f t="shared" si="177"/>
        <v>1233.5999999999999</v>
      </c>
      <c r="H592" s="212">
        <f>H558+H583</f>
        <v>1130.4000000000001</v>
      </c>
      <c r="I592" s="212">
        <f t="shared" si="177"/>
        <v>1084.8</v>
      </c>
      <c r="J592" s="212">
        <f t="shared" si="177"/>
        <v>1048.8</v>
      </c>
      <c r="K592" s="212">
        <f t="shared" si="177"/>
        <v>1164</v>
      </c>
      <c r="L592" s="212">
        <f t="shared" si="177"/>
        <v>1591.1999999999998</v>
      </c>
      <c r="M592" s="212">
        <f>M558+M583</f>
        <v>1994.4</v>
      </c>
      <c r="N592" s="212">
        <f>N558+N583</f>
        <v>2052</v>
      </c>
      <c r="O592" s="212">
        <f t="shared" si="177"/>
        <v>2128.8000000000002</v>
      </c>
      <c r="P592" s="212">
        <f>P558+P583</f>
        <v>2104.8000000000002</v>
      </c>
      <c r="Q592" s="212">
        <f t="shared" si="177"/>
        <v>2066.4</v>
      </c>
      <c r="R592" s="212">
        <f t="shared" si="177"/>
        <v>2126.4</v>
      </c>
      <c r="S592" s="212">
        <f t="shared" si="177"/>
        <v>2080.8000000000002</v>
      </c>
      <c r="T592" s="212">
        <f t="shared" si="177"/>
        <v>2066.4</v>
      </c>
      <c r="U592" s="212">
        <f t="shared" si="177"/>
        <v>2085.6000000000004</v>
      </c>
      <c r="V592" s="212">
        <f t="shared" si="177"/>
        <v>2104.8000000000002</v>
      </c>
      <c r="W592" s="212">
        <f t="shared" si="177"/>
        <v>2236.8000000000002</v>
      </c>
      <c r="X592" s="212">
        <f t="shared" si="177"/>
        <v>2402.4</v>
      </c>
      <c r="Y592" s="212">
        <f t="shared" si="177"/>
        <v>2520</v>
      </c>
      <c r="Z592" s="212">
        <f t="shared" si="177"/>
        <v>2445.6000000000004</v>
      </c>
      <c r="AA592" s="212">
        <f t="shared" si="177"/>
        <v>2412</v>
      </c>
      <c r="AB592" s="212">
        <f t="shared" si="177"/>
        <v>2167.1999999999998</v>
      </c>
      <c r="AC592" s="66"/>
      <c r="AD592" s="263"/>
    </row>
    <row r="593" spans="1:30" ht="17.25" customHeight="1" thickBot="1">
      <c r="A593" s="771"/>
      <c r="B593" s="772"/>
      <c r="C593" s="69" t="s">
        <v>33</v>
      </c>
      <c r="D593" s="213">
        <f>D559+D584</f>
        <v>739.3</v>
      </c>
      <c r="E593" s="213">
        <f t="shared" si="177"/>
        <v>613.6</v>
      </c>
      <c r="F593" s="213">
        <f t="shared" si="177"/>
        <v>501.14400000000001</v>
      </c>
      <c r="G593" s="213">
        <f t="shared" si="177"/>
        <v>420.38400000000001</v>
      </c>
      <c r="H593" s="213">
        <f t="shared" si="177"/>
        <v>384.93600000000004</v>
      </c>
      <c r="I593" s="213">
        <f t="shared" si="177"/>
        <v>369.26400000000001</v>
      </c>
      <c r="J593" s="213">
        <f t="shared" si="177"/>
        <v>357.19200000000001</v>
      </c>
      <c r="K593" s="213">
        <f t="shared" si="177"/>
        <v>396.40800000000002</v>
      </c>
      <c r="L593" s="213">
        <f t="shared" si="177"/>
        <v>541.75199999999995</v>
      </c>
      <c r="M593" s="213">
        <f t="shared" si="177"/>
        <v>679.31999999999994</v>
      </c>
      <c r="N593" s="213">
        <f t="shared" si="177"/>
        <v>699.43200000000002</v>
      </c>
      <c r="O593" s="213">
        <f t="shared" si="177"/>
        <v>725.11199999999997</v>
      </c>
      <c r="P593" s="213">
        <f t="shared" si="177"/>
        <v>717.096</v>
      </c>
      <c r="Q593" s="213">
        <f t="shared" si="177"/>
        <v>703.65599999999995</v>
      </c>
      <c r="R593" s="213">
        <f t="shared" si="177"/>
        <v>724.03199999999993</v>
      </c>
      <c r="S593" s="213">
        <f t="shared" si="177"/>
        <v>708.83999999999992</v>
      </c>
      <c r="T593" s="213">
        <f t="shared" si="177"/>
        <v>703.60799999999995</v>
      </c>
      <c r="U593" s="213">
        <f t="shared" si="177"/>
        <v>710.37599999999998</v>
      </c>
      <c r="V593" s="213">
        <f t="shared" si="177"/>
        <v>716.66399999999999</v>
      </c>
      <c r="W593" s="213">
        <f t="shared" si="177"/>
        <v>761.04</v>
      </c>
      <c r="X593" s="213">
        <f t="shared" si="177"/>
        <v>817.41600000000005</v>
      </c>
      <c r="Y593" s="213">
        <f t="shared" si="177"/>
        <v>857.66399999999999</v>
      </c>
      <c r="Z593" s="213">
        <f t="shared" si="177"/>
        <v>832.53600000000006</v>
      </c>
      <c r="AA593" s="213">
        <f t="shared" si="177"/>
        <v>821.01600000000008</v>
      </c>
      <c r="AB593" s="214">
        <f t="shared" si="177"/>
        <v>738.3119999999999</v>
      </c>
      <c r="AC593" s="66"/>
      <c r="AD593" s="263"/>
    </row>
    <row r="594" spans="1:30">
      <c r="AC594" s="7"/>
      <c r="AD594" s="10"/>
    </row>
    <row r="595" spans="1:30" ht="13.5" thickBot="1">
      <c r="AC595" s="7"/>
      <c r="AD595" s="10"/>
    </row>
    <row r="596" spans="1:30" ht="34.5" thickBot="1">
      <c r="A596" s="320" t="s">
        <v>3</v>
      </c>
      <c r="B596" s="16" t="s">
        <v>4</v>
      </c>
      <c r="C596" s="17" t="s">
        <v>5</v>
      </c>
      <c r="D596" s="18"/>
      <c r="E596" s="736" t="s">
        <v>6</v>
      </c>
      <c r="F596" s="737"/>
      <c r="G596" s="737"/>
      <c r="H596" s="737"/>
      <c r="I596" s="737"/>
      <c r="J596" s="737"/>
      <c r="K596" s="737"/>
      <c r="L596" s="737"/>
      <c r="M596" s="737"/>
      <c r="N596" s="737"/>
      <c r="O596" s="737"/>
      <c r="P596" s="737"/>
      <c r="Q596" s="737"/>
      <c r="R596" s="737"/>
      <c r="S596" s="737"/>
      <c r="T596" s="737"/>
      <c r="U596" s="737"/>
      <c r="V596" s="737"/>
      <c r="W596" s="737"/>
      <c r="X596" s="737"/>
      <c r="Y596" s="737"/>
      <c r="Z596" s="737"/>
      <c r="AA596" s="737"/>
      <c r="AB596" s="738"/>
      <c r="AC596" s="19" t="s">
        <v>7</v>
      </c>
      <c r="AD596" s="543"/>
    </row>
    <row r="597" spans="1:30" ht="13.5" thickBot="1">
      <c r="A597" s="20" t="s">
        <v>156</v>
      </c>
      <c r="B597" s="21"/>
      <c r="C597" s="22"/>
      <c r="D597" s="23">
        <v>0</v>
      </c>
      <c r="E597" s="23">
        <v>1</v>
      </c>
      <c r="F597" s="23">
        <v>2</v>
      </c>
      <c r="G597" s="23">
        <v>3</v>
      </c>
      <c r="H597" s="24">
        <v>4</v>
      </c>
      <c r="I597" s="23">
        <v>5</v>
      </c>
      <c r="J597" s="23">
        <v>6</v>
      </c>
      <c r="K597" s="23">
        <v>7</v>
      </c>
      <c r="L597" s="23">
        <v>8</v>
      </c>
      <c r="M597" s="23">
        <v>9</v>
      </c>
      <c r="N597" s="24">
        <v>10</v>
      </c>
      <c r="O597" s="23">
        <v>11</v>
      </c>
      <c r="P597" s="23">
        <v>12</v>
      </c>
      <c r="Q597" s="23">
        <v>13</v>
      </c>
      <c r="R597" s="23">
        <v>14</v>
      </c>
      <c r="S597" s="23">
        <v>15</v>
      </c>
      <c r="T597" s="23">
        <v>16</v>
      </c>
      <c r="U597" s="23">
        <v>17</v>
      </c>
      <c r="V597" s="24">
        <v>18</v>
      </c>
      <c r="W597" s="23">
        <v>19</v>
      </c>
      <c r="X597" s="23">
        <v>20</v>
      </c>
      <c r="Y597" s="24">
        <v>21</v>
      </c>
      <c r="Z597" s="23">
        <v>22</v>
      </c>
      <c r="AA597" s="23">
        <v>23</v>
      </c>
      <c r="AB597" s="25">
        <v>24</v>
      </c>
      <c r="AC597" s="26" t="s">
        <v>9</v>
      </c>
      <c r="AD597" s="462"/>
    </row>
    <row r="598" spans="1:30" ht="13.5" thickBot="1">
      <c r="A598" s="27" t="s">
        <v>10</v>
      </c>
      <c r="B598" s="28"/>
      <c r="C598" s="29" t="s">
        <v>11</v>
      </c>
      <c r="D598" s="158">
        <v>10.46</v>
      </c>
      <c r="E598" s="159">
        <v>10.52</v>
      </c>
      <c r="F598" s="159">
        <v>10.38</v>
      </c>
      <c r="G598" s="159">
        <v>10.38</v>
      </c>
      <c r="H598" s="160">
        <v>10.4</v>
      </c>
      <c r="I598" s="159">
        <v>10.4</v>
      </c>
      <c r="J598" s="159">
        <v>10.48</v>
      </c>
      <c r="K598" s="159">
        <v>10.48</v>
      </c>
      <c r="L598" s="159">
        <v>10.5</v>
      </c>
      <c r="M598" s="159">
        <v>10.42</v>
      </c>
      <c r="N598" s="160">
        <v>10.38</v>
      </c>
      <c r="O598" s="159">
        <v>10.42</v>
      </c>
      <c r="P598" s="159">
        <v>10.54</v>
      </c>
      <c r="Q598" s="159">
        <v>10.56</v>
      </c>
      <c r="R598" s="159">
        <v>10.44</v>
      </c>
      <c r="S598" s="159">
        <v>10.3</v>
      </c>
      <c r="T598" s="159">
        <v>10.42</v>
      </c>
      <c r="U598" s="159">
        <v>10.52</v>
      </c>
      <c r="V598" s="160">
        <v>10.44</v>
      </c>
      <c r="W598" s="159">
        <v>10.52</v>
      </c>
      <c r="X598" s="159">
        <v>10.58</v>
      </c>
      <c r="Y598" s="160">
        <v>10.52</v>
      </c>
      <c r="Z598" s="159">
        <v>10.44</v>
      </c>
      <c r="AA598" s="159">
        <v>10.42</v>
      </c>
      <c r="AB598" s="161">
        <v>10.48</v>
      </c>
      <c r="AC598" s="26" t="s">
        <v>12</v>
      </c>
      <c r="AD598" s="462"/>
    </row>
    <row r="599" spans="1:30" ht="13.5" thickBot="1">
      <c r="A599" s="33" t="s">
        <v>13</v>
      </c>
      <c r="B599" s="34"/>
      <c r="C599" s="35" t="s">
        <v>11</v>
      </c>
      <c r="D599" s="215">
        <v>10.23</v>
      </c>
      <c r="E599" s="204">
        <v>10.31</v>
      </c>
      <c r="F599" s="204">
        <v>10.33</v>
      </c>
      <c r="G599" s="204">
        <v>10.32</v>
      </c>
      <c r="H599" s="205">
        <v>10.37</v>
      </c>
      <c r="I599" s="204">
        <v>10.32</v>
      </c>
      <c r="J599" s="204">
        <v>10.44</v>
      </c>
      <c r="K599" s="204">
        <v>10.46</v>
      </c>
      <c r="L599" s="204">
        <v>10.34</v>
      </c>
      <c r="M599" s="204">
        <v>10.28</v>
      </c>
      <c r="N599" s="205">
        <v>10.26</v>
      </c>
      <c r="O599" s="204">
        <v>10.28</v>
      </c>
      <c r="P599" s="204">
        <v>10.220000000000001</v>
      </c>
      <c r="Q599" s="204">
        <v>10.26</v>
      </c>
      <c r="R599" s="204">
        <v>10.16</v>
      </c>
      <c r="S599" s="204">
        <v>10.19</v>
      </c>
      <c r="T599" s="204">
        <v>10.31</v>
      </c>
      <c r="U599" s="204">
        <v>10.220000000000001</v>
      </c>
      <c r="V599" s="205">
        <v>10.29</v>
      </c>
      <c r="W599" s="204">
        <v>10.41</v>
      </c>
      <c r="X599" s="204">
        <v>10.34</v>
      </c>
      <c r="Y599" s="205">
        <v>10.35</v>
      </c>
      <c r="Z599" s="204">
        <v>10.27</v>
      </c>
      <c r="AA599" s="204">
        <v>10.23</v>
      </c>
      <c r="AB599" s="161">
        <v>10.29</v>
      </c>
      <c r="AC599" s="26"/>
      <c r="AD599" s="462"/>
    </row>
    <row r="600" spans="1:30">
      <c r="A600" s="710" t="s">
        <v>66</v>
      </c>
      <c r="B600" s="716" t="s">
        <v>157</v>
      </c>
      <c r="C600" s="39" t="s">
        <v>16</v>
      </c>
      <c r="D600" s="12">
        <v>9.7303634232121894</v>
      </c>
      <c r="E600" s="12">
        <v>8.7924970691676396</v>
      </c>
      <c r="F600" s="12">
        <v>9.4958968347010604</v>
      </c>
      <c r="G600" s="12">
        <v>10.082063305978901</v>
      </c>
      <c r="H600" s="40">
        <v>8.9097303634232095</v>
      </c>
      <c r="I600" s="12">
        <v>9.4958968347010604</v>
      </c>
      <c r="J600" s="12">
        <v>11.8405627198124</v>
      </c>
      <c r="K600" s="12">
        <v>11.6060961313013</v>
      </c>
      <c r="L600" s="12">
        <v>15.592028135990599</v>
      </c>
      <c r="M600" s="12">
        <v>22.743259085580299</v>
      </c>
      <c r="N600" s="40">
        <v>24.150058616647101</v>
      </c>
      <c r="O600" s="12">
        <v>23.4466588511137</v>
      </c>
      <c r="P600" s="12">
        <v>22.743259085580299</v>
      </c>
      <c r="Q600" s="12">
        <v>22.274325908558001</v>
      </c>
      <c r="R600" s="12">
        <v>21.1019929660023</v>
      </c>
      <c r="S600" s="12">
        <v>20.984759671746801</v>
      </c>
      <c r="T600" s="12">
        <v>20.2813599062134</v>
      </c>
      <c r="U600" s="12">
        <v>20.5158264947245</v>
      </c>
      <c r="V600" s="40">
        <v>15.4747948417351</v>
      </c>
      <c r="W600" s="12">
        <v>12.8956623681125</v>
      </c>
      <c r="X600" s="12">
        <v>11.254396248534601</v>
      </c>
      <c r="Y600" s="40">
        <v>10.082063305978901</v>
      </c>
      <c r="Z600" s="12">
        <v>9.4958968347010604</v>
      </c>
      <c r="AA600" s="12">
        <v>9.3786635404454906</v>
      </c>
      <c r="AB600" s="12">
        <v>9.8475967174677592</v>
      </c>
      <c r="AC600" s="26" t="s">
        <v>9</v>
      </c>
      <c r="AD600" s="462"/>
    </row>
    <row r="601" spans="1:30">
      <c r="A601" s="711"/>
      <c r="B601" s="717"/>
      <c r="C601" s="41" t="s">
        <v>17</v>
      </c>
      <c r="D601" s="48">
        <f>1.732*D600*10</f>
        <v>168.52989449003513</v>
      </c>
      <c r="E601" s="48">
        <f t="shared" ref="E601:AB601" si="178">1.732*E600*10</f>
        <v>152.28604923798352</v>
      </c>
      <c r="F601" s="48">
        <f t="shared" si="178"/>
        <v>164.46893317702236</v>
      </c>
      <c r="G601" s="48">
        <f t="shared" si="178"/>
        <v>174.62133645955453</v>
      </c>
      <c r="H601" s="48">
        <f t="shared" si="178"/>
        <v>154.31652989448997</v>
      </c>
      <c r="I601" s="48">
        <f t="shared" si="178"/>
        <v>164.46893317702236</v>
      </c>
      <c r="J601" s="48">
        <f t="shared" si="178"/>
        <v>205.07854630715076</v>
      </c>
      <c r="K601" s="48">
        <f t="shared" si="178"/>
        <v>201.0175849941385</v>
      </c>
      <c r="L601" s="48">
        <f t="shared" si="178"/>
        <v>270.05392731535716</v>
      </c>
      <c r="M601" s="48">
        <f t="shared" si="178"/>
        <v>393.91324736225079</v>
      </c>
      <c r="N601" s="48">
        <f t="shared" si="178"/>
        <v>418.27901524032774</v>
      </c>
      <c r="O601" s="48">
        <f t="shared" si="178"/>
        <v>406.09613130128929</v>
      </c>
      <c r="P601" s="48">
        <f t="shared" si="178"/>
        <v>393.91324736225079</v>
      </c>
      <c r="Q601" s="48">
        <f t="shared" si="178"/>
        <v>385.79132473622457</v>
      </c>
      <c r="R601" s="48">
        <f t="shared" si="178"/>
        <v>365.48651817115979</v>
      </c>
      <c r="S601" s="48">
        <f t="shared" si="178"/>
        <v>363.45603751465461</v>
      </c>
      <c r="T601" s="48">
        <f t="shared" si="178"/>
        <v>351.27315357561605</v>
      </c>
      <c r="U601" s="48">
        <f t="shared" si="178"/>
        <v>355.33411488862833</v>
      </c>
      <c r="V601" s="48">
        <f t="shared" si="178"/>
        <v>268.02344665885192</v>
      </c>
      <c r="W601" s="48">
        <f t="shared" si="178"/>
        <v>223.35287221570852</v>
      </c>
      <c r="X601" s="48">
        <f t="shared" si="178"/>
        <v>194.92614302461928</v>
      </c>
      <c r="Y601" s="48">
        <f t="shared" si="178"/>
        <v>174.62133645955453</v>
      </c>
      <c r="Z601" s="48">
        <f t="shared" si="178"/>
        <v>164.46893317702236</v>
      </c>
      <c r="AA601" s="48">
        <f t="shared" si="178"/>
        <v>162.43845252051588</v>
      </c>
      <c r="AB601" s="48">
        <f t="shared" si="178"/>
        <v>170.56037514654156</v>
      </c>
      <c r="AC601" s="62" t="s">
        <v>315</v>
      </c>
      <c r="AD601" s="90"/>
    </row>
    <row r="602" spans="1:30" ht="13.5" thickBot="1">
      <c r="A602" s="712"/>
      <c r="B602" s="718"/>
      <c r="C602" s="44" t="s">
        <v>18</v>
      </c>
      <c r="D602" s="51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43"/>
      <c r="AD602" s="90"/>
    </row>
    <row r="603" spans="1:30">
      <c r="A603" s="710" t="s">
        <v>75</v>
      </c>
      <c r="B603" s="713" t="s">
        <v>426</v>
      </c>
      <c r="C603" s="39" t="s">
        <v>16</v>
      </c>
      <c r="D603" s="59">
        <f>D600+D609+D612+D615+D618+D621+D627+D624</f>
        <v>58.836459554513517</v>
      </c>
      <c r="E603" s="59">
        <f t="shared" ref="E603:F604" si="179">E600+E609+E612+E615+E618+E621+E627+E624</f>
        <v>53.282532239155884</v>
      </c>
      <c r="F603" s="59">
        <f t="shared" si="179"/>
        <v>48.563892145369223</v>
      </c>
      <c r="G603" s="59">
        <f>G600+G609+G612+G615+G618+G621+G627+G624</f>
        <v>49.076787807737475</v>
      </c>
      <c r="H603" s="59">
        <f t="shared" ref="H603:AB604" si="180">H600+H609+H612+H615+H618+H621+H627+H624</f>
        <v>46.717467760844052</v>
      </c>
      <c r="I603" s="59">
        <f t="shared" si="180"/>
        <v>50.293083235638925</v>
      </c>
      <c r="J603" s="59">
        <f t="shared" si="180"/>
        <v>58.162368112543987</v>
      </c>
      <c r="K603" s="59">
        <f t="shared" si="180"/>
        <v>63.276670574443173</v>
      </c>
      <c r="L603" s="59">
        <f t="shared" si="180"/>
        <v>77.842907385697529</v>
      </c>
      <c r="M603" s="59">
        <f t="shared" si="180"/>
        <v>106.78487690504097</v>
      </c>
      <c r="N603" s="59">
        <f t="shared" si="180"/>
        <v>119.97362250879253</v>
      </c>
      <c r="O603" s="59">
        <f>O600+O609+O612+O615+O618+O621+O627+O624</f>
        <v>120.14947245017578</v>
      </c>
      <c r="P603" s="59">
        <f>P600+P609+P612+P615+P618+P621+P627+P624</f>
        <v>119.68053927315357</v>
      </c>
      <c r="Q603" s="59">
        <f>Q600+Q609+Q612+Q615+Q618+Q621+Q627+Q624</f>
        <v>113.30597889800706</v>
      </c>
      <c r="R603" s="59">
        <f t="shared" si="180"/>
        <v>118.36166471277838</v>
      </c>
      <c r="S603" s="59">
        <f t="shared" si="180"/>
        <v>115.40152403282534</v>
      </c>
      <c r="T603" s="59">
        <f t="shared" si="180"/>
        <v>109.77432590855811</v>
      </c>
      <c r="U603" s="59">
        <f>U600+U609+U612+U615+U618+U621+U627+U624</f>
        <v>112.85169988276668</v>
      </c>
      <c r="V603" s="59">
        <f t="shared" si="180"/>
        <v>94.152989449003584</v>
      </c>
      <c r="W603" s="59">
        <f t="shared" si="180"/>
        <v>83.426143024618938</v>
      </c>
      <c r="X603" s="59">
        <f t="shared" si="180"/>
        <v>78.326494724501742</v>
      </c>
      <c r="Y603" s="59">
        <f t="shared" si="180"/>
        <v>77.3030480656506</v>
      </c>
      <c r="Z603" s="59">
        <f t="shared" si="180"/>
        <v>64.624853458382134</v>
      </c>
      <c r="AA603" s="59">
        <f t="shared" si="180"/>
        <v>59.261430246189953</v>
      </c>
      <c r="AB603" s="59">
        <f t="shared" si="180"/>
        <v>56.048065650644773</v>
      </c>
      <c r="AC603" s="26" t="s">
        <v>9</v>
      </c>
      <c r="AD603" s="462"/>
    </row>
    <row r="604" spans="1:30">
      <c r="A604" s="711"/>
      <c r="B604" s="714"/>
      <c r="C604" s="41" t="s">
        <v>17</v>
      </c>
      <c r="D604" s="166">
        <f>D601+D610+D613+D616+D619+D622+D628+D625</f>
        <v>964.45293083235674</v>
      </c>
      <c r="E604" s="166">
        <f t="shared" si="179"/>
        <v>872.19296600234395</v>
      </c>
      <c r="F604" s="166">
        <f t="shared" si="179"/>
        <v>795.9991793669393</v>
      </c>
      <c r="G604" s="166">
        <f>G601+G610+G613+G616+G619+G622+G628+G625</f>
        <v>803.99419695193569</v>
      </c>
      <c r="H604" s="166">
        <f t="shared" si="180"/>
        <v>766.20187573270755</v>
      </c>
      <c r="I604" s="166">
        <f t="shared" si="180"/>
        <v>824.17209847596712</v>
      </c>
      <c r="J604" s="166">
        <f t="shared" si="180"/>
        <v>960.239683470106</v>
      </c>
      <c r="K604" s="166">
        <f t="shared" si="180"/>
        <v>1041.9919109026969</v>
      </c>
      <c r="L604" s="166">
        <f t="shared" si="180"/>
        <v>1284.6851113716295</v>
      </c>
      <c r="M604" s="166">
        <f t="shared" si="180"/>
        <v>1762.4318288393895</v>
      </c>
      <c r="N604" s="166">
        <f>N601+N610+N613+N616+N619+N622+N628+N625</f>
        <v>1990.3532825322397</v>
      </c>
      <c r="O604" s="166">
        <f t="shared" si="180"/>
        <v>1991.4700468933163</v>
      </c>
      <c r="P604" s="166">
        <f t="shared" si="180"/>
        <v>1979.6932590855802</v>
      </c>
      <c r="Q604" s="166">
        <f t="shared" si="180"/>
        <v>1879.3113716295431</v>
      </c>
      <c r="R604" s="166">
        <f t="shared" si="180"/>
        <v>1957.1041617819451</v>
      </c>
      <c r="S604" s="166">
        <f t="shared" si="180"/>
        <v>1912.7889214536933</v>
      </c>
      <c r="T604" s="166">
        <f t="shared" si="180"/>
        <v>1817.9654747948427</v>
      </c>
      <c r="U604" s="166">
        <f t="shared" si="180"/>
        <v>1866.1386283704569</v>
      </c>
      <c r="V604" s="166">
        <f t="shared" si="180"/>
        <v>1559.8406213364606</v>
      </c>
      <c r="W604" s="166">
        <f t="shared" si="180"/>
        <v>1383.4933763188735</v>
      </c>
      <c r="X604" s="166">
        <f t="shared" si="180"/>
        <v>1299.9390973036338</v>
      </c>
      <c r="Y604" s="166">
        <f t="shared" si="180"/>
        <v>1281.3500468933171</v>
      </c>
      <c r="Z604" s="166">
        <f t="shared" si="180"/>
        <v>1064.4287221570919</v>
      </c>
      <c r="AA604" s="166">
        <f t="shared" si="180"/>
        <v>977.77796014068053</v>
      </c>
      <c r="AB604" s="166">
        <f t="shared" si="180"/>
        <v>922.81487924970668</v>
      </c>
      <c r="AC604" s="62" t="s">
        <v>315</v>
      </c>
      <c r="AD604" s="90"/>
    </row>
    <row r="605" spans="1:30" ht="13.5" thickBot="1">
      <c r="A605" s="712"/>
      <c r="B605" s="715"/>
      <c r="C605" s="44" t="s">
        <v>18</v>
      </c>
      <c r="D605" s="45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52"/>
      <c r="AC605" s="43"/>
      <c r="AD605" s="90"/>
    </row>
    <row r="606" spans="1:30">
      <c r="A606" s="710" t="s">
        <v>56</v>
      </c>
      <c r="B606" s="716" t="s">
        <v>318</v>
      </c>
      <c r="C606" s="39" t="s">
        <v>16</v>
      </c>
      <c r="D606" s="12">
        <v>1.93434935521688</v>
      </c>
      <c r="E606" s="12">
        <v>1.7145369284876899</v>
      </c>
      <c r="F606" s="12">
        <v>1.45076201641266</v>
      </c>
      <c r="G606" s="12">
        <v>1.5826494724501801</v>
      </c>
      <c r="H606" s="40">
        <v>1.1869871043376301</v>
      </c>
      <c r="I606" s="12">
        <v>1.36283704572098</v>
      </c>
      <c r="J606" s="12">
        <v>2.1101992966002299</v>
      </c>
      <c r="K606" s="12">
        <v>1.45076201641266</v>
      </c>
      <c r="L606" s="12">
        <v>6.6383352872215697</v>
      </c>
      <c r="M606" s="12">
        <v>3.6049237983587301</v>
      </c>
      <c r="N606" s="40">
        <v>4.8358733880421996</v>
      </c>
      <c r="O606" s="12">
        <v>3.9566236811254401</v>
      </c>
      <c r="P606" s="12">
        <v>1.7584994138335299</v>
      </c>
      <c r="Q606" s="12">
        <v>1.4947245017585</v>
      </c>
      <c r="R606" s="12">
        <v>3.82473622508792</v>
      </c>
      <c r="S606" s="12">
        <v>1.36283704572098</v>
      </c>
      <c r="T606" s="12">
        <v>3.0773739742086801</v>
      </c>
      <c r="U606" s="12">
        <v>1.8024618991793699</v>
      </c>
      <c r="V606" s="12">
        <v>1.7584994138335299</v>
      </c>
      <c r="W606" s="12">
        <v>1.36283704572098</v>
      </c>
      <c r="X606" s="12">
        <v>1.2309495896834699</v>
      </c>
      <c r="Y606" s="40">
        <v>1.6266119577960101</v>
      </c>
      <c r="Z606" s="12">
        <v>1.4947245017585</v>
      </c>
      <c r="AA606" s="12">
        <v>1.84642438452521</v>
      </c>
      <c r="AB606" s="12">
        <v>1.7584994138335299</v>
      </c>
      <c r="AC606" s="26" t="s">
        <v>9</v>
      </c>
      <c r="AD606" s="462"/>
    </row>
    <row r="607" spans="1:30">
      <c r="A607" s="711"/>
      <c r="B607" s="717"/>
      <c r="C607" s="41" t="s">
        <v>17</v>
      </c>
      <c r="D607" s="48">
        <f t="shared" ref="D607:AB607" si="181">1.732*D606*10*0.9</f>
        <v>30.152637749120728</v>
      </c>
      <c r="E607" s="48">
        <f t="shared" si="181"/>
        <v>26.726201641266112</v>
      </c>
      <c r="F607" s="48">
        <f t="shared" si="181"/>
        <v>22.614478311840543</v>
      </c>
      <c r="G607" s="48">
        <f t="shared" si="181"/>
        <v>24.670339976553407</v>
      </c>
      <c r="H607" s="48">
        <f t="shared" si="181"/>
        <v>18.502754982414977</v>
      </c>
      <c r="I607" s="48">
        <f t="shared" si="181"/>
        <v>21.243903868698634</v>
      </c>
      <c r="J607" s="48">
        <f t="shared" si="181"/>
        <v>32.893786635404382</v>
      </c>
      <c r="K607" s="48">
        <f t="shared" si="181"/>
        <v>22.614478311840543</v>
      </c>
      <c r="L607" s="48">
        <f t="shared" si="181"/>
        <v>103.47837045720982</v>
      </c>
      <c r="M607" s="48">
        <f t="shared" si="181"/>
        <v>56.193552168815884</v>
      </c>
      <c r="N607" s="48">
        <f t="shared" si="181"/>
        <v>75.3815943728018</v>
      </c>
      <c r="O607" s="48">
        <f t="shared" si="181"/>
        <v>61.675849941383369</v>
      </c>
      <c r="P607" s="48">
        <f t="shared" si="181"/>
        <v>27.411488862837068</v>
      </c>
      <c r="Q607" s="48">
        <f t="shared" si="181"/>
        <v>23.299765533411499</v>
      </c>
      <c r="R607" s="48">
        <f t="shared" si="181"/>
        <v>59.619988276670504</v>
      </c>
      <c r="S607" s="48">
        <f t="shared" si="181"/>
        <v>21.243903868698634</v>
      </c>
      <c r="T607" s="48">
        <f t="shared" si="181"/>
        <v>47.970105509964903</v>
      </c>
      <c r="U607" s="48">
        <f t="shared" si="181"/>
        <v>28.09677608440802</v>
      </c>
      <c r="V607" s="48">
        <f t="shared" si="181"/>
        <v>27.411488862837068</v>
      </c>
      <c r="W607" s="48">
        <f t="shared" si="181"/>
        <v>21.243903868698634</v>
      </c>
      <c r="X607" s="48">
        <f t="shared" si="181"/>
        <v>19.188042203985926</v>
      </c>
      <c r="Y607" s="48">
        <f t="shared" si="181"/>
        <v>25.355627198124203</v>
      </c>
      <c r="Z607" s="48">
        <f t="shared" si="181"/>
        <v>23.299765533411499</v>
      </c>
      <c r="AA607" s="48">
        <f t="shared" si="181"/>
        <v>28.782063305978976</v>
      </c>
      <c r="AB607" s="48">
        <f t="shared" si="181"/>
        <v>27.411488862837068</v>
      </c>
      <c r="AC607" s="62" t="s">
        <v>315</v>
      </c>
      <c r="AD607" s="90"/>
    </row>
    <row r="608" spans="1:30" ht="13.5" thickBot="1">
      <c r="A608" s="712"/>
      <c r="B608" s="718"/>
      <c r="C608" s="44" t="s">
        <v>18</v>
      </c>
      <c r="D608" s="45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52"/>
      <c r="AC608" s="43"/>
      <c r="AD608" s="90"/>
    </row>
    <row r="609" spans="1:30">
      <c r="A609" s="710" t="s">
        <v>55</v>
      </c>
      <c r="B609" s="716" t="s">
        <v>49</v>
      </c>
      <c r="C609" s="39" t="s">
        <v>16</v>
      </c>
      <c r="D609" s="12"/>
      <c r="E609" s="12"/>
      <c r="F609" s="12"/>
      <c r="G609" s="12"/>
      <c r="H609" s="40"/>
      <c r="I609" s="12"/>
      <c r="J609" s="12"/>
      <c r="K609" s="12"/>
      <c r="L609" s="12"/>
      <c r="M609" s="12"/>
      <c r="N609" s="40"/>
      <c r="O609" s="12"/>
      <c r="P609" s="12"/>
      <c r="Q609" s="12"/>
      <c r="R609" s="12"/>
      <c r="S609" s="12"/>
      <c r="T609" s="12"/>
      <c r="U609" s="12"/>
      <c r="V609" s="40"/>
      <c r="W609" s="12"/>
      <c r="X609" s="12"/>
      <c r="Y609" s="40"/>
      <c r="Z609" s="12"/>
      <c r="AA609" s="12"/>
      <c r="AB609" s="12"/>
      <c r="AC609" s="26" t="s">
        <v>9</v>
      </c>
      <c r="AD609" s="462"/>
    </row>
    <row r="610" spans="1:30">
      <c r="A610" s="711"/>
      <c r="B610" s="717"/>
      <c r="C610" s="41" t="s">
        <v>17</v>
      </c>
      <c r="D610" s="48">
        <f t="shared" ref="D610:AB610" si="182">1.732*D609*10*0.9</f>
        <v>0</v>
      </c>
      <c r="E610" s="48">
        <f t="shared" si="182"/>
        <v>0</v>
      </c>
      <c r="F610" s="48">
        <f t="shared" si="182"/>
        <v>0</v>
      </c>
      <c r="G610" s="48">
        <f t="shared" si="182"/>
        <v>0</v>
      </c>
      <c r="H610" s="48">
        <f t="shared" si="182"/>
        <v>0</v>
      </c>
      <c r="I610" s="48">
        <f t="shared" si="182"/>
        <v>0</v>
      </c>
      <c r="J610" s="48">
        <f t="shared" si="182"/>
        <v>0</v>
      </c>
      <c r="K610" s="48">
        <f t="shared" si="182"/>
        <v>0</v>
      </c>
      <c r="L610" s="48">
        <f t="shared" si="182"/>
        <v>0</v>
      </c>
      <c r="M610" s="48">
        <f t="shared" si="182"/>
        <v>0</v>
      </c>
      <c r="N610" s="48">
        <f t="shared" si="182"/>
        <v>0</v>
      </c>
      <c r="O610" s="48">
        <f t="shared" si="182"/>
        <v>0</v>
      </c>
      <c r="P610" s="48">
        <f t="shared" si="182"/>
        <v>0</v>
      </c>
      <c r="Q610" s="48">
        <f t="shared" si="182"/>
        <v>0</v>
      </c>
      <c r="R610" s="48">
        <f t="shared" si="182"/>
        <v>0</v>
      </c>
      <c r="S610" s="48">
        <f t="shared" si="182"/>
        <v>0</v>
      </c>
      <c r="T610" s="48">
        <f t="shared" si="182"/>
        <v>0</v>
      </c>
      <c r="U610" s="48">
        <f t="shared" si="182"/>
        <v>0</v>
      </c>
      <c r="V610" s="48">
        <f t="shared" si="182"/>
        <v>0</v>
      </c>
      <c r="W610" s="48">
        <f t="shared" si="182"/>
        <v>0</v>
      </c>
      <c r="X610" s="48">
        <f t="shared" si="182"/>
        <v>0</v>
      </c>
      <c r="Y610" s="48">
        <f t="shared" si="182"/>
        <v>0</v>
      </c>
      <c r="Z610" s="48">
        <f t="shared" si="182"/>
        <v>0</v>
      </c>
      <c r="AA610" s="48">
        <f t="shared" si="182"/>
        <v>0</v>
      </c>
      <c r="AB610" s="48">
        <f t="shared" si="182"/>
        <v>0</v>
      </c>
      <c r="AC610" s="62" t="s">
        <v>315</v>
      </c>
      <c r="AD610" s="90"/>
    </row>
    <row r="611" spans="1:30" ht="13.5" thickBot="1">
      <c r="A611" s="712"/>
      <c r="B611" s="718"/>
      <c r="C611" s="44" t="s">
        <v>18</v>
      </c>
      <c r="D611" s="45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7"/>
      <c r="AC611" s="43"/>
      <c r="AD611" s="90"/>
    </row>
    <row r="612" spans="1:30">
      <c r="A612" s="710" t="s">
        <v>31</v>
      </c>
      <c r="B612" s="716" t="s">
        <v>158</v>
      </c>
      <c r="C612" s="39" t="s">
        <v>16</v>
      </c>
      <c r="D612" s="12">
        <v>4.2203985932004704</v>
      </c>
      <c r="E612" s="12">
        <v>3.86869871043376</v>
      </c>
      <c r="F612" s="12">
        <v>3.5169988276670598</v>
      </c>
      <c r="G612" s="12">
        <v>4.5720984759671701</v>
      </c>
      <c r="H612" s="40">
        <v>3.5169988276670598</v>
      </c>
      <c r="I612" s="12">
        <v>4.5720984759671701</v>
      </c>
      <c r="J612" s="12">
        <v>3.5169988276670598</v>
      </c>
      <c r="K612" s="12">
        <v>5.9788980070340001</v>
      </c>
      <c r="L612" s="12">
        <v>7.3856975381008203</v>
      </c>
      <c r="M612" s="12">
        <v>12.309495896834701</v>
      </c>
      <c r="N612" s="40">
        <v>11.957796014068</v>
      </c>
      <c r="O612" s="12">
        <v>12.309495896834701</v>
      </c>
      <c r="P612" s="12">
        <v>11.957796014068</v>
      </c>
      <c r="Q612" s="12">
        <v>10.199296600234501</v>
      </c>
      <c r="R612" s="12">
        <v>11.957796014068</v>
      </c>
      <c r="S612" s="12">
        <v>13.0128956623681</v>
      </c>
      <c r="T612" s="12">
        <v>10.9026963657679</v>
      </c>
      <c r="U612" s="12">
        <v>10.9026963657679</v>
      </c>
      <c r="V612" s="40">
        <v>7.3856975381008203</v>
      </c>
      <c r="W612" s="12">
        <v>5.6271981242672897</v>
      </c>
      <c r="X612" s="12">
        <v>4.9237983587338796</v>
      </c>
      <c r="Y612" s="40">
        <v>4.5720984759671701</v>
      </c>
      <c r="Z612" s="12">
        <v>3.5169988276670598</v>
      </c>
      <c r="AA612" s="12">
        <v>3.5169988276670598</v>
      </c>
      <c r="AB612" s="12">
        <v>3.86869871043376</v>
      </c>
      <c r="AC612" s="26" t="s">
        <v>9</v>
      </c>
      <c r="AD612" s="462"/>
    </row>
    <row r="613" spans="1:30">
      <c r="A613" s="711"/>
      <c r="B613" s="717"/>
      <c r="C613" s="41" t="s">
        <v>17</v>
      </c>
      <c r="D613" s="48">
        <f t="shared" ref="D613:AB613" si="183">1.732*D612*10*0.9</f>
        <v>65.787573270808934</v>
      </c>
      <c r="E613" s="48">
        <f t="shared" si="183"/>
        <v>60.305275498241457</v>
      </c>
      <c r="F613" s="48">
        <f t="shared" si="183"/>
        <v>54.822977725674136</v>
      </c>
      <c r="G613" s="48">
        <f t="shared" si="183"/>
        <v>71.269871043376256</v>
      </c>
      <c r="H613" s="48">
        <f t="shared" si="183"/>
        <v>54.822977725674136</v>
      </c>
      <c r="I613" s="48">
        <f t="shared" si="183"/>
        <v>71.269871043376256</v>
      </c>
      <c r="J613" s="48">
        <f t="shared" si="183"/>
        <v>54.822977725674136</v>
      </c>
      <c r="K613" s="48">
        <f t="shared" si="183"/>
        <v>93.199062133645995</v>
      </c>
      <c r="L613" s="48">
        <f t="shared" si="183"/>
        <v>115.12825322391558</v>
      </c>
      <c r="M613" s="48">
        <f t="shared" si="183"/>
        <v>191.88042203985933</v>
      </c>
      <c r="N613" s="48">
        <f t="shared" si="183"/>
        <v>186.39812426729199</v>
      </c>
      <c r="O613" s="48">
        <f t="shared" si="183"/>
        <v>191.88042203985933</v>
      </c>
      <c r="P613" s="48">
        <f t="shared" si="183"/>
        <v>186.39812426729199</v>
      </c>
      <c r="Q613" s="48">
        <f t="shared" si="183"/>
        <v>158.9866354044554</v>
      </c>
      <c r="R613" s="48">
        <f t="shared" si="183"/>
        <v>186.39812426729199</v>
      </c>
      <c r="S613" s="48">
        <f t="shared" si="183"/>
        <v>202.84501758499394</v>
      </c>
      <c r="T613" s="48">
        <f t="shared" si="183"/>
        <v>169.95123094959004</v>
      </c>
      <c r="U613" s="48">
        <f t="shared" si="183"/>
        <v>169.95123094959004</v>
      </c>
      <c r="V613" s="48">
        <f t="shared" si="183"/>
        <v>115.12825322391558</v>
      </c>
      <c r="W613" s="48">
        <f t="shared" si="183"/>
        <v>87.716764361078518</v>
      </c>
      <c r="X613" s="48">
        <f t="shared" si="183"/>
        <v>76.752168815943705</v>
      </c>
      <c r="Y613" s="48">
        <f t="shared" si="183"/>
        <v>71.269871043376256</v>
      </c>
      <c r="Z613" s="48">
        <f t="shared" si="183"/>
        <v>54.822977725674136</v>
      </c>
      <c r="AA613" s="48">
        <f t="shared" si="183"/>
        <v>54.822977725674136</v>
      </c>
      <c r="AB613" s="48">
        <f t="shared" si="183"/>
        <v>60.305275498241457</v>
      </c>
      <c r="AC613" s="62" t="s">
        <v>315</v>
      </c>
      <c r="AD613" s="90"/>
    </row>
    <row r="614" spans="1:30" ht="13.5" thickBot="1">
      <c r="A614" s="712"/>
      <c r="B614" s="718"/>
      <c r="C614" s="44" t="s">
        <v>18</v>
      </c>
      <c r="D614" s="45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7"/>
      <c r="AC614" s="43"/>
      <c r="AD614" s="90"/>
    </row>
    <row r="615" spans="1:30">
      <c r="A615" s="710" t="s">
        <v>48</v>
      </c>
      <c r="B615" s="716" t="s">
        <v>159</v>
      </c>
      <c r="C615" s="39" t="s">
        <v>16</v>
      </c>
      <c r="D615" s="12">
        <v>3.1652989449003499</v>
      </c>
      <c r="E615" s="12">
        <v>3.0480656506447801</v>
      </c>
      <c r="F615" s="12">
        <v>3.1652989449003499</v>
      </c>
      <c r="G615" s="12">
        <v>3.1652989449003499</v>
      </c>
      <c r="H615" s="40">
        <v>3.1652989449003499</v>
      </c>
      <c r="I615" s="12">
        <v>2.8135990621336502</v>
      </c>
      <c r="J615" s="12">
        <v>2.9308323563892098</v>
      </c>
      <c r="K615" s="12">
        <v>3.2825322391559202</v>
      </c>
      <c r="L615" s="12">
        <v>4.2203985932004704</v>
      </c>
      <c r="M615" s="12">
        <v>8.3235638921453692</v>
      </c>
      <c r="N615" s="40">
        <v>9.7303634232121894</v>
      </c>
      <c r="O615" s="12">
        <v>9.8475967174677592</v>
      </c>
      <c r="P615" s="12">
        <v>9.8475967174677592</v>
      </c>
      <c r="Q615" s="12">
        <v>9.1441969519343491</v>
      </c>
      <c r="R615" s="12">
        <v>9.4958968347010604</v>
      </c>
      <c r="S615" s="12">
        <v>8.7924970691676396</v>
      </c>
      <c r="T615" s="12">
        <v>8.9097303634232095</v>
      </c>
      <c r="U615" s="12">
        <v>8.6752637749120805</v>
      </c>
      <c r="V615" s="40">
        <v>7.62016412661196</v>
      </c>
      <c r="W615" s="12">
        <v>5.9788980070340001</v>
      </c>
      <c r="X615" s="12">
        <v>4.5720984759671701</v>
      </c>
      <c r="Y615" s="40">
        <v>3.6342321219226301</v>
      </c>
      <c r="Z615" s="12">
        <v>2.9308323563892098</v>
      </c>
      <c r="AA615" s="12">
        <v>2.6963657678780799</v>
      </c>
      <c r="AB615" s="12">
        <v>3</v>
      </c>
      <c r="AC615" s="26" t="s">
        <v>9</v>
      </c>
      <c r="AD615" s="462"/>
    </row>
    <row r="616" spans="1:30">
      <c r="A616" s="711"/>
      <c r="B616" s="717"/>
      <c r="C616" s="41" t="s">
        <v>17</v>
      </c>
      <c r="D616" s="48">
        <f t="shared" ref="D616:AB616" si="184">1.732*D615*10*0.9</f>
        <v>49.340679953106651</v>
      </c>
      <c r="E616" s="48">
        <f t="shared" si="184"/>
        <v>47.51324736225083</v>
      </c>
      <c r="F616" s="48">
        <f t="shared" si="184"/>
        <v>49.340679953106651</v>
      </c>
      <c r="G616" s="48">
        <f t="shared" si="184"/>
        <v>49.340679953106651</v>
      </c>
      <c r="H616" s="48">
        <f t="shared" si="184"/>
        <v>49.340679953106651</v>
      </c>
      <c r="I616" s="48">
        <f t="shared" si="184"/>
        <v>43.858382180539337</v>
      </c>
      <c r="J616" s="48">
        <f t="shared" si="184"/>
        <v>45.685814771395002</v>
      </c>
      <c r="K616" s="48">
        <f t="shared" si="184"/>
        <v>51.168112543962486</v>
      </c>
      <c r="L616" s="48">
        <f t="shared" si="184"/>
        <v>65.787573270808934</v>
      </c>
      <c r="M616" s="48">
        <f t="shared" si="184"/>
        <v>129.74771395076203</v>
      </c>
      <c r="N616" s="48">
        <f t="shared" si="184"/>
        <v>151.67690504103163</v>
      </c>
      <c r="O616" s="48">
        <f t="shared" si="184"/>
        <v>153.50433763188741</v>
      </c>
      <c r="P616" s="48">
        <f t="shared" si="184"/>
        <v>153.50433763188741</v>
      </c>
      <c r="Q616" s="48">
        <f t="shared" si="184"/>
        <v>142.53974208675263</v>
      </c>
      <c r="R616" s="48">
        <f t="shared" si="184"/>
        <v>148.02203985932013</v>
      </c>
      <c r="S616" s="48">
        <f t="shared" si="184"/>
        <v>137.05744431418518</v>
      </c>
      <c r="T616" s="48">
        <f t="shared" si="184"/>
        <v>138.88487690504098</v>
      </c>
      <c r="U616" s="48">
        <f t="shared" si="184"/>
        <v>135.23001172332951</v>
      </c>
      <c r="V616" s="48">
        <f t="shared" si="184"/>
        <v>118.78311840562722</v>
      </c>
      <c r="W616" s="48">
        <f t="shared" si="184"/>
        <v>93.199062133645995</v>
      </c>
      <c r="X616" s="48">
        <f t="shared" si="184"/>
        <v>71.269871043376256</v>
      </c>
      <c r="Y616" s="48">
        <f t="shared" si="184"/>
        <v>56.650410316529964</v>
      </c>
      <c r="Z616" s="48">
        <f t="shared" si="184"/>
        <v>45.685814771395002</v>
      </c>
      <c r="AA616" s="48">
        <f t="shared" si="184"/>
        <v>42.030949589683509</v>
      </c>
      <c r="AB616" s="48">
        <f t="shared" si="184"/>
        <v>46.763999999999996</v>
      </c>
      <c r="AC616" s="62" t="s">
        <v>315</v>
      </c>
      <c r="AD616" s="90"/>
    </row>
    <row r="617" spans="1:30" ht="13.5" thickBot="1">
      <c r="A617" s="712"/>
      <c r="B617" s="718"/>
      <c r="C617" s="44" t="s">
        <v>18</v>
      </c>
      <c r="D617" s="45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7"/>
      <c r="AC617" s="43"/>
      <c r="AD617" s="90"/>
    </row>
    <row r="618" spans="1:30">
      <c r="A618" s="710" t="s">
        <v>23</v>
      </c>
      <c r="B618" s="716" t="s">
        <v>160</v>
      </c>
      <c r="C618" s="39" t="s">
        <v>16</v>
      </c>
      <c r="D618" s="12">
        <v>17.584994138335301</v>
      </c>
      <c r="E618" s="12">
        <v>15.2403282532239</v>
      </c>
      <c r="F618" s="12">
        <v>13.0128956623681</v>
      </c>
      <c r="G618" s="12">
        <v>12.426729191090301</v>
      </c>
      <c r="H618" s="40">
        <v>13.0128956623681</v>
      </c>
      <c r="I618" s="12">
        <v>13.7162954279015</v>
      </c>
      <c r="J618" s="12">
        <v>19.109026963657701</v>
      </c>
      <c r="K618" s="12">
        <v>20.5158264947245</v>
      </c>
      <c r="L618" s="12">
        <v>25.556858147713999</v>
      </c>
      <c r="M618" s="12">
        <v>33.763188745603699</v>
      </c>
      <c r="N618" s="40">
        <v>45.2520515826495</v>
      </c>
      <c r="O618" s="12">
        <v>45.017584994138304</v>
      </c>
      <c r="P618" s="12">
        <v>43.1418522860492</v>
      </c>
      <c r="Q618" s="12">
        <v>43.024618991793702</v>
      </c>
      <c r="R618" s="12">
        <v>43.610785463071501</v>
      </c>
      <c r="S618" s="12">
        <v>44.783118405627199</v>
      </c>
      <c r="T618" s="12">
        <v>41.383352872215703</v>
      </c>
      <c r="U618" s="12">
        <v>41.266119577960097</v>
      </c>
      <c r="V618" s="40">
        <v>37.749120750293102</v>
      </c>
      <c r="W618" s="12">
        <v>35.052754982415003</v>
      </c>
      <c r="X618" s="12">
        <v>34.349355216881598</v>
      </c>
      <c r="Y618" s="40">
        <v>34</v>
      </c>
      <c r="Z618" s="12">
        <v>23.4466588511137</v>
      </c>
      <c r="AA618" s="12">
        <v>21.8053927315358</v>
      </c>
      <c r="AB618" s="12">
        <v>18.522860492379799</v>
      </c>
      <c r="AC618" s="26" t="s">
        <v>9</v>
      </c>
      <c r="AD618" s="462"/>
    </row>
    <row r="619" spans="1:30">
      <c r="A619" s="711"/>
      <c r="B619" s="717"/>
      <c r="C619" s="41" t="s">
        <v>17</v>
      </c>
      <c r="D619" s="48">
        <f>1.732*D618*10</f>
        <v>304.57209847596738</v>
      </c>
      <c r="E619" s="48">
        <f t="shared" ref="E619:AB619" si="185">1.732*E618*10</f>
        <v>263.96248534583793</v>
      </c>
      <c r="F619" s="48">
        <f t="shared" si="185"/>
        <v>225.38335287221548</v>
      </c>
      <c r="G619" s="48">
        <f t="shared" si="185"/>
        <v>215.230949589684</v>
      </c>
      <c r="H619" s="48">
        <f t="shared" si="185"/>
        <v>225.38335287221548</v>
      </c>
      <c r="I619" s="48">
        <f t="shared" si="185"/>
        <v>237.56623681125399</v>
      </c>
      <c r="J619" s="48">
        <f t="shared" si="185"/>
        <v>330.96834701055138</v>
      </c>
      <c r="K619" s="48">
        <f t="shared" si="185"/>
        <v>355.33411488862833</v>
      </c>
      <c r="L619" s="48">
        <f t="shared" si="185"/>
        <v>442.64478311840651</v>
      </c>
      <c r="M619" s="48">
        <f t="shared" si="185"/>
        <v>584.77842907385605</v>
      </c>
      <c r="N619" s="48">
        <f t="shared" si="185"/>
        <v>783.76553341148929</v>
      </c>
      <c r="O619" s="48">
        <f t="shared" si="185"/>
        <v>779.70457209847541</v>
      </c>
      <c r="P619" s="48">
        <f t="shared" si="185"/>
        <v>747.21688159437224</v>
      </c>
      <c r="Q619" s="48">
        <f t="shared" si="185"/>
        <v>745.18640093786689</v>
      </c>
      <c r="R619" s="48">
        <f t="shared" si="185"/>
        <v>755.3388042203984</v>
      </c>
      <c r="S619" s="48">
        <f t="shared" si="185"/>
        <v>775.64361078546312</v>
      </c>
      <c r="T619" s="48">
        <f t="shared" si="185"/>
        <v>716.75967174677589</v>
      </c>
      <c r="U619" s="48">
        <f t="shared" si="185"/>
        <v>714.72919109026884</v>
      </c>
      <c r="V619" s="48">
        <f t="shared" si="185"/>
        <v>653.81477139507649</v>
      </c>
      <c r="W619" s="48">
        <f t="shared" si="185"/>
        <v>607.11371629542782</v>
      </c>
      <c r="X619" s="48">
        <f t="shared" si="185"/>
        <v>594.93083235638926</v>
      </c>
      <c r="Y619" s="48">
        <f t="shared" si="185"/>
        <v>588.88</v>
      </c>
      <c r="Z619" s="48">
        <f t="shared" si="185"/>
        <v>406.09613130128929</v>
      </c>
      <c r="AA619" s="48">
        <f t="shared" si="185"/>
        <v>377.66940211020005</v>
      </c>
      <c r="AB619" s="48">
        <f t="shared" si="185"/>
        <v>320.81594372801811</v>
      </c>
      <c r="AC619" s="62" t="s">
        <v>315</v>
      </c>
      <c r="AD619" s="90"/>
    </row>
    <row r="620" spans="1:30" ht="13.5" thickBot="1">
      <c r="A620" s="712"/>
      <c r="B620" s="718"/>
      <c r="C620" s="44" t="s">
        <v>18</v>
      </c>
      <c r="D620" s="51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43"/>
      <c r="AD620" s="90"/>
    </row>
    <row r="621" spans="1:30">
      <c r="A621" s="710" t="s">
        <v>14</v>
      </c>
      <c r="B621" s="716" t="s">
        <v>161</v>
      </c>
      <c r="C621" s="39" t="s">
        <v>16</v>
      </c>
      <c r="D621" s="12"/>
      <c r="E621" s="12"/>
      <c r="F621" s="12"/>
      <c r="G621" s="12"/>
      <c r="H621" s="40"/>
      <c r="I621" s="12"/>
      <c r="J621" s="12"/>
      <c r="K621" s="12"/>
      <c r="L621" s="12"/>
      <c r="M621" s="12"/>
      <c r="N621" s="40"/>
      <c r="O621" s="12"/>
      <c r="P621" s="12"/>
      <c r="Q621" s="12"/>
      <c r="R621" s="12"/>
      <c r="S621" s="12"/>
      <c r="T621" s="12"/>
      <c r="U621" s="12"/>
      <c r="V621" s="40"/>
      <c r="W621" s="12"/>
      <c r="X621" s="12"/>
      <c r="Y621" s="40"/>
      <c r="Z621" s="12"/>
      <c r="AA621" s="12"/>
      <c r="AB621" s="12"/>
      <c r="AC621" s="26" t="s">
        <v>9</v>
      </c>
      <c r="AD621" s="462"/>
    </row>
    <row r="622" spans="1:30">
      <c r="A622" s="711"/>
      <c r="B622" s="717"/>
      <c r="C622" s="41" t="s">
        <v>17</v>
      </c>
      <c r="D622" s="48">
        <f t="shared" ref="D622:AB622" si="186">1.732*D621*10*0.9</f>
        <v>0</v>
      </c>
      <c r="E622" s="48">
        <f t="shared" si="186"/>
        <v>0</v>
      </c>
      <c r="F622" s="48">
        <f t="shared" si="186"/>
        <v>0</v>
      </c>
      <c r="G622" s="48">
        <f t="shared" si="186"/>
        <v>0</v>
      </c>
      <c r="H622" s="48">
        <f t="shared" si="186"/>
        <v>0</v>
      </c>
      <c r="I622" s="48">
        <f t="shared" si="186"/>
        <v>0</v>
      </c>
      <c r="J622" s="48">
        <f t="shared" si="186"/>
        <v>0</v>
      </c>
      <c r="K622" s="48">
        <f t="shared" si="186"/>
        <v>0</v>
      </c>
      <c r="L622" s="48">
        <f t="shared" si="186"/>
        <v>0</v>
      </c>
      <c r="M622" s="48">
        <f t="shared" si="186"/>
        <v>0</v>
      </c>
      <c r="N622" s="48">
        <f t="shared" si="186"/>
        <v>0</v>
      </c>
      <c r="O622" s="48">
        <f t="shared" si="186"/>
        <v>0</v>
      </c>
      <c r="P622" s="48">
        <f t="shared" si="186"/>
        <v>0</v>
      </c>
      <c r="Q622" s="48">
        <f t="shared" si="186"/>
        <v>0</v>
      </c>
      <c r="R622" s="48">
        <f t="shared" si="186"/>
        <v>0</v>
      </c>
      <c r="S622" s="48">
        <f t="shared" si="186"/>
        <v>0</v>
      </c>
      <c r="T622" s="48">
        <f t="shared" si="186"/>
        <v>0</v>
      </c>
      <c r="U622" s="48">
        <f t="shared" si="186"/>
        <v>0</v>
      </c>
      <c r="V622" s="48">
        <f t="shared" si="186"/>
        <v>0</v>
      </c>
      <c r="W622" s="48">
        <f t="shared" si="186"/>
        <v>0</v>
      </c>
      <c r="X622" s="48">
        <f t="shared" si="186"/>
        <v>0</v>
      </c>
      <c r="Y622" s="48">
        <f t="shared" si="186"/>
        <v>0</v>
      </c>
      <c r="Z622" s="48">
        <f t="shared" si="186"/>
        <v>0</v>
      </c>
      <c r="AA622" s="48">
        <f t="shared" si="186"/>
        <v>0</v>
      </c>
      <c r="AB622" s="48">
        <f t="shared" si="186"/>
        <v>0</v>
      </c>
      <c r="AC622" s="62" t="s">
        <v>315</v>
      </c>
      <c r="AD622" s="90"/>
    </row>
    <row r="623" spans="1:30" ht="13.5" thickBot="1">
      <c r="A623" s="712"/>
      <c r="B623" s="718"/>
      <c r="C623" s="44" t="s">
        <v>18</v>
      </c>
      <c r="D623" s="51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43"/>
      <c r="AD623" s="90"/>
    </row>
    <row r="624" spans="1:30">
      <c r="A624" s="710" t="s">
        <v>54</v>
      </c>
      <c r="B624" s="716" t="s">
        <v>318</v>
      </c>
      <c r="C624" s="39" t="s">
        <v>16</v>
      </c>
      <c r="D624" s="55">
        <v>10.067409144197001</v>
      </c>
      <c r="E624" s="53">
        <v>8.9683470105509997</v>
      </c>
      <c r="F624" s="55">
        <v>5.3634232121922603</v>
      </c>
      <c r="G624" s="55">
        <v>5.5832356389214501</v>
      </c>
      <c r="H624" s="55">
        <v>5.0996483001172299</v>
      </c>
      <c r="I624" s="55">
        <v>5.80304806565064</v>
      </c>
      <c r="J624" s="55">
        <v>6.4624853458382203</v>
      </c>
      <c r="K624" s="55">
        <v>7.6494724501758498</v>
      </c>
      <c r="L624" s="55">
        <v>8.7924970691676396</v>
      </c>
      <c r="M624" s="55">
        <v>11.8259085580305</v>
      </c>
      <c r="N624" s="55">
        <v>9.3640093786635408</v>
      </c>
      <c r="O624" s="55">
        <v>10.2432590855803</v>
      </c>
      <c r="P624" s="55">
        <v>13.232708089097301</v>
      </c>
      <c r="Q624" s="55">
        <v>10.0234466588511</v>
      </c>
      <c r="R624" s="55">
        <v>14.024032825322401</v>
      </c>
      <c r="S624" s="55">
        <v>10.419109026963699</v>
      </c>
      <c r="T624" s="55">
        <v>10.067409144197001</v>
      </c>
      <c r="U624" s="55">
        <v>13.848182883939</v>
      </c>
      <c r="V624" s="55">
        <v>8.3968347010551003</v>
      </c>
      <c r="W624" s="55">
        <v>7.5175849941383399</v>
      </c>
      <c r="X624" s="55">
        <v>7.3417350527549798</v>
      </c>
      <c r="Y624" s="55">
        <v>10.2432590855803</v>
      </c>
      <c r="Z624" s="55">
        <v>10.463071512309501</v>
      </c>
      <c r="AA624" s="55">
        <v>7.3856975381008203</v>
      </c>
      <c r="AB624" s="55">
        <v>6.8581477139507596</v>
      </c>
      <c r="AC624" s="26" t="s">
        <v>9</v>
      </c>
      <c r="AD624" s="462"/>
    </row>
    <row r="625" spans="1:30">
      <c r="A625" s="711"/>
      <c r="B625" s="717"/>
      <c r="C625" s="41" t="s">
        <v>17</v>
      </c>
      <c r="D625" s="48">
        <f t="shared" ref="D625:AB625" si="187">1.732*D624*10*0.9</f>
        <v>156.93077373974285</v>
      </c>
      <c r="E625" s="48">
        <f t="shared" si="187"/>
        <v>139.79859320046901</v>
      </c>
      <c r="F625" s="48">
        <f t="shared" si="187"/>
        <v>83.605041031652945</v>
      </c>
      <c r="G625" s="48">
        <f t="shared" si="187"/>
        <v>87.031477139507558</v>
      </c>
      <c r="H625" s="48">
        <f t="shared" si="187"/>
        <v>79.493317702227387</v>
      </c>
      <c r="I625" s="48">
        <f t="shared" si="187"/>
        <v>90.457913247362171</v>
      </c>
      <c r="J625" s="48">
        <f t="shared" si="187"/>
        <v>100.73722157092618</v>
      </c>
      <c r="K625" s="48">
        <f t="shared" si="187"/>
        <v>119.23997655334114</v>
      </c>
      <c r="L625" s="48">
        <f t="shared" si="187"/>
        <v>137.05744431418518</v>
      </c>
      <c r="M625" s="48">
        <f t="shared" si="187"/>
        <v>184.34226260257944</v>
      </c>
      <c r="N625" s="48">
        <f t="shared" si="187"/>
        <v>145.96617819460729</v>
      </c>
      <c r="O625" s="48">
        <f t="shared" si="187"/>
        <v>159.67192262602575</v>
      </c>
      <c r="P625" s="48">
        <f t="shared" si="187"/>
        <v>206.27145369284875</v>
      </c>
      <c r="Q625" s="48">
        <f t="shared" si="187"/>
        <v>156.24548651817096</v>
      </c>
      <c r="R625" s="48">
        <f t="shared" si="187"/>
        <v>218.6066236811256</v>
      </c>
      <c r="S625" s="48">
        <f t="shared" si="187"/>
        <v>162.41307151231015</v>
      </c>
      <c r="T625" s="48">
        <f t="shared" si="187"/>
        <v>156.93077373974285</v>
      </c>
      <c r="U625" s="48">
        <f t="shared" si="187"/>
        <v>215.86547479484113</v>
      </c>
      <c r="V625" s="48">
        <f t="shared" si="187"/>
        <v>130.8898593200469</v>
      </c>
      <c r="W625" s="48">
        <f t="shared" si="187"/>
        <v>117.18411488862843</v>
      </c>
      <c r="X625" s="48">
        <f t="shared" si="187"/>
        <v>114.44296600234463</v>
      </c>
      <c r="Y625" s="48">
        <f t="shared" si="187"/>
        <v>159.67192262602575</v>
      </c>
      <c r="Z625" s="48">
        <f t="shared" si="187"/>
        <v>163.0983587338805</v>
      </c>
      <c r="AA625" s="48">
        <f t="shared" si="187"/>
        <v>115.12825322391558</v>
      </c>
      <c r="AB625" s="48">
        <f t="shared" si="187"/>
        <v>106.90480656506445</v>
      </c>
      <c r="AC625" s="62"/>
      <c r="AD625" s="90"/>
    </row>
    <row r="626" spans="1:30" ht="13.5" thickBot="1">
      <c r="A626" s="712"/>
      <c r="B626" s="718"/>
      <c r="C626" s="44" t="s">
        <v>18</v>
      </c>
      <c r="D626" s="51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43"/>
      <c r="AD626" s="90"/>
    </row>
    <row r="627" spans="1:30">
      <c r="A627" s="710" t="s">
        <v>27</v>
      </c>
      <c r="B627" s="716" t="s">
        <v>103</v>
      </c>
      <c r="C627" s="39" t="s">
        <v>16</v>
      </c>
      <c r="D627" s="12">
        <v>14.0679953106682</v>
      </c>
      <c r="E627" s="12">
        <v>13.364595545134801</v>
      </c>
      <c r="F627" s="12">
        <v>14.009378663540399</v>
      </c>
      <c r="G627" s="12">
        <v>13.2473622508793</v>
      </c>
      <c r="H627" s="40">
        <v>13.0128956623681</v>
      </c>
      <c r="I627" s="12">
        <v>13.892145369284901</v>
      </c>
      <c r="J627" s="12">
        <v>14.3024618991794</v>
      </c>
      <c r="K627" s="12">
        <v>14.243845252051599</v>
      </c>
      <c r="L627" s="12">
        <v>16.295427901524</v>
      </c>
      <c r="M627" s="12">
        <v>17.819460726846401</v>
      </c>
      <c r="N627" s="40">
        <v>19.519343493552199</v>
      </c>
      <c r="O627" s="12">
        <v>19.284876905040999</v>
      </c>
      <c r="P627" s="12">
        <v>18.757327080890999</v>
      </c>
      <c r="Q627" s="12">
        <v>18.640093786635401</v>
      </c>
      <c r="R627" s="12">
        <v>18.1711606096131</v>
      </c>
      <c r="S627" s="12">
        <v>17.4091441969519</v>
      </c>
      <c r="T627" s="12">
        <v>18.229777256740899</v>
      </c>
      <c r="U627" s="12">
        <v>17.6436107854631</v>
      </c>
      <c r="V627" s="40">
        <v>17.526377491207501</v>
      </c>
      <c r="W627" s="12">
        <v>16.3540445486518</v>
      </c>
      <c r="X627" s="12">
        <v>15.885111371629501</v>
      </c>
      <c r="Y627" s="40">
        <v>14.7713950762016</v>
      </c>
      <c r="Z627" s="12">
        <v>14.7713950762016</v>
      </c>
      <c r="AA627" s="12">
        <v>14.4783118405627</v>
      </c>
      <c r="AB627" s="12">
        <v>13.9507620164127</v>
      </c>
      <c r="AC627" s="26" t="s">
        <v>9</v>
      </c>
      <c r="AD627" s="462"/>
    </row>
    <row r="628" spans="1:30">
      <c r="A628" s="711"/>
      <c r="B628" s="717"/>
      <c r="C628" s="41" t="s">
        <v>17</v>
      </c>
      <c r="D628" s="48">
        <f t="shared" ref="D628:AB628" si="188">1.732*D627*10*0.9</f>
        <v>219.29191090269589</v>
      </c>
      <c r="E628" s="48">
        <f t="shared" si="188"/>
        <v>208.32731535756128</v>
      </c>
      <c r="F628" s="48">
        <f t="shared" si="188"/>
        <v>218.37819460726774</v>
      </c>
      <c r="G628" s="48">
        <f t="shared" si="188"/>
        <v>206.49988276670655</v>
      </c>
      <c r="H628" s="48">
        <f t="shared" si="188"/>
        <v>202.84501758499394</v>
      </c>
      <c r="I628" s="48">
        <f t="shared" si="188"/>
        <v>216.55076201641305</v>
      </c>
      <c r="J628" s="48">
        <f t="shared" si="188"/>
        <v>222.9467760844085</v>
      </c>
      <c r="K628" s="48">
        <f t="shared" si="188"/>
        <v>222.03305978898035</v>
      </c>
      <c r="L628" s="48">
        <f t="shared" si="188"/>
        <v>254.01313012895611</v>
      </c>
      <c r="M628" s="48">
        <f t="shared" si="188"/>
        <v>277.76975381008168</v>
      </c>
      <c r="N628" s="48">
        <f t="shared" si="188"/>
        <v>304.26752637749166</v>
      </c>
      <c r="O628" s="48">
        <f t="shared" si="188"/>
        <v>300.61266119577908</v>
      </c>
      <c r="P628" s="48">
        <f t="shared" si="188"/>
        <v>292.38921453692893</v>
      </c>
      <c r="Q628" s="48">
        <f t="shared" si="188"/>
        <v>290.56178194607264</v>
      </c>
      <c r="R628" s="48">
        <f t="shared" si="188"/>
        <v>283.25205158264902</v>
      </c>
      <c r="S628" s="48">
        <f t="shared" si="188"/>
        <v>271.37373974208623</v>
      </c>
      <c r="T628" s="48">
        <f t="shared" si="188"/>
        <v>284.16576787807713</v>
      </c>
      <c r="U628" s="48">
        <f t="shared" si="188"/>
        <v>275.02860492379881</v>
      </c>
      <c r="V628" s="48">
        <f t="shared" si="188"/>
        <v>273.20117233294252</v>
      </c>
      <c r="W628" s="48">
        <f t="shared" si="188"/>
        <v>254.92684642438428</v>
      </c>
      <c r="X628" s="48">
        <f t="shared" si="188"/>
        <v>247.61711606096068</v>
      </c>
      <c r="Y628" s="48">
        <f t="shared" si="188"/>
        <v>230.25650644783056</v>
      </c>
      <c r="Z628" s="48">
        <f t="shared" si="188"/>
        <v>230.25650644783056</v>
      </c>
      <c r="AA628" s="48">
        <f t="shared" si="188"/>
        <v>225.68792497069137</v>
      </c>
      <c r="AB628" s="48">
        <f t="shared" si="188"/>
        <v>217.46447831184119</v>
      </c>
      <c r="AC628" s="62" t="s">
        <v>315</v>
      </c>
      <c r="AD628" s="90"/>
    </row>
    <row r="629" spans="1:30" ht="13.5" thickBot="1">
      <c r="A629" s="712"/>
      <c r="B629" s="718"/>
      <c r="C629" s="44" t="s">
        <v>18</v>
      </c>
      <c r="D629" s="51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43"/>
      <c r="AD629" s="90"/>
    </row>
    <row r="630" spans="1:30">
      <c r="A630" s="710" t="s">
        <v>75</v>
      </c>
      <c r="B630" s="716" t="s">
        <v>2</v>
      </c>
      <c r="C630" s="39" t="s">
        <v>16</v>
      </c>
      <c r="D630" s="51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43"/>
      <c r="AD630" s="90"/>
    </row>
    <row r="631" spans="1:30">
      <c r="A631" s="711"/>
      <c r="B631" s="717"/>
      <c r="C631" s="41" t="s">
        <v>17</v>
      </c>
      <c r="D631" s="734" t="s">
        <v>50</v>
      </c>
      <c r="E631" s="735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43"/>
      <c r="AD631" s="90"/>
    </row>
    <row r="632" spans="1:30" ht="13.5" thickBot="1">
      <c r="A632" s="712"/>
      <c r="B632" s="718"/>
      <c r="C632" s="44" t="s">
        <v>18</v>
      </c>
      <c r="D632" s="51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43"/>
      <c r="AD632" s="90"/>
    </row>
    <row r="633" spans="1:30">
      <c r="A633" s="710" t="s">
        <v>76</v>
      </c>
      <c r="B633" s="716" t="s">
        <v>162</v>
      </c>
      <c r="C633" s="39" t="s">
        <v>16</v>
      </c>
      <c r="D633" s="12">
        <v>0</v>
      </c>
      <c r="E633" s="12">
        <v>0</v>
      </c>
      <c r="F633" s="12">
        <v>0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26" t="s">
        <v>9</v>
      </c>
      <c r="AD633" s="462"/>
    </row>
    <row r="634" spans="1:30">
      <c r="A634" s="711"/>
      <c r="B634" s="717"/>
      <c r="C634" s="41" t="s">
        <v>17</v>
      </c>
      <c r="D634" s="48">
        <f t="shared" ref="D634:AB634" si="189">1.732*D633*10*0.9</f>
        <v>0</v>
      </c>
      <c r="E634" s="48">
        <f t="shared" si="189"/>
        <v>0</v>
      </c>
      <c r="F634" s="48">
        <f t="shared" si="189"/>
        <v>0</v>
      </c>
      <c r="G634" s="48">
        <f t="shared" si="189"/>
        <v>0</v>
      </c>
      <c r="H634" s="48">
        <f t="shared" si="189"/>
        <v>0</v>
      </c>
      <c r="I634" s="48">
        <f t="shared" si="189"/>
        <v>0</v>
      </c>
      <c r="J634" s="48">
        <f t="shared" si="189"/>
        <v>0</v>
      </c>
      <c r="K634" s="48">
        <f t="shared" si="189"/>
        <v>0</v>
      </c>
      <c r="L634" s="48">
        <f t="shared" si="189"/>
        <v>0</v>
      </c>
      <c r="M634" s="48">
        <f t="shared" si="189"/>
        <v>0</v>
      </c>
      <c r="N634" s="48">
        <f t="shared" si="189"/>
        <v>0</v>
      </c>
      <c r="O634" s="48">
        <f t="shared" si="189"/>
        <v>0</v>
      </c>
      <c r="P634" s="48">
        <f t="shared" si="189"/>
        <v>0</v>
      </c>
      <c r="Q634" s="48">
        <f t="shared" si="189"/>
        <v>0</v>
      </c>
      <c r="R634" s="48">
        <f t="shared" si="189"/>
        <v>0</v>
      </c>
      <c r="S634" s="48">
        <f t="shared" si="189"/>
        <v>0</v>
      </c>
      <c r="T634" s="48">
        <f t="shared" si="189"/>
        <v>0</v>
      </c>
      <c r="U634" s="48">
        <f t="shared" si="189"/>
        <v>0</v>
      </c>
      <c r="V634" s="48">
        <f t="shared" si="189"/>
        <v>0</v>
      </c>
      <c r="W634" s="48">
        <f t="shared" si="189"/>
        <v>0</v>
      </c>
      <c r="X634" s="48">
        <f t="shared" si="189"/>
        <v>0</v>
      </c>
      <c r="Y634" s="48">
        <f t="shared" si="189"/>
        <v>0</v>
      </c>
      <c r="Z634" s="48">
        <f t="shared" si="189"/>
        <v>0</v>
      </c>
      <c r="AA634" s="48">
        <f t="shared" si="189"/>
        <v>0</v>
      </c>
      <c r="AB634" s="48">
        <f t="shared" si="189"/>
        <v>0</v>
      </c>
      <c r="AC634" s="62" t="s">
        <v>315</v>
      </c>
      <c r="AD634" s="90"/>
    </row>
    <row r="635" spans="1:30" ht="13.5" thickBot="1">
      <c r="A635" s="712"/>
      <c r="B635" s="718"/>
      <c r="C635" s="44" t="s">
        <v>18</v>
      </c>
      <c r="D635" s="51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43"/>
      <c r="AD635" s="90"/>
    </row>
    <row r="636" spans="1:30">
      <c r="A636" s="710" t="s">
        <v>25</v>
      </c>
      <c r="B636" s="716" t="s">
        <v>110</v>
      </c>
      <c r="C636" s="39" t="s">
        <v>16</v>
      </c>
      <c r="D636" s="12">
        <v>6.4478311840562696</v>
      </c>
      <c r="E636" s="12">
        <v>6.5650644783118404</v>
      </c>
      <c r="F636" s="12">
        <v>6.79953106682298</v>
      </c>
      <c r="G636" s="12">
        <v>6.3892145369284901</v>
      </c>
      <c r="H636" s="40">
        <v>6.2719812426729202</v>
      </c>
      <c r="I636" s="12">
        <v>6.6822977725674102</v>
      </c>
      <c r="J636" s="12">
        <v>6.9753810082063303</v>
      </c>
      <c r="K636" s="12">
        <v>6.3305978898006998</v>
      </c>
      <c r="L636" s="12">
        <v>8.4994138335287204</v>
      </c>
      <c r="M636" s="12">
        <v>10.0234466588511</v>
      </c>
      <c r="N636" s="40">
        <v>9.6717467760844098</v>
      </c>
      <c r="O636" s="12">
        <v>8.9683470105509997</v>
      </c>
      <c r="P636" s="12">
        <v>9.0269636576787793</v>
      </c>
      <c r="Q636" s="12">
        <v>9.7303634232121894</v>
      </c>
      <c r="R636" s="12">
        <v>9.6131301289566196</v>
      </c>
      <c r="S636" s="12">
        <v>8.3235638921453692</v>
      </c>
      <c r="T636" s="12">
        <v>8.7924970691676396</v>
      </c>
      <c r="U636" s="12">
        <v>8.2649472450175807</v>
      </c>
      <c r="V636" s="40">
        <v>7.0926143024619002</v>
      </c>
      <c r="W636" s="12">
        <v>7.3856975381008203</v>
      </c>
      <c r="X636" s="12">
        <v>7.5615474794841697</v>
      </c>
      <c r="Y636" s="40">
        <v>7.5615474794841697</v>
      </c>
      <c r="Z636" s="12">
        <v>7.4443141852286097</v>
      </c>
      <c r="AA636" s="12">
        <v>6.79953106682298</v>
      </c>
      <c r="AB636" s="12">
        <v>7.0926143024619002</v>
      </c>
      <c r="AC636" s="26" t="s">
        <v>9</v>
      </c>
      <c r="AD636" s="462"/>
    </row>
    <row r="637" spans="1:30">
      <c r="A637" s="711"/>
      <c r="B637" s="717"/>
      <c r="C637" s="41" t="s">
        <v>17</v>
      </c>
      <c r="D637" s="48">
        <f t="shared" ref="D637:AB637" si="190">1.732*D636*10*0.9</f>
        <v>100.50879249706914</v>
      </c>
      <c r="E637" s="48">
        <f t="shared" si="190"/>
        <v>102.33622508792497</v>
      </c>
      <c r="F637" s="48">
        <f t="shared" si="190"/>
        <v>105.99109026963662</v>
      </c>
      <c r="G637" s="48">
        <f t="shared" si="190"/>
        <v>99.595076201641305</v>
      </c>
      <c r="H637" s="48">
        <f t="shared" si="190"/>
        <v>97.767643610785484</v>
      </c>
      <c r="I637" s="48">
        <f t="shared" si="190"/>
        <v>104.16365767878079</v>
      </c>
      <c r="J637" s="48">
        <f t="shared" si="190"/>
        <v>108.73223915592028</v>
      </c>
      <c r="K637" s="48">
        <f t="shared" si="190"/>
        <v>98.681359906213302</v>
      </c>
      <c r="L637" s="48">
        <f t="shared" si="190"/>
        <v>132.4888628370457</v>
      </c>
      <c r="M637" s="48">
        <f t="shared" si="190"/>
        <v>156.24548651817096</v>
      </c>
      <c r="N637" s="48">
        <f t="shared" si="190"/>
        <v>150.7631887456038</v>
      </c>
      <c r="O637" s="48">
        <f t="shared" si="190"/>
        <v>139.79859320046901</v>
      </c>
      <c r="P637" s="48">
        <f t="shared" si="190"/>
        <v>140.71230949589682</v>
      </c>
      <c r="Q637" s="48">
        <f t="shared" si="190"/>
        <v>151.67690504103163</v>
      </c>
      <c r="R637" s="48">
        <f t="shared" si="190"/>
        <v>149.8494724501758</v>
      </c>
      <c r="S637" s="48">
        <f t="shared" si="190"/>
        <v>129.74771395076203</v>
      </c>
      <c r="T637" s="48">
        <f t="shared" si="190"/>
        <v>137.05744431418518</v>
      </c>
      <c r="U637" s="48">
        <f t="shared" si="190"/>
        <v>128.83399765533403</v>
      </c>
      <c r="V637" s="48">
        <f t="shared" si="190"/>
        <v>110.5596717467761</v>
      </c>
      <c r="W637" s="48">
        <f t="shared" si="190"/>
        <v>115.12825322391558</v>
      </c>
      <c r="X637" s="48">
        <f t="shared" si="190"/>
        <v>117.86940211019923</v>
      </c>
      <c r="Y637" s="48">
        <f t="shared" si="190"/>
        <v>117.86940211019923</v>
      </c>
      <c r="Z637" s="48">
        <f t="shared" si="190"/>
        <v>116.04196951934355</v>
      </c>
      <c r="AA637" s="48">
        <f t="shared" si="190"/>
        <v>105.99109026963662</v>
      </c>
      <c r="AB637" s="48">
        <f t="shared" si="190"/>
        <v>110.5596717467761</v>
      </c>
      <c r="AC637" s="62" t="s">
        <v>315</v>
      </c>
      <c r="AD637" s="90"/>
    </row>
    <row r="638" spans="1:30" ht="13.5" thickBot="1">
      <c r="A638" s="712"/>
      <c r="B638" s="718"/>
      <c r="C638" s="44" t="s">
        <v>18</v>
      </c>
      <c r="D638" s="51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43"/>
      <c r="AD638" s="90"/>
    </row>
    <row r="639" spans="1:30">
      <c r="A639" s="710" t="s">
        <v>163</v>
      </c>
      <c r="B639" s="791" t="s">
        <v>164</v>
      </c>
      <c r="C639" s="39" t="s">
        <v>16</v>
      </c>
      <c r="D639" s="682">
        <f>D606+D633+D636+D642+D645+D648+D651+D657</f>
        <v>42.497069167643581</v>
      </c>
      <c r="E639" s="682">
        <f t="shared" ref="E639:AB639" si="191">E606+E633+E636+E642+E645+E648+E651+E657</f>
        <v>40.063892145369259</v>
      </c>
      <c r="F639" s="682">
        <f t="shared" si="191"/>
        <v>37.617233294255541</v>
      </c>
      <c r="G639" s="682">
        <f t="shared" si="191"/>
        <v>34.994138335287261</v>
      </c>
      <c r="H639" s="682">
        <f t="shared" si="191"/>
        <v>36.122508792497072</v>
      </c>
      <c r="I639" s="682">
        <f t="shared" si="191"/>
        <v>38.701641266119559</v>
      </c>
      <c r="J639" s="682">
        <f t="shared" si="191"/>
        <v>47.713950762016452</v>
      </c>
      <c r="K639" s="682">
        <f t="shared" si="191"/>
        <v>57.42966002344663</v>
      </c>
      <c r="L639" s="682">
        <f t="shared" si="191"/>
        <v>80.612543962485375</v>
      </c>
      <c r="M639" s="682">
        <f>M606+M633+M636+M642+M645+M648+M651+M657</f>
        <v>95.867526377491217</v>
      </c>
      <c r="N639" s="682">
        <f t="shared" si="191"/>
        <v>108.41148886283699</v>
      </c>
      <c r="O639" s="682">
        <f t="shared" si="191"/>
        <v>108.76318874560377</v>
      </c>
      <c r="P639" s="682">
        <f>P606+P633+P636+P642+P645+P648+P651+P657</f>
        <v>106.15474794841734</v>
      </c>
      <c r="Q639" s="682">
        <f t="shared" si="191"/>
        <v>104.83587338804222</v>
      </c>
      <c r="R639" s="682">
        <f t="shared" si="191"/>
        <v>104.29366940211024</v>
      </c>
      <c r="S639" s="682">
        <f t="shared" si="191"/>
        <v>97.259671746776178</v>
      </c>
      <c r="T639" s="682">
        <f t="shared" si="191"/>
        <v>99.912075029308269</v>
      </c>
      <c r="U639" s="682">
        <f t="shared" si="191"/>
        <v>88.613716295427892</v>
      </c>
      <c r="V639" s="682">
        <f t="shared" si="191"/>
        <v>73.915592028135976</v>
      </c>
      <c r="W639" s="682">
        <f t="shared" si="191"/>
        <v>66.310082063306012</v>
      </c>
      <c r="X639" s="682">
        <f t="shared" si="191"/>
        <v>56.271981242672894</v>
      </c>
      <c r="Y639" s="682">
        <f t="shared" si="191"/>
        <v>52.648886283704563</v>
      </c>
      <c r="Z639" s="682">
        <f t="shared" si="191"/>
        <v>46.981242672919102</v>
      </c>
      <c r="AA639" s="682">
        <f t="shared" si="191"/>
        <v>43.654161781946073</v>
      </c>
      <c r="AB639" s="682">
        <f t="shared" si="191"/>
        <v>42.980070339976592</v>
      </c>
      <c r="AC639" s="26" t="s">
        <v>9</v>
      </c>
      <c r="AD639" s="462"/>
    </row>
    <row r="640" spans="1:30">
      <c r="A640" s="711"/>
      <c r="B640" s="792"/>
      <c r="C640" s="41" t="s">
        <v>17</v>
      </c>
      <c r="D640" s="49">
        <f>D649+D646+D643+D637+D634+D655</f>
        <v>515.5390386869866</v>
      </c>
      <c r="E640" s="49">
        <f t="shared" ref="E640:AB640" si="192">E649+E646+E643+E637+E634+E655</f>
        <v>478.1781946072681</v>
      </c>
      <c r="F640" s="49">
        <f t="shared" si="192"/>
        <v>456.75662368112489</v>
      </c>
      <c r="G640" s="49">
        <f t="shared" si="192"/>
        <v>435.74114888628429</v>
      </c>
      <c r="H640" s="49">
        <f t="shared" si="192"/>
        <v>415.84243845252081</v>
      </c>
      <c r="I640" s="49">
        <f t="shared" si="192"/>
        <v>431.17256740914399</v>
      </c>
      <c r="J640" s="49">
        <f t="shared" si="192"/>
        <v>534.42250879249775</v>
      </c>
      <c r="K640" s="49">
        <f t="shared" si="192"/>
        <v>673.61195779601371</v>
      </c>
      <c r="L640" s="49">
        <f t="shared" si="192"/>
        <v>813.81664712778434</v>
      </c>
      <c r="M640" s="49">
        <f t="shared" si="192"/>
        <v>1061.9413833528727</v>
      </c>
      <c r="N640" s="49">
        <f t="shared" si="192"/>
        <v>1207.4253223915593</v>
      </c>
      <c r="O640" s="49">
        <f t="shared" si="192"/>
        <v>1215.8518171160606</v>
      </c>
      <c r="P640" s="49">
        <f>P649+P646+P643+P637+P634+P655</f>
        <v>1202.7552168815935</v>
      </c>
      <c r="Q640" s="49">
        <f t="shared" si="192"/>
        <v>1169.2522860492379</v>
      </c>
      <c r="R640" s="49">
        <f t="shared" si="192"/>
        <v>1119.2009378663547</v>
      </c>
      <c r="S640" s="49">
        <f>S649+S646+S643+S637+S634+S655</f>
        <v>1113.1094958968361</v>
      </c>
      <c r="T640" s="49">
        <f t="shared" si="192"/>
        <v>1136.4600234466577</v>
      </c>
      <c r="U640" s="49">
        <f t="shared" si="192"/>
        <v>1015.9509964830002</v>
      </c>
      <c r="V640" s="49">
        <f t="shared" si="192"/>
        <v>846.60890973036294</v>
      </c>
      <c r="W640" s="49">
        <f t="shared" si="192"/>
        <v>717.16576787807821</v>
      </c>
      <c r="X640" s="49">
        <f t="shared" si="192"/>
        <v>655.13458382180488</v>
      </c>
      <c r="Y640" s="49">
        <f t="shared" si="192"/>
        <v>652.79547010550982</v>
      </c>
      <c r="Z640" s="49">
        <f t="shared" si="192"/>
        <v>571.58030480656498</v>
      </c>
      <c r="AA640" s="49">
        <f t="shared" si="192"/>
        <v>528.22954279015221</v>
      </c>
      <c r="AB640" s="49">
        <f t="shared" si="192"/>
        <v>518.48323563892211</v>
      </c>
      <c r="AC640" s="62" t="s">
        <v>315</v>
      </c>
      <c r="AD640" s="90"/>
    </row>
    <row r="641" spans="1:30" ht="13.5" thickBot="1">
      <c r="A641" s="712"/>
      <c r="B641" s="793"/>
      <c r="C641" s="44" t="s">
        <v>18</v>
      </c>
      <c r="D641" s="51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43"/>
      <c r="AD641" s="90"/>
    </row>
    <row r="642" spans="1:30">
      <c r="A642" s="710" t="s">
        <v>29</v>
      </c>
      <c r="B642" s="716" t="s">
        <v>160</v>
      </c>
      <c r="C642" s="39" t="s">
        <v>16</v>
      </c>
      <c r="D642" s="12">
        <v>2.2274325908558001</v>
      </c>
      <c r="E642" s="12">
        <v>1.7584994138335299</v>
      </c>
      <c r="F642" s="12">
        <v>1.52403282532239</v>
      </c>
      <c r="G642" s="12">
        <v>1.52403282532239</v>
      </c>
      <c r="H642" s="40">
        <v>1.6412661195779601</v>
      </c>
      <c r="I642" s="12">
        <v>1.52403282532239</v>
      </c>
      <c r="J642" s="12">
        <v>2.5791324736225101</v>
      </c>
      <c r="K642" s="12">
        <v>2.2274325908558001</v>
      </c>
      <c r="L642" s="12">
        <v>3.5169988276670598</v>
      </c>
      <c r="M642" s="12">
        <v>7.5029308323563901</v>
      </c>
      <c r="N642" s="40">
        <v>8.6752637749120805</v>
      </c>
      <c r="O642" s="12">
        <v>8.7924970691676396</v>
      </c>
      <c r="P642" s="12">
        <v>8.0890973036342295</v>
      </c>
      <c r="Q642" s="12">
        <v>7.7373974208675298</v>
      </c>
      <c r="R642" s="12">
        <v>7.8546307151230996</v>
      </c>
      <c r="S642" s="12">
        <v>7.5029308323563901</v>
      </c>
      <c r="T642" s="12">
        <v>6.21336459554513</v>
      </c>
      <c r="U642" s="12">
        <v>4.6893317702227399</v>
      </c>
      <c r="V642" s="40">
        <v>3.9859320046893298</v>
      </c>
      <c r="W642" s="12">
        <v>3.6342321219226301</v>
      </c>
      <c r="X642" s="12">
        <v>3.1652989449003499</v>
      </c>
      <c r="Y642" s="40">
        <v>3.1652989449003499</v>
      </c>
      <c r="Z642" s="12">
        <v>2.9308323563892098</v>
      </c>
      <c r="AA642" s="12">
        <v>2.6963657678780799</v>
      </c>
      <c r="AB642" s="12">
        <v>2.34466588511137</v>
      </c>
      <c r="AC642" s="26" t="s">
        <v>9</v>
      </c>
      <c r="AD642" s="462"/>
    </row>
    <row r="643" spans="1:30">
      <c r="A643" s="711"/>
      <c r="B643" s="717"/>
      <c r="C643" s="41" t="s">
        <v>17</v>
      </c>
      <c r="D643" s="48">
        <f>1.732*D642*10</f>
        <v>38.579132473622458</v>
      </c>
      <c r="E643" s="48">
        <f t="shared" ref="E643:AB643" si="193">1.732*E642*10</f>
        <v>30.45720984759674</v>
      </c>
      <c r="F643" s="48">
        <f t="shared" si="193"/>
        <v>26.396248534583794</v>
      </c>
      <c r="G643" s="48">
        <f t="shared" si="193"/>
        <v>26.396248534583794</v>
      </c>
      <c r="H643" s="48">
        <f t="shared" si="193"/>
        <v>28.426729191090271</v>
      </c>
      <c r="I643" s="48">
        <f t="shared" si="193"/>
        <v>26.396248534583794</v>
      </c>
      <c r="J643" s="48">
        <f t="shared" si="193"/>
        <v>44.670574443141874</v>
      </c>
      <c r="K643" s="48">
        <f t="shared" si="193"/>
        <v>38.579132473622458</v>
      </c>
      <c r="L643" s="48">
        <f t="shared" si="193"/>
        <v>60.91441969519348</v>
      </c>
      <c r="M643" s="48">
        <f t="shared" si="193"/>
        <v>129.95076201641268</v>
      </c>
      <c r="N643" s="48">
        <f t="shared" si="193"/>
        <v>150.25556858147723</v>
      </c>
      <c r="O643" s="48">
        <f t="shared" si="193"/>
        <v>152.28604923798352</v>
      </c>
      <c r="P643" s="48">
        <f t="shared" si="193"/>
        <v>140.10316529894484</v>
      </c>
      <c r="Q643" s="48">
        <f t="shared" si="193"/>
        <v>134.01172332942562</v>
      </c>
      <c r="R643" s="48">
        <f t="shared" si="193"/>
        <v>136.04220398593208</v>
      </c>
      <c r="S643" s="48">
        <f t="shared" si="193"/>
        <v>129.95076201641268</v>
      </c>
      <c r="T643" s="48">
        <f t="shared" si="193"/>
        <v>107.61547479484165</v>
      </c>
      <c r="U643" s="48">
        <f t="shared" si="193"/>
        <v>81.219226260257855</v>
      </c>
      <c r="V643" s="48">
        <f t="shared" si="193"/>
        <v>69.036342321219195</v>
      </c>
      <c r="W643" s="48">
        <f t="shared" si="193"/>
        <v>62.944900351699957</v>
      </c>
      <c r="X643" s="48">
        <f t="shared" si="193"/>
        <v>54.822977725674058</v>
      </c>
      <c r="Y643" s="48">
        <f t="shared" si="193"/>
        <v>54.822977725674058</v>
      </c>
      <c r="Z643" s="48">
        <f t="shared" si="193"/>
        <v>50.762016412661112</v>
      </c>
      <c r="AA643" s="48">
        <f t="shared" si="193"/>
        <v>46.701055099648343</v>
      </c>
      <c r="AB643" s="48">
        <f t="shared" si="193"/>
        <v>40.609613130128928</v>
      </c>
      <c r="AC643" s="62" t="s">
        <v>315</v>
      </c>
      <c r="AD643" s="90"/>
    </row>
    <row r="644" spans="1:30" ht="13.5" thickBot="1">
      <c r="A644" s="712"/>
      <c r="B644" s="718"/>
      <c r="C644" s="44" t="s">
        <v>18</v>
      </c>
      <c r="D644" s="45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7"/>
      <c r="AC644" s="43"/>
      <c r="AD644" s="90"/>
    </row>
    <row r="645" spans="1:30">
      <c r="A645" s="710" t="s">
        <v>84</v>
      </c>
      <c r="B645" s="716" t="s">
        <v>159</v>
      </c>
      <c r="C645" s="39" t="s">
        <v>16</v>
      </c>
      <c r="D645" s="12">
        <v>17.819460726846401</v>
      </c>
      <c r="E645" s="12">
        <v>15.592028135990599</v>
      </c>
      <c r="F645" s="12">
        <v>14.0679953106682</v>
      </c>
      <c r="G645" s="12">
        <v>13.9507620164127</v>
      </c>
      <c r="H645" s="40">
        <v>12.778429073857</v>
      </c>
      <c r="I645" s="12">
        <v>13.0128956623681</v>
      </c>
      <c r="J645" s="12">
        <v>17.702227432590899</v>
      </c>
      <c r="K645" s="12">
        <v>25.322391559202799</v>
      </c>
      <c r="L645" s="12">
        <v>30.949589683470101</v>
      </c>
      <c r="M645" s="12">
        <v>38.804220398593202</v>
      </c>
      <c r="N645" s="40">
        <v>41.6178194607268</v>
      </c>
      <c r="O645" s="12">
        <v>43.845252051582598</v>
      </c>
      <c r="P645" s="12">
        <v>43.610785463071501</v>
      </c>
      <c r="Q645" s="12">
        <v>43.376318874560397</v>
      </c>
      <c r="R645" s="12">
        <v>40.797186400937903</v>
      </c>
      <c r="S645" s="12">
        <v>40.797186400937903</v>
      </c>
      <c r="T645" s="12">
        <v>41.266119577960097</v>
      </c>
      <c r="U645" s="12">
        <v>38.686987104337597</v>
      </c>
      <c r="V645" s="40">
        <v>31.535756154747901</v>
      </c>
      <c r="W645" s="12">
        <v>25.908558030480702</v>
      </c>
      <c r="X645" s="12">
        <v>23.798358733880399</v>
      </c>
      <c r="Y645" s="40">
        <v>24</v>
      </c>
      <c r="Z645" s="12">
        <v>18.991793669402099</v>
      </c>
      <c r="AA645" s="12">
        <v>17.467760844079699</v>
      </c>
      <c r="AB645" s="12">
        <v>16.529894490035201</v>
      </c>
      <c r="AC645" s="26" t="s">
        <v>9</v>
      </c>
      <c r="AD645" s="462"/>
    </row>
    <row r="646" spans="1:30">
      <c r="A646" s="711"/>
      <c r="B646" s="717"/>
      <c r="C646" s="41" t="s">
        <v>17</v>
      </c>
      <c r="D646" s="48">
        <f t="shared" ref="D646:AB646" si="194">1.732*D645*10*0.9</f>
        <v>277.76975381008168</v>
      </c>
      <c r="E646" s="48">
        <f t="shared" si="194"/>
        <v>243.04853458382144</v>
      </c>
      <c r="F646" s="48">
        <f t="shared" si="194"/>
        <v>219.29191090269589</v>
      </c>
      <c r="G646" s="48">
        <f t="shared" si="194"/>
        <v>217.46447831184119</v>
      </c>
      <c r="H646" s="48">
        <f t="shared" si="194"/>
        <v>199.19015240328292</v>
      </c>
      <c r="I646" s="48">
        <f t="shared" si="194"/>
        <v>202.84501758499394</v>
      </c>
      <c r="J646" s="48">
        <f t="shared" si="194"/>
        <v>275.94232121922693</v>
      </c>
      <c r="K646" s="48">
        <f t="shared" si="194"/>
        <v>394.72543962485321</v>
      </c>
      <c r="L646" s="48">
        <f t="shared" si="194"/>
        <v>482.44220398593194</v>
      </c>
      <c r="M646" s="48">
        <f t="shared" si="194"/>
        <v>604.88018757327086</v>
      </c>
      <c r="N646" s="48">
        <f t="shared" si="194"/>
        <v>648.73856975380943</v>
      </c>
      <c r="O646" s="48">
        <f t="shared" si="194"/>
        <v>683.45978898006956</v>
      </c>
      <c r="P646" s="48">
        <f t="shared" si="194"/>
        <v>679.80492379835857</v>
      </c>
      <c r="Q646" s="48">
        <f t="shared" si="194"/>
        <v>676.15005861664747</v>
      </c>
      <c r="R646" s="48">
        <f t="shared" si="194"/>
        <v>635.94654161782012</v>
      </c>
      <c r="S646" s="48">
        <f t="shared" si="194"/>
        <v>635.94654161782012</v>
      </c>
      <c r="T646" s="48">
        <f t="shared" si="194"/>
        <v>643.25627198124198</v>
      </c>
      <c r="U646" s="48">
        <f t="shared" si="194"/>
        <v>603.0527549824144</v>
      </c>
      <c r="V646" s="48">
        <f t="shared" si="194"/>
        <v>491.57936694021032</v>
      </c>
      <c r="W646" s="48">
        <f t="shared" si="194"/>
        <v>403.86260257913318</v>
      </c>
      <c r="X646" s="48">
        <f t="shared" si="194"/>
        <v>370.96881594372769</v>
      </c>
      <c r="Y646" s="48">
        <f t="shared" si="194"/>
        <v>374.11199999999997</v>
      </c>
      <c r="Z646" s="48">
        <f t="shared" si="194"/>
        <v>296.04407971863998</v>
      </c>
      <c r="AA646" s="48">
        <f t="shared" si="194"/>
        <v>272.28745603751435</v>
      </c>
      <c r="AB646" s="48">
        <f t="shared" si="194"/>
        <v>257.66799531066874</v>
      </c>
      <c r="AC646" s="62" t="s">
        <v>315</v>
      </c>
      <c r="AD646" s="90"/>
    </row>
    <row r="647" spans="1:30" ht="13.5" thickBot="1">
      <c r="A647" s="712"/>
      <c r="B647" s="718"/>
      <c r="C647" s="44" t="s">
        <v>18</v>
      </c>
      <c r="D647" s="45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7"/>
      <c r="AC647" s="43"/>
      <c r="AD647" s="90"/>
    </row>
    <row r="648" spans="1:30">
      <c r="A648" s="710" t="s">
        <v>34</v>
      </c>
      <c r="B648" s="716" t="s">
        <v>165</v>
      </c>
      <c r="C648" s="39" t="s">
        <v>16</v>
      </c>
      <c r="D648" s="12">
        <v>6.3305978898006998</v>
      </c>
      <c r="E648" s="12">
        <v>6.5650644783118404</v>
      </c>
      <c r="F648" s="12">
        <v>6.7409144196951898</v>
      </c>
      <c r="G648" s="12">
        <v>5.9202813599062099</v>
      </c>
      <c r="H648" s="40">
        <v>5.80304806565064</v>
      </c>
      <c r="I648" s="12">
        <v>6.2719812426729202</v>
      </c>
      <c r="J648" s="12">
        <v>6.7409144196951898</v>
      </c>
      <c r="K648" s="12">
        <v>9.0855803048065606</v>
      </c>
      <c r="L648" s="12">
        <v>8.8511137162954299</v>
      </c>
      <c r="M648" s="12">
        <v>10.961313012895699</v>
      </c>
      <c r="N648" s="40">
        <v>16.529894490035201</v>
      </c>
      <c r="O648" s="12">
        <v>15.4161781946073</v>
      </c>
      <c r="P648" s="12">
        <v>15.5334114888628</v>
      </c>
      <c r="Q648" s="12">
        <v>13.305978898007</v>
      </c>
      <c r="R648" s="12">
        <v>12.6611957796014</v>
      </c>
      <c r="S648" s="12">
        <v>13.9507620164127</v>
      </c>
      <c r="T648" s="12">
        <v>15.9437280187573</v>
      </c>
      <c r="U648" s="12">
        <v>13.0128956623681</v>
      </c>
      <c r="V648" s="40">
        <v>11.254396248534601</v>
      </c>
      <c r="W648" s="12">
        <v>8.6752637749120805</v>
      </c>
      <c r="X648" s="12">
        <v>7.1512309495896798</v>
      </c>
      <c r="Y648" s="40">
        <v>6.79953106682298</v>
      </c>
      <c r="Z648" s="12">
        <v>6.9753810082063303</v>
      </c>
      <c r="AA648" s="12">
        <v>6.6236811254396297</v>
      </c>
      <c r="AB648" s="12">
        <v>7.0339976553341197</v>
      </c>
      <c r="AC648" s="26" t="s">
        <v>9</v>
      </c>
      <c r="AD648" s="462"/>
    </row>
    <row r="649" spans="1:30">
      <c r="A649" s="711"/>
      <c r="B649" s="717"/>
      <c r="C649" s="41" t="s">
        <v>17</v>
      </c>
      <c r="D649" s="48">
        <f t="shared" ref="D649:AB649" si="195">1.732*D648*10*0.9</f>
        <v>98.681359906213302</v>
      </c>
      <c r="E649" s="48">
        <f t="shared" si="195"/>
        <v>102.33622508792497</v>
      </c>
      <c r="F649" s="48">
        <f t="shared" si="195"/>
        <v>105.07737397420861</v>
      </c>
      <c r="G649" s="48">
        <f t="shared" si="195"/>
        <v>92.285345838218007</v>
      </c>
      <c r="H649" s="48">
        <f t="shared" si="195"/>
        <v>90.457913247362171</v>
      </c>
      <c r="I649" s="48">
        <f t="shared" si="195"/>
        <v>97.767643610785484</v>
      </c>
      <c r="J649" s="48">
        <f t="shared" si="195"/>
        <v>105.07737397420861</v>
      </c>
      <c r="K649" s="48">
        <f t="shared" si="195"/>
        <v>141.62602579132465</v>
      </c>
      <c r="L649" s="48">
        <f t="shared" si="195"/>
        <v>137.97116060961318</v>
      </c>
      <c r="M649" s="48">
        <f t="shared" si="195"/>
        <v>170.86494724501819</v>
      </c>
      <c r="N649" s="48">
        <f t="shared" si="195"/>
        <v>257.66799531066874</v>
      </c>
      <c r="O649" s="48">
        <f t="shared" si="195"/>
        <v>240.30738569753856</v>
      </c>
      <c r="P649" s="48">
        <f t="shared" si="195"/>
        <v>242.13481828839332</v>
      </c>
      <c r="Q649" s="48">
        <f t="shared" si="195"/>
        <v>207.41359906213313</v>
      </c>
      <c r="R649" s="48">
        <f t="shared" si="195"/>
        <v>197.3627198124266</v>
      </c>
      <c r="S649" s="48">
        <f t="shared" si="195"/>
        <v>217.46447831184119</v>
      </c>
      <c r="T649" s="48">
        <f t="shared" si="195"/>
        <v>248.5308323563888</v>
      </c>
      <c r="U649" s="48">
        <f t="shared" si="195"/>
        <v>202.84501758499394</v>
      </c>
      <c r="V649" s="48">
        <f t="shared" si="195"/>
        <v>175.43352872215735</v>
      </c>
      <c r="W649" s="48">
        <f t="shared" si="195"/>
        <v>135.23001172332951</v>
      </c>
      <c r="X649" s="48">
        <f t="shared" si="195"/>
        <v>111.47338804220392</v>
      </c>
      <c r="Y649" s="48">
        <f t="shared" si="195"/>
        <v>105.99109026963662</v>
      </c>
      <c r="Z649" s="48">
        <f t="shared" si="195"/>
        <v>108.73223915592028</v>
      </c>
      <c r="AA649" s="48">
        <f t="shared" si="195"/>
        <v>103.24994138335296</v>
      </c>
      <c r="AB649" s="48">
        <f t="shared" si="195"/>
        <v>109.64595545134827</v>
      </c>
      <c r="AC649" s="62" t="s">
        <v>315</v>
      </c>
      <c r="AD649" s="90"/>
    </row>
    <row r="650" spans="1:30" ht="13.5" thickBot="1">
      <c r="A650" s="712"/>
      <c r="B650" s="718"/>
      <c r="C650" s="44" t="s">
        <v>18</v>
      </c>
      <c r="D650" s="45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7"/>
      <c r="AC650" s="43"/>
      <c r="AD650" s="90"/>
    </row>
    <row r="651" spans="1:30">
      <c r="A651" s="710" t="s">
        <v>21</v>
      </c>
      <c r="B651" s="716" t="s">
        <v>158</v>
      </c>
      <c r="C651" s="39" t="s">
        <v>16</v>
      </c>
      <c r="D651" s="12">
        <v>3.5169988276670598</v>
      </c>
      <c r="E651" s="12">
        <v>3.86869871043376</v>
      </c>
      <c r="F651" s="12">
        <v>3.5169988276670598</v>
      </c>
      <c r="G651" s="12">
        <v>0</v>
      </c>
      <c r="H651" s="40">
        <v>3.86869871043376</v>
      </c>
      <c r="I651" s="12">
        <v>3.86869871043376</v>
      </c>
      <c r="J651" s="12">
        <v>4.5720984759671701</v>
      </c>
      <c r="K651" s="12">
        <v>4.5720984759671701</v>
      </c>
      <c r="L651" s="12">
        <v>11.6060961313013</v>
      </c>
      <c r="M651" s="12">
        <v>14.0679953106682</v>
      </c>
      <c r="N651" s="40">
        <v>14.0679953106682</v>
      </c>
      <c r="O651" s="12">
        <v>15.826494724501799</v>
      </c>
      <c r="P651" s="12">
        <v>16.529894490035201</v>
      </c>
      <c r="Q651" s="12">
        <v>16.881594372801899</v>
      </c>
      <c r="R651" s="12">
        <v>17.936694021101999</v>
      </c>
      <c r="S651" s="12">
        <v>16.529894490035201</v>
      </c>
      <c r="T651" s="12">
        <v>16.881594372801899</v>
      </c>
      <c r="U651" s="12">
        <v>15.4747948417351</v>
      </c>
      <c r="V651" s="40">
        <v>12.309495896834701</v>
      </c>
      <c r="W651" s="12">
        <v>14.0679953106682</v>
      </c>
      <c r="X651" s="12">
        <v>9.4958968347010604</v>
      </c>
      <c r="Y651" s="40">
        <v>5.6271981242672897</v>
      </c>
      <c r="Z651" s="12">
        <v>5.27549824150059</v>
      </c>
      <c r="AA651" s="12">
        <v>4.2203985932004704</v>
      </c>
      <c r="AB651" s="12">
        <v>4.2203985932004704</v>
      </c>
      <c r="AC651" s="26" t="s">
        <v>9</v>
      </c>
      <c r="AD651" s="462"/>
    </row>
    <row r="652" spans="1:30">
      <c r="A652" s="711"/>
      <c r="B652" s="717"/>
      <c r="C652" s="41" t="s">
        <v>17</v>
      </c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>
        <f t="shared" ref="AB652" si="196">1.732*AB651*10*0.9</f>
        <v>65.787573270808934</v>
      </c>
      <c r="AC652" s="62" t="s">
        <v>315</v>
      </c>
      <c r="AD652" s="90"/>
    </row>
    <row r="653" spans="1:30" ht="13.5" thickBot="1">
      <c r="A653" s="712"/>
      <c r="B653" s="718"/>
      <c r="C653" s="44" t="s">
        <v>18</v>
      </c>
      <c r="D653" s="51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43"/>
      <c r="AD653" s="90"/>
    </row>
    <row r="654" spans="1:30">
      <c r="A654" s="710" t="s">
        <v>40</v>
      </c>
      <c r="B654" s="716" t="s">
        <v>41</v>
      </c>
      <c r="C654" s="39" t="s">
        <v>16</v>
      </c>
      <c r="D654" s="734" t="s">
        <v>50</v>
      </c>
      <c r="E654" s="735"/>
      <c r="F654" s="168"/>
      <c r="G654" s="168"/>
      <c r="H654" s="168"/>
      <c r="I654" s="168"/>
      <c r="J654" s="168"/>
      <c r="K654" s="168"/>
      <c r="L654" s="168"/>
      <c r="M654" s="168"/>
      <c r="N654" s="168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26" t="s">
        <v>9</v>
      </c>
      <c r="AD654" s="462"/>
    </row>
    <row r="655" spans="1:30">
      <c r="A655" s="711"/>
      <c r="B655" s="717"/>
      <c r="C655" s="41" t="s">
        <v>17</v>
      </c>
      <c r="D655" s="48">
        <v>0</v>
      </c>
      <c r="E655" s="48">
        <f t="shared" ref="E655:AB655" si="197">1.732*E654*10*0.9</f>
        <v>0</v>
      </c>
      <c r="F655" s="48">
        <f t="shared" si="197"/>
        <v>0</v>
      </c>
      <c r="G655" s="48">
        <f t="shared" si="197"/>
        <v>0</v>
      </c>
      <c r="H655" s="48">
        <f t="shared" si="197"/>
        <v>0</v>
      </c>
      <c r="I655" s="48">
        <f t="shared" si="197"/>
        <v>0</v>
      </c>
      <c r="J655" s="48">
        <f t="shared" si="197"/>
        <v>0</v>
      </c>
      <c r="K655" s="48">
        <f t="shared" si="197"/>
        <v>0</v>
      </c>
      <c r="L655" s="48">
        <f t="shared" si="197"/>
        <v>0</v>
      </c>
      <c r="M655" s="48">
        <f t="shared" si="197"/>
        <v>0</v>
      </c>
      <c r="N655" s="48">
        <f t="shared" si="197"/>
        <v>0</v>
      </c>
      <c r="O655" s="48">
        <f t="shared" si="197"/>
        <v>0</v>
      </c>
      <c r="P655" s="48">
        <f t="shared" si="197"/>
        <v>0</v>
      </c>
      <c r="Q655" s="48">
        <f t="shared" si="197"/>
        <v>0</v>
      </c>
      <c r="R655" s="48">
        <f t="shared" si="197"/>
        <v>0</v>
      </c>
      <c r="S655" s="48">
        <f t="shared" si="197"/>
        <v>0</v>
      </c>
      <c r="T655" s="48">
        <f t="shared" si="197"/>
        <v>0</v>
      </c>
      <c r="U655" s="48">
        <f t="shared" si="197"/>
        <v>0</v>
      </c>
      <c r="V655" s="48">
        <f t="shared" si="197"/>
        <v>0</v>
      </c>
      <c r="W655" s="48">
        <f t="shared" si="197"/>
        <v>0</v>
      </c>
      <c r="X655" s="48">
        <f t="shared" si="197"/>
        <v>0</v>
      </c>
      <c r="Y655" s="48">
        <f t="shared" si="197"/>
        <v>0</v>
      </c>
      <c r="Z655" s="48">
        <f t="shared" si="197"/>
        <v>0</v>
      </c>
      <c r="AA655" s="48">
        <f t="shared" si="197"/>
        <v>0</v>
      </c>
      <c r="AB655" s="48">
        <f t="shared" si="197"/>
        <v>0</v>
      </c>
      <c r="AC655" s="62" t="s">
        <v>315</v>
      </c>
      <c r="AD655" s="90"/>
    </row>
    <row r="656" spans="1:30" ht="13.5" thickBot="1">
      <c r="A656" s="712"/>
      <c r="B656" s="718"/>
      <c r="C656" s="44" t="s">
        <v>18</v>
      </c>
      <c r="D656" s="45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7"/>
      <c r="AC656" s="43"/>
      <c r="AD656" s="90"/>
    </row>
    <row r="657" spans="1:30">
      <c r="A657" s="710" t="s">
        <v>44</v>
      </c>
      <c r="B657" s="716" t="s">
        <v>2</v>
      </c>
      <c r="C657" s="39" t="s">
        <v>16</v>
      </c>
      <c r="D657" s="59">
        <v>4.2203985932004704</v>
      </c>
      <c r="E657" s="59">
        <v>4</v>
      </c>
      <c r="F657" s="59">
        <v>3.5169988276670598</v>
      </c>
      <c r="G657" s="59">
        <v>5.6271981242672897</v>
      </c>
      <c r="H657" s="59">
        <v>4.5720984759671701</v>
      </c>
      <c r="I657" s="59">
        <v>5.9788980070340001</v>
      </c>
      <c r="J657" s="59">
        <v>7.0339976553341197</v>
      </c>
      <c r="K657" s="59">
        <v>8.4407971864009408</v>
      </c>
      <c r="L657" s="59">
        <v>10.5509964830012</v>
      </c>
      <c r="M657" s="59">
        <v>10.9026963657679</v>
      </c>
      <c r="N657" s="59">
        <v>13.0128956623681</v>
      </c>
      <c r="O657" s="59">
        <v>11.957796014068</v>
      </c>
      <c r="P657" s="59">
        <v>11.6060961313013</v>
      </c>
      <c r="Q657" s="59">
        <v>12.309495896834701</v>
      </c>
      <c r="R657" s="59">
        <v>11.6060961313013</v>
      </c>
      <c r="S657" s="59">
        <v>8.7924970691676396</v>
      </c>
      <c r="T657" s="59">
        <v>7.7373974208675298</v>
      </c>
      <c r="U657" s="59">
        <v>6.6822977725674102</v>
      </c>
      <c r="V657" s="59">
        <v>5.9788980070340001</v>
      </c>
      <c r="W657" s="59">
        <v>5.27549824150059</v>
      </c>
      <c r="X657" s="59">
        <v>3.86869871043376</v>
      </c>
      <c r="Y657" s="59">
        <v>3.86869871043376</v>
      </c>
      <c r="Z657" s="59">
        <v>3.86869871043376</v>
      </c>
      <c r="AA657" s="59">
        <v>4</v>
      </c>
      <c r="AB657" s="196">
        <v>4</v>
      </c>
      <c r="AC657" s="26" t="s">
        <v>9</v>
      </c>
      <c r="AD657" s="90"/>
    </row>
    <row r="658" spans="1:30">
      <c r="A658" s="711"/>
      <c r="B658" s="717"/>
      <c r="C658" s="41" t="s">
        <v>17</v>
      </c>
      <c r="D658" s="48">
        <f t="shared" ref="D658:AB658" si="198">1.732*D657*10*0.9</f>
        <v>65.787573270808934</v>
      </c>
      <c r="E658" s="48">
        <f t="shared" si="198"/>
        <v>62.352000000000004</v>
      </c>
      <c r="F658" s="48">
        <f t="shared" si="198"/>
        <v>54.822977725674136</v>
      </c>
      <c r="G658" s="48">
        <f t="shared" si="198"/>
        <v>87.716764361078518</v>
      </c>
      <c r="H658" s="48">
        <f t="shared" si="198"/>
        <v>71.269871043376256</v>
      </c>
      <c r="I658" s="48">
        <f t="shared" si="198"/>
        <v>93.199062133645995</v>
      </c>
      <c r="J658" s="48">
        <f t="shared" si="198"/>
        <v>109.64595545134827</v>
      </c>
      <c r="K658" s="48">
        <f t="shared" si="198"/>
        <v>131.57514654161787</v>
      </c>
      <c r="L658" s="48">
        <f t="shared" si="198"/>
        <v>164.46893317702268</v>
      </c>
      <c r="M658" s="48">
        <f t="shared" si="198"/>
        <v>169.95123094959004</v>
      </c>
      <c r="N658" s="48">
        <f t="shared" si="198"/>
        <v>202.84501758499394</v>
      </c>
      <c r="O658" s="48">
        <f t="shared" si="198"/>
        <v>186.39812426729199</v>
      </c>
      <c r="P658" s="48">
        <f t="shared" si="198"/>
        <v>180.91582649472466</v>
      </c>
      <c r="Q658" s="48">
        <f t="shared" si="198"/>
        <v>191.88042203985933</v>
      </c>
      <c r="R658" s="48">
        <f t="shared" si="198"/>
        <v>180.91582649472466</v>
      </c>
      <c r="S658" s="48">
        <f t="shared" si="198"/>
        <v>137.05744431418518</v>
      </c>
      <c r="T658" s="48">
        <f t="shared" si="198"/>
        <v>120.61055099648306</v>
      </c>
      <c r="U658" s="48">
        <f t="shared" si="198"/>
        <v>104.16365767878079</v>
      </c>
      <c r="V658" s="48">
        <f t="shared" si="198"/>
        <v>93.199062133645995</v>
      </c>
      <c r="W658" s="48">
        <f t="shared" si="198"/>
        <v>82.234466588511197</v>
      </c>
      <c r="X658" s="48">
        <f t="shared" si="198"/>
        <v>60.305275498241457</v>
      </c>
      <c r="Y658" s="48">
        <f t="shared" si="198"/>
        <v>60.305275498241457</v>
      </c>
      <c r="Z658" s="48">
        <f t="shared" si="198"/>
        <v>60.305275498241457</v>
      </c>
      <c r="AA658" s="48">
        <f t="shared" si="198"/>
        <v>62.352000000000004</v>
      </c>
      <c r="AB658" s="48">
        <f t="shared" si="198"/>
        <v>62.352000000000004</v>
      </c>
      <c r="AC658" s="62" t="s">
        <v>315</v>
      </c>
      <c r="AD658" s="90"/>
    </row>
    <row r="659" spans="1:30" ht="13.5" thickBot="1">
      <c r="A659" s="712"/>
      <c r="B659" s="718"/>
      <c r="C659" s="60" t="s">
        <v>18</v>
      </c>
      <c r="D659" s="100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  <c r="AA659" s="101"/>
      <c r="AB659" s="102"/>
      <c r="AC659" s="43"/>
      <c r="AD659" s="90"/>
    </row>
    <row r="660" spans="1:30" ht="15" customHeight="1">
      <c r="A660" s="787" t="s">
        <v>51</v>
      </c>
      <c r="B660" s="788"/>
      <c r="C660" s="132" t="s">
        <v>17</v>
      </c>
      <c r="D660" s="147">
        <f>D640+D604</f>
        <v>1479.9919695193435</v>
      </c>
      <c r="E660" s="147">
        <f>E640+E604</f>
        <v>1350.3711606096122</v>
      </c>
      <c r="F660" s="147">
        <f t="shared" ref="F660:AB660" si="199">F640+F604</f>
        <v>1252.7558030480641</v>
      </c>
      <c r="G660" s="147">
        <f t="shared" si="199"/>
        <v>1239.7353458382199</v>
      </c>
      <c r="H660" s="147">
        <f t="shared" si="199"/>
        <v>1182.0443141852284</v>
      </c>
      <c r="I660" s="147">
        <f t="shared" si="199"/>
        <v>1255.3446658851112</v>
      </c>
      <c r="J660" s="147">
        <f t="shared" si="199"/>
        <v>1494.6621922626036</v>
      </c>
      <c r="K660" s="147">
        <f t="shared" si="199"/>
        <v>1715.6038686987106</v>
      </c>
      <c r="L660" s="147">
        <f t="shared" si="199"/>
        <v>2098.5017584994139</v>
      </c>
      <c r="M660" s="147">
        <f t="shared" si="199"/>
        <v>2824.3732121922621</v>
      </c>
      <c r="N660" s="147">
        <f>N640+N604</f>
        <v>3197.7786049237993</v>
      </c>
      <c r="O660" s="147">
        <f t="shared" si="199"/>
        <v>3207.3218640093769</v>
      </c>
      <c r="P660" s="147">
        <f t="shared" si="199"/>
        <v>3182.4484759671736</v>
      </c>
      <c r="Q660" s="147">
        <f>Q640+Q604</f>
        <v>3048.5636576787811</v>
      </c>
      <c r="R660" s="147">
        <f t="shared" si="199"/>
        <v>3076.3050996482998</v>
      </c>
      <c r="S660" s="147">
        <f t="shared" si="199"/>
        <v>3025.8984173505296</v>
      </c>
      <c r="T660" s="147">
        <f t="shared" si="199"/>
        <v>2954.4254982415005</v>
      </c>
      <c r="U660" s="147">
        <f t="shared" si="199"/>
        <v>2882.0896248534573</v>
      </c>
      <c r="V660" s="147">
        <f t="shared" si="199"/>
        <v>2406.4495310668235</v>
      </c>
      <c r="W660" s="147">
        <f t="shared" si="199"/>
        <v>2100.6591441969517</v>
      </c>
      <c r="X660" s="147">
        <f t="shared" si="199"/>
        <v>1955.0736811254387</v>
      </c>
      <c r="Y660" s="147">
        <f t="shared" si="199"/>
        <v>1934.1455169988269</v>
      </c>
      <c r="Z660" s="147">
        <f t="shared" si="199"/>
        <v>1636.0090269636569</v>
      </c>
      <c r="AA660" s="147">
        <f t="shared" si="199"/>
        <v>1506.0075029308327</v>
      </c>
      <c r="AB660" s="147">
        <f t="shared" si="199"/>
        <v>1441.2981148886288</v>
      </c>
      <c r="AC660" s="66"/>
      <c r="AD660" s="263"/>
    </row>
    <row r="661" spans="1:30" ht="19.5" customHeight="1" thickBot="1">
      <c r="A661" s="789"/>
      <c r="B661" s="790"/>
      <c r="C661" s="69" t="s">
        <v>33</v>
      </c>
      <c r="D661" s="134"/>
      <c r="E661" s="135"/>
      <c r="F661" s="135"/>
      <c r="G661" s="135"/>
      <c r="H661" s="135"/>
      <c r="I661" s="135"/>
      <c r="J661" s="135"/>
      <c r="K661" s="135"/>
      <c r="L661" s="135"/>
      <c r="M661" s="135"/>
      <c r="N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  <c r="AB661" s="136"/>
      <c r="AC661" s="66"/>
      <c r="AD661" s="263"/>
    </row>
    <row r="662" spans="1:30">
      <c r="AC662" s="7"/>
      <c r="AD662" s="10"/>
    </row>
    <row r="663" spans="1:30" ht="13.5" thickBot="1">
      <c r="AC663" s="7"/>
      <c r="AD663" s="10"/>
    </row>
    <row r="664" spans="1:30" s="462" customFormat="1" ht="28.5" customHeight="1" thickBot="1">
      <c r="A664" s="320" t="s">
        <v>3</v>
      </c>
      <c r="B664" s="16" t="s">
        <v>4</v>
      </c>
      <c r="C664" s="17" t="s">
        <v>5</v>
      </c>
      <c r="D664" s="18"/>
      <c r="E664" s="779" t="s">
        <v>6</v>
      </c>
      <c r="F664" s="779"/>
      <c r="G664" s="779"/>
      <c r="H664" s="779"/>
      <c r="I664" s="779"/>
      <c r="J664" s="779"/>
      <c r="K664" s="779"/>
      <c r="L664" s="779"/>
      <c r="M664" s="779"/>
      <c r="N664" s="779"/>
      <c r="O664" s="779"/>
      <c r="P664" s="779"/>
      <c r="Q664" s="779"/>
      <c r="R664" s="779"/>
      <c r="S664" s="779"/>
      <c r="T664" s="779"/>
      <c r="U664" s="779"/>
      <c r="V664" s="779"/>
      <c r="W664" s="779"/>
      <c r="X664" s="779"/>
      <c r="Y664" s="779"/>
      <c r="Z664" s="779"/>
      <c r="AA664" s="779"/>
      <c r="AB664" s="736"/>
      <c r="AC664" s="19" t="s">
        <v>7</v>
      </c>
      <c r="AD664" s="543"/>
    </row>
    <row r="665" spans="1:30" s="462" customFormat="1" ht="17.25" customHeight="1" thickBot="1">
      <c r="A665" s="20" t="s">
        <v>167</v>
      </c>
      <c r="B665" s="21"/>
      <c r="C665" s="22"/>
      <c r="D665" s="23">
        <v>0</v>
      </c>
      <c r="E665" s="23">
        <v>1</v>
      </c>
      <c r="F665" s="23">
        <v>2</v>
      </c>
      <c r="G665" s="23">
        <v>3</v>
      </c>
      <c r="H665" s="24">
        <v>4</v>
      </c>
      <c r="I665" s="23">
        <v>5</v>
      </c>
      <c r="J665" s="23">
        <v>6</v>
      </c>
      <c r="K665" s="23">
        <v>7</v>
      </c>
      <c r="L665" s="23">
        <v>8</v>
      </c>
      <c r="M665" s="23">
        <v>9</v>
      </c>
      <c r="N665" s="24">
        <v>10</v>
      </c>
      <c r="O665" s="23">
        <v>11</v>
      </c>
      <c r="P665" s="23">
        <v>12</v>
      </c>
      <c r="Q665" s="23">
        <v>13</v>
      </c>
      <c r="R665" s="23">
        <v>14</v>
      </c>
      <c r="S665" s="23">
        <v>15</v>
      </c>
      <c r="T665" s="23">
        <v>16</v>
      </c>
      <c r="U665" s="23">
        <v>17</v>
      </c>
      <c r="V665" s="24">
        <v>18</v>
      </c>
      <c r="W665" s="23">
        <v>19</v>
      </c>
      <c r="X665" s="23">
        <v>20</v>
      </c>
      <c r="Y665" s="24">
        <v>21</v>
      </c>
      <c r="Z665" s="23">
        <v>22</v>
      </c>
      <c r="AA665" s="23">
        <v>23</v>
      </c>
      <c r="AB665" s="25">
        <v>24</v>
      </c>
      <c r="AC665" s="26"/>
    </row>
    <row r="666" spans="1:30" s="463" customFormat="1" ht="12.75" customHeight="1">
      <c r="A666" s="184" t="s">
        <v>10</v>
      </c>
      <c r="B666" s="185"/>
      <c r="C666" s="186" t="s">
        <v>11</v>
      </c>
      <c r="D666" s="217">
        <v>10.53</v>
      </c>
      <c r="E666" s="218">
        <v>10.39</v>
      </c>
      <c r="F666" s="218">
        <v>10.43</v>
      </c>
      <c r="G666" s="218">
        <v>10.43</v>
      </c>
      <c r="H666" s="219">
        <v>10.44</v>
      </c>
      <c r="I666" s="218">
        <v>10.45</v>
      </c>
      <c r="J666" s="218">
        <v>10.56</v>
      </c>
      <c r="K666" s="218">
        <v>10.43</v>
      </c>
      <c r="L666" s="218">
        <v>10.54</v>
      </c>
      <c r="M666" s="218">
        <v>10.37</v>
      </c>
      <c r="N666" s="219">
        <v>10.35</v>
      </c>
      <c r="O666" s="218">
        <v>10.35</v>
      </c>
      <c r="P666" s="218">
        <v>10.5</v>
      </c>
      <c r="Q666" s="218">
        <v>10.52</v>
      </c>
      <c r="R666" s="218">
        <v>10.39</v>
      </c>
      <c r="S666" s="218">
        <v>10.44</v>
      </c>
      <c r="T666" s="218">
        <v>10.42</v>
      </c>
      <c r="U666" s="220">
        <v>10.52</v>
      </c>
      <c r="V666" s="221">
        <v>10.55</v>
      </c>
      <c r="W666" s="220">
        <v>10.45</v>
      </c>
      <c r="X666" s="220">
        <v>10.47</v>
      </c>
      <c r="Y666" s="221">
        <v>10.54</v>
      </c>
      <c r="Z666" s="220">
        <v>10.57</v>
      </c>
      <c r="AA666" s="220">
        <v>10.35</v>
      </c>
      <c r="AB666" s="222">
        <v>10.4</v>
      </c>
      <c r="AC666" s="191"/>
    </row>
    <row r="667" spans="1:30" s="463" customFormat="1" ht="14.25" customHeight="1" thickBot="1">
      <c r="A667" s="198" t="s">
        <v>13</v>
      </c>
      <c r="B667" s="199"/>
      <c r="C667" s="194" t="s">
        <v>11</v>
      </c>
      <c r="D667" s="223">
        <v>10.48</v>
      </c>
      <c r="E667" s="224">
        <v>10.39</v>
      </c>
      <c r="F667" s="224">
        <v>10.42</v>
      </c>
      <c r="G667" s="224">
        <v>10.43</v>
      </c>
      <c r="H667" s="225">
        <v>10.44</v>
      </c>
      <c r="I667" s="224">
        <v>10.43</v>
      </c>
      <c r="J667" s="224">
        <v>10.52</v>
      </c>
      <c r="K667" s="224">
        <v>10.49</v>
      </c>
      <c r="L667" s="224">
        <v>10.53</v>
      </c>
      <c r="M667" s="224">
        <v>10.43</v>
      </c>
      <c r="N667" s="225">
        <v>10.4</v>
      </c>
      <c r="O667" s="224">
        <v>10.45</v>
      </c>
      <c r="P667" s="224">
        <v>10.58</v>
      </c>
      <c r="Q667" s="224">
        <v>10.59</v>
      </c>
      <c r="R667" s="224">
        <v>10.48</v>
      </c>
      <c r="S667" s="224">
        <v>10.32</v>
      </c>
      <c r="T667" s="224">
        <v>10.42</v>
      </c>
      <c r="U667" s="226">
        <v>10.49</v>
      </c>
      <c r="V667" s="227">
        <v>10.53</v>
      </c>
      <c r="W667" s="226">
        <v>10.45</v>
      </c>
      <c r="X667" s="226">
        <v>10.53</v>
      </c>
      <c r="Y667" s="227">
        <v>10.59</v>
      </c>
      <c r="Z667" s="226">
        <v>10.51</v>
      </c>
      <c r="AA667" s="226">
        <v>10.33</v>
      </c>
      <c r="AB667" s="228">
        <v>10.39</v>
      </c>
      <c r="AC667" s="191"/>
    </row>
    <row r="668" spans="1:30" s="90" customFormat="1">
      <c r="A668" s="780" t="s">
        <v>19</v>
      </c>
      <c r="B668" s="782" t="s">
        <v>20</v>
      </c>
      <c r="C668" s="54" t="s">
        <v>16</v>
      </c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26"/>
      <c r="AD668" s="462"/>
    </row>
    <row r="669" spans="1:30" s="90" customFormat="1">
      <c r="A669" s="781"/>
      <c r="B669" s="783"/>
      <c r="C669" s="54" t="s">
        <v>17</v>
      </c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3"/>
    </row>
    <row r="670" spans="1:30" s="90" customFormat="1" ht="13.5" thickBot="1">
      <c r="A670" s="775"/>
      <c r="B670" s="727"/>
      <c r="C670" s="60" t="s">
        <v>18</v>
      </c>
      <c r="D670" s="51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43"/>
    </row>
    <row r="671" spans="1:30" s="90" customFormat="1">
      <c r="A671" s="710" t="s">
        <v>55</v>
      </c>
      <c r="B671" s="716" t="s">
        <v>53</v>
      </c>
      <c r="C671" s="41" t="s">
        <v>16</v>
      </c>
      <c r="D671" s="481">
        <v>20</v>
      </c>
      <c r="E671" s="481">
        <v>21</v>
      </c>
      <c r="F671" s="481">
        <v>20</v>
      </c>
      <c r="G671" s="481">
        <v>20</v>
      </c>
      <c r="H671" s="481">
        <v>20</v>
      </c>
      <c r="I671" s="481">
        <v>20</v>
      </c>
      <c r="J671" s="481">
        <v>20</v>
      </c>
      <c r="K671" s="481">
        <v>21</v>
      </c>
      <c r="L671" s="481">
        <v>21</v>
      </c>
      <c r="M671" s="481">
        <v>22</v>
      </c>
      <c r="N671" s="481">
        <v>20</v>
      </c>
      <c r="O671" s="481">
        <v>23</v>
      </c>
      <c r="P671" s="481">
        <v>16</v>
      </c>
      <c r="Q671" s="481">
        <v>16</v>
      </c>
      <c r="R671" s="481">
        <v>18</v>
      </c>
      <c r="S671" s="481">
        <v>17</v>
      </c>
      <c r="T671" s="481">
        <v>19</v>
      </c>
      <c r="U671" s="481">
        <v>18</v>
      </c>
      <c r="V671" s="481">
        <v>24</v>
      </c>
      <c r="W671" s="481">
        <v>19</v>
      </c>
      <c r="X671" s="481">
        <v>22</v>
      </c>
      <c r="Y671" s="481">
        <v>19</v>
      </c>
      <c r="Z671" s="481">
        <v>20</v>
      </c>
      <c r="AA671" s="481">
        <v>20</v>
      </c>
      <c r="AB671" s="680">
        <v>20</v>
      </c>
      <c r="AC671" s="26" t="s">
        <v>131</v>
      </c>
      <c r="AD671" s="462"/>
    </row>
    <row r="672" spans="1:30" s="90" customFormat="1">
      <c r="A672" s="711"/>
      <c r="B672" s="717"/>
      <c r="C672" s="54" t="s">
        <v>17</v>
      </c>
      <c r="D672" s="48">
        <f t="shared" ref="D672:AB672" si="200">1.732*D671*10*0.9</f>
        <v>311.76</v>
      </c>
      <c r="E672" s="48">
        <f t="shared" si="200"/>
        <v>327.34800000000001</v>
      </c>
      <c r="F672" s="48">
        <f t="shared" si="200"/>
        <v>311.76</v>
      </c>
      <c r="G672" s="48">
        <f t="shared" si="200"/>
        <v>311.76</v>
      </c>
      <c r="H672" s="48">
        <f t="shared" si="200"/>
        <v>311.76</v>
      </c>
      <c r="I672" s="48">
        <f t="shared" si="200"/>
        <v>311.76</v>
      </c>
      <c r="J672" s="48">
        <f t="shared" si="200"/>
        <v>311.76</v>
      </c>
      <c r="K672" s="48">
        <f t="shared" si="200"/>
        <v>327.34800000000001</v>
      </c>
      <c r="L672" s="48">
        <f t="shared" si="200"/>
        <v>327.34800000000001</v>
      </c>
      <c r="M672" s="48">
        <f t="shared" si="200"/>
        <v>342.93599999999998</v>
      </c>
      <c r="N672" s="48">
        <f t="shared" si="200"/>
        <v>311.76</v>
      </c>
      <c r="O672" s="48">
        <f t="shared" si="200"/>
        <v>358.524</v>
      </c>
      <c r="P672" s="48">
        <f t="shared" si="200"/>
        <v>249.40800000000002</v>
      </c>
      <c r="Q672" s="48">
        <f t="shared" si="200"/>
        <v>249.40800000000002</v>
      </c>
      <c r="R672" s="48">
        <f t="shared" si="200"/>
        <v>280.584</v>
      </c>
      <c r="S672" s="48">
        <f t="shared" si="200"/>
        <v>264.99599999999998</v>
      </c>
      <c r="T672" s="48">
        <f t="shared" si="200"/>
        <v>296.17200000000003</v>
      </c>
      <c r="U672" s="48">
        <f t="shared" si="200"/>
        <v>280.584</v>
      </c>
      <c r="V672" s="48">
        <f t="shared" si="200"/>
        <v>374.11199999999997</v>
      </c>
      <c r="W672" s="48">
        <f t="shared" si="200"/>
        <v>296.17200000000003</v>
      </c>
      <c r="X672" s="48">
        <f t="shared" si="200"/>
        <v>342.93599999999998</v>
      </c>
      <c r="Y672" s="48">
        <f t="shared" si="200"/>
        <v>296.17200000000003</v>
      </c>
      <c r="Z672" s="48">
        <f t="shared" si="200"/>
        <v>311.76</v>
      </c>
      <c r="AA672" s="48">
        <f t="shared" si="200"/>
        <v>311.76</v>
      </c>
      <c r="AB672" s="48">
        <f t="shared" si="200"/>
        <v>311.76</v>
      </c>
      <c r="AC672" s="43" t="s">
        <v>315</v>
      </c>
    </row>
    <row r="673" spans="1:30" s="90" customFormat="1">
      <c r="A673" s="711"/>
      <c r="B673" s="717"/>
      <c r="C673" s="54" t="s">
        <v>33</v>
      </c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43"/>
    </row>
    <row r="674" spans="1:30" s="90" customFormat="1" ht="13.5" thickBot="1">
      <c r="A674" s="712"/>
      <c r="B674" s="718"/>
      <c r="C674" s="60" t="s">
        <v>18</v>
      </c>
      <c r="D674" s="481"/>
      <c r="E674" s="481"/>
      <c r="F674" s="481"/>
      <c r="G674" s="481"/>
      <c r="H674" s="481"/>
      <c r="I674" s="481"/>
      <c r="J674" s="481"/>
      <c r="K674" s="481"/>
      <c r="L674" s="481"/>
      <c r="M674" s="481"/>
      <c r="N674" s="481"/>
      <c r="O674" s="481"/>
      <c r="P674" s="481"/>
      <c r="Q674" s="481"/>
      <c r="R674" s="481"/>
      <c r="S674" s="481"/>
      <c r="T674" s="481"/>
      <c r="U674" s="481"/>
      <c r="V674" s="481"/>
      <c r="W674" s="481"/>
      <c r="X674" s="481"/>
      <c r="Y674" s="481"/>
      <c r="Z674" s="481"/>
      <c r="AA674" s="481"/>
      <c r="AB674" s="680"/>
      <c r="AC674" s="43"/>
    </row>
    <row r="675" spans="1:30" s="90" customFormat="1">
      <c r="A675" s="780" t="s">
        <v>23</v>
      </c>
      <c r="B675" s="782" t="s">
        <v>168</v>
      </c>
      <c r="C675" s="39" t="s">
        <v>16</v>
      </c>
      <c r="D675" s="480"/>
      <c r="E675" s="480"/>
      <c r="F675" s="480"/>
      <c r="G675" s="480"/>
      <c r="H675" s="480"/>
      <c r="I675" s="480"/>
      <c r="J675" s="480"/>
      <c r="K675" s="480"/>
      <c r="L675" s="480"/>
      <c r="M675" s="480"/>
      <c r="N675" s="480"/>
      <c r="O675" s="480"/>
      <c r="P675" s="480"/>
      <c r="Q675" s="480"/>
      <c r="R675" s="480"/>
      <c r="S675" s="480"/>
      <c r="T675" s="480"/>
      <c r="U675" s="480"/>
      <c r="V675" s="480"/>
      <c r="W675" s="480"/>
      <c r="X675" s="480"/>
      <c r="Y675" s="480"/>
      <c r="Z675" s="480"/>
      <c r="AA675" s="480"/>
      <c r="AB675" s="480"/>
      <c r="AC675" s="43"/>
      <c r="AD675" s="462"/>
    </row>
    <row r="676" spans="1:30" s="90" customFormat="1">
      <c r="A676" s="781"/>
      <c r="B676" s="783"/>
      <c r="C676" s="54" t="s">
        <v>17</v>
      </c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3"/>
    </row>
    <row r="677" spans="1:30" s="90" customFormat="1" ht="13.5" thickBot="1">
      <c r="A677" s="784"/>
      <c r="B677" s="785"/>
      <c r="C677" s="60" t="s">
        <v>18</v>
      </c>
      <c r="D677" s="51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43"/>
    </row>
    <row r="678" spans="1:30" s="90" customFormat="1" ht="20.25">
      <c r="A678" s="786" t="s">
        <v>27</v>
      </c>
      <c r="B678" s="728" t="s">
        <v>169</v>
      </c>
      <c r="C678" s="41" t="s">
        <v>16</v>
      </c>
      <c r="D678" s="480"/>
      <c r="E678" s="480"/>
      <c r="F678" s="480"/>
      <c r="G678" s="480"/>
      <c r="H678" s="696" t="s">
        <v>340</v>
      </c>
      <c r="I678" s="480"/>
      <c r="J678" s="480"/>
      <c r="K678" s="480"/>
      <c r="L678" s="480"/>
      <c r="M678" s="480"/>
      <c r="N678" s="480"/>
      <c r="O678" s="480"/>
      <c r="P678" s="480"/>
      <c r="Q678" s="480"/>
      <c r="R678" s="480"/>
      <c r="S678" s="480"/>
      <c r="T678" s="480"/>
      <c r="U678" s="480"/>
      <c r="V678" s="480"/>
      <c r="W678" s="480"/>
      <c r="X678" s="480"/>
      <c r="Y678" s="480"/>
      <c r="Z678" s="480"/>
      <c r="AA678" s="480"/>
      <c r="AB678" s="480"/>
      <c r="AC678" s="26"/>
      <c r="AD678" s="462"/>
    </row>
    <row r="679" spans="1:30" s="90" customFormat="1" ht="12.75" customHeight="1">
      <c r="A679" s="781"/>
      <c r="B679" s="783"/>
      <c r="C679" s="54" t="s">
        <v>17</v>
      </c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3"/>
    </row>
    <row r="680" spans="1:30" s="90" customFormat="1" ht="13.5" thickBot="1">
      <c r="A680" s="784"/>
      <c r="B680" s="785"/>
      <c r="C680" s="60" t="s">
        <v>18</v>
      </c>
      <c r="D680" s="51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43"/>
    </row>
    <row r="681" spans="1:30" s="90" customFormat="1">
      <c r="A681" s="781" t="s">
        <v>29</v>
      </c>
      <c r="B681" s="783" t="s">
        <v>169</v>
      </c>
      <c r="C681" s="41" t="s">
        <v>16</v>
      </c>
      <c r="D681" s="479"/>
      <c r="E681" s="479"/>
      <c r="F681" s="479"/>
      <c r="G681" s="479"/>
      <c r="H681" s="479"/>
      <c r="I681" s="479"/>
      <c r="J681" s="479"/>
      <c r="K681" s="479"/>
      <c r="L681" s="479"/>
      <c r="M681" s="479"/>
      <c r="N681" s="479"/>
      <c r="O681" s="479"/>
      <c r="P681" s="479"/>
      <c r="Q681" s="479"/>
      <c r="R681" s="479"/>
      <c r="S681" s="479"/>
      <c r="T681" s="479"/>
      <c r="U681" s="479"/>
      <c r="V681" s="479"/>
      <c r="W681" s="479"/>
      <c r="X681" s="479"/>
      <c r="Y681" s="479"/>
      <c r="Z681" s="479"/>
      <c r="AA681" s="479"/>
      <c r="AB681" s="479"/>
      <c r="AC681" s="26"/>
      <c r="AD681" s="462"/>
    </row>
    <row r="682" spans="1:30" s="90" customFormat="1">
      <c r="A682" s="781"/>
      <c r="B682" s="783"/>
      <c r="C682" s="54" t="s">
        <v>17</v>
      </c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3"/>
    </row>
    <row r="683" spans="1:30" s="90" customFormat="1" ht="13.5" thickBot="1">
      <c r="A683" s="784"/>
      <c r="B683" s="785"/>
      <c r="C683" s="60" t="s">
        <v>18</v>
      </c>
      <c r="D683" s="51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43"/>
    </row>
    <row r="684" spans="1:30" s="90" customFormat="1">
      <c r="A684" s="780" t="s">
        <v>31</v>
      </c>
      <c r="B684" s="782" t="s">
        <v>170</v>
      </c>
      <c r="C684" s="41" t="s">
        <v>16</v>
      </c>
      <c r="D684" s="556"/>
      <c r="E684" s="556"/>
      <c r="F684" s="556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557"/>
      <c r="AD684" s="462"/>
    </row>
    <row r="685" spans="1:30" s="90" customFormat="1">
      <c r="A685" s="781"/>
      <c r="B685" s="783"/>
      <c r="C685" s="54" t="s">
        <v>17</v>
      </c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43"/>
    </row>
    <row r="686" spans="1:30" s="90" customFormat="1" ht="13.5" thickBot="1">
      <c r="A686" s="775"/>
      <c r="B686" s="727"/>
      <c r="C686" s="60" t="s">
        <v>18</v>
      </c>
      <c r="D686" s="51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43"/>
    </row>
    <row r="687" spans="1:30" s="90" customFormat="1">
      <c r="A687" s="780" t="s">
        <v>76</v>
      </c>
      <c r="B687" s="782" t="s">
        <v>22</v>
      </c>
      <c r="C687" s="41" t="s">
        <v>16</v>
      </c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26"/>
      <c r="AD687" s="462"/>
    </row>
    <row r="688" spans="1:30" s="90" customFormat="1">
      <c r="A688" s="781"/>
      <c r="B688" s="783"/>
      <c r="C688" s="54" t="s">
        <v>17</v>
      </c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3"/>
    </row>
    <row r="689" spans="1:32" s="90" customFormat="1" ht="13.5" thickBot="1">
      <c r="A689" s="775"/>
      <c r="B689" s="727"/>
      <c r="C689" s="60" t="s">
        <v>18</v>
      </c>
      <c r="D689" s="51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43"/>
    </row>
    <row r="690" spans="1:32" s="90" customFormat="1">
      <c r="A690" s="710" t="s">
        <v>21</v>
      </c>
      <c r="B690" s="716" t="s">
        <v>53</v>
      </c>
      <c r="C690" s="41" t="s">
        <v>16</v>
      </c>
      <c r="D690" s="229">
        <v>35</v>
      </c>
      <c r="E690" s="229">
        <v>35</v>
      </c>
      <c r="F690" s="229">
        <v>35</v>
      </c>
      <c r="G690" s="229">
        <v>35</v>
      </c>
      <c r="H690" s="229">
        <v>35</v>
      </c>
      <c r="I690" s="229">
        <v>38</v>
      </c>
      <c r="J690" s="229">
        <v>40</v>
      </c>
      <c r="K690" s="229">
        <v>40</v>
      </c>
      <c r="L690" s="229">
        <v>41</v>
      </c>
      <c r="M690" s="229">
        <v>47</v>
      </c>
      <c r="N690" s="229">
        <v>46</v>
      </c>
      <c r="O690" s="229">
        <v>51</v>
      </c>
      <c r="P690" s="229">
        <v>45</v>
      </c>
      <c r="Q690" s="229">
        <v>44</v>
      </c>
      <c r="R690" s="229">
        <v>43</v>
      </c>
      <c r="S690" s="229">
        <v>48</v>
      </c>
      <c r="T690" s="229">
        <v>48</v>
      </c>
      <c r="U690" s="229">
        <v>47</v>
      </c>
      <c r="V690" s="229">
        <v>48</v>
      </c>
      <c r="W690" s="229">
        <v>49</v>
      </c>
      <c r="X690" s="229">
        <v>51</v>
      </c>
      <c r="Y690" s="229">
        <v>50</v>
      </c>
      <c r="Z690" s="229">
        <v>50</v>
      </c>
      <c r="AA690" s="229">
        <v>45</v>
      </c>
      <c r="AB690" s="230">
        <v>40</v>
      </c>
      <c r="AC690" s="26" t="s">
        <v>131</v>
      </c>
      <c r="AD690" s="462"/>
    </row>
    <row r="691" spans="1:32" s="90" customFormat="1">
      <c r="A691" s="711"/>
      <c r="B691" s="717"/>
      <c r="C691" s="54" t="s">
        <v>17</v>
      </c>
      <c r="D691" s="48">
        <f t="shared" ref="D691:AB691" si="201">1.732*D690*10*0.9</f>
        <v>545.57999999999993</v>
      </c>
      <c r="E691" s="48">
        <f t="shared" si="201"/>
        <v>545.57999999999993</v>
      </c>
      <c r="F691" s="48">
        <f t="shared" si="201"/>
        <v>545.57999999999993</v>
      </c>
      <c r="G691" s="48">
        <f t="shared" si="201"/>
        <v>545.57999999999993</v>
      </c>
      <c r="H691" s="48">
        <f t="shared" si="201"/>
        <v>545.57999999999993</v>
      </c>
      <c r="I691" s="48">
        <f t="shared" si="201"/>
        <v>592.34400000000005</v>
      </c>
      <c r="J691" s="48">
        <f t="shared" si="201"/>
        <v>623.52</v>
      </c>
      <c r="K691" s="48">
        <f t="shared" si="201"/>
        <v>623.52</v>
      </c>
      <c r="L691" s="48">
        <f t="shared" si="201"/>
        <v>639.10800000000006</v>
      </c>
      <c r="M691" s="48">
        <f t="shared" si="201"/>
        <v>732.63599999999997</v>
      </c>
      <c r="N691" s="48">
        <f t="shared" si="201"/>
        <v>717.048</v>
      </c>
      <c r="O691" s="48">
        <f t="shared" si="201"/>
        <v>794.98799999999994</v>
      </c>
      <c r="P691" s="48">
        <f t="shared" si="201"/>
        <v>701.46</v>
      </c>
      <c r="Q691" s="48">
        <f t="shared" si="201"/>
        <v>685.87199999999996</v>
      </c>
      <c r="R691" s="48">
        <f t="shared" si="201"/>
        <v>670.28399999999999</v>
      </c>
      <c r="S691" s="48">
        <f t="shared" si="201"/>
        <v>748.22399999999993</v>
      </c>
      <c r="T691" s="48">
        <f t="shared" si="201"/>
        <v>748.22399999999993</v>
      </c>
      <c r="U691" s="48">
        <f t="shared" si="201"/>
        <v>732.63599999999997</v>
      </c>
      <c r="V691" s="48">
        <f t="shared" si="201"/>
        <v>748.22399999999993</v>
      </c>
      <c r="W691" s="48">
        <f t="shared" si="201"/>
        <v>763.81200000000001</v>
      </c>
      <c r="X691" s="48">
        <f t="shared" si="201"/>
        <v>794.98799999999994</v>
      </c>
      <c r="Y691" s="48">
        <f t="shared" si="201"/>
        <v>779.4</v>
      </c>
      <c r="Z691" s="48">
        <f t="shared" si="201"/>
        <v>779.4</v>
      </c>
      <c r="AA691" s="48">
        <f t="shared" si="201"/>
        <v>701.46</v>
      </c>
      <c r="AB691" s="48">
        <f t="shared" si="201"/>
        <v>623.52</v>
      </c>
      <c r="AC691" s="43" t="s">
        <v>315</v>
      </c>
    </row>
    <row r="692" spans="1:32" s="90" customFormat="1">
      <c r="A692" s="711"/>
      <c r="B692" s="717"/>
      <c r="C692" s="54" t="s">
        <v>33</v>
      </c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43"/>
    </row>
    <row r="693" spans="1:32" s="90" customFormat="1" ht="13.5" thickBot="1">
      <c r="A693" s="712"/>
      <c r="B693" s="718"/>
      <c r="C693" s="60" t="s">
        <v>18</v>
      </c>
      <c r="D693" s="229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29"/>
      <c r="Z693" s="229"/>
      <c r="AA693" s="229"/>
      <c r="AB693" s="230"/>
      <c r="AC693" s="43"/>
    </row>
    <row r="694" spans="1:32" s="90" customFormat="1">
      <c r="A694" s="780" t="s">
        <v>38</v>
      </c>
      <c r="B694" s="782" t="s">
        <v>171</v>
      </c>
      <c r="C694" s="41" t="s">
        <v>16</v>
      </c>
      <c r="D694" s="297"/>
      <c r="E694" s="297"/>
      <c r="F694" s="297"/>
      <c r="G694" s="297"/>
      <c r="H694" s="297"/>
      <c r="I694" s="297"/>
      <c r="J694" s="29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557"/>
      <c r="AD694" s="462"/>
    </row>
    <row r="695" spans="1:32" s="90" customFormat="1">
      <c r="A695" s="781"/>
      <c r="B695" s="783"/>
      <c r="C695" s="54" t="s">
        <v>17</v>
      </c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3"/>
    </row>
    <row r="696" spans="1:32" s="90" customFormat="1" ht="13.5" thickBot="1">
      <c r="A696" s="775"/>
      <c r="B696" s="727"/>
      <c r="C696" s="60" t="s">
        <v>18</v>
      </c>
      <c r="D696" s="51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43"/>
    </row>
    <row r="697" spans="1:32" s="90" customFormat="1">
      <c r="A697" s="780" t="s">
        <v>56</v>
      </c>
      <c r="B697" s="782" t="s">
        <v>172</v>
      </c>
      <c r="C697" s="41" t="s">
        <v>16</v>
      </c>
      <c r="D697" s="257"/>
      <c r="E697" s="257"/>
      <c r="F697" s="257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681"/>
      <c r="AC697" s="26"/>
      <c r="AD697" s="462"/>
    </row>
    <row r="698" spans="1:32" s="90" customFormat="1">
      <c r="A698" s="781"/>
      <c r="B698" s="783"/>
      <c r="C698" s="54" t="s">
        <v>17</v>
      </c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  <c r="X698" s="166"/>
      <c r="Y698" s="166"/>
      <c r="Z698" s="166"/>
      <c r="AA698" s="166"/>
      <c r="AB698" s="166"/>
      <c r="AC698" s="43"/>
    </row>
    <row r="699" spans="1:32" s="90" customFormat="1" ht="13.5" thickBot="1">
      <c r="A699" s="775"/>
      <c r="B699" s="727"/>
      <c r="C699" s="60" t="s">
        <v>18</v>
      </c>
      <c r="D699" s="51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43"/>
    </row>
    <row r="700" spans="1:32" s="90" customFormat="1">
      <c r="A700" s="780" t="s">
        <v>25</v>
      </c>
      <c r="B700" s="782" t="s">
        <v>173</v>
      </c>
      <c r="C700" s="41" t="s">
        <v>16</v>
      </c>
      <c r="D700" s="162"/>
      <c r="E700" s="162"/>
      <c r="F700" s="162"/>
      <c r="G700" s="162"/>
      <c r="H700" s="162"/>
      <c r="I700" s="162"/>
      <c r="J700" s="162"/>
      <c r="K700" s="162"/>
      <c r="L700" s="162"/>
      <c r="M700" s="162"/>
      <c r="N700" s="162"/>
      <c r="O700" s="162"/>
      <c r="P700" s="162"/>
      <c r="Q700" s="162"/>
      <c r="R700" s="162"/>
      <c r="S700" s="162"/>
      <c r="T700" s="162"/>
      <c r="U700" s="162"/>
      <c r="V700" s="162"/>
      <c r="W700" s="162"/>
      <c r="X700" s="162"/>
      <c r="Y700" s="162"/>
      <c r="Z700" s="162"/>
      <c r="AA700" s="162"/>
      <c r="AB700" s="162"/>
      <c r="AC700" s="26"/>
      <c r="AD700" s="462"/>
    </row>
    <row r="701" spans="1:32" s="351" customFormat="1">
      <c r="A701" s="781"/>
      <c r="B701" s="783"/>
      <c r="C701" s="54" t="s">
        <v>17</v>
      </c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  <c r="X701" s="166"/>
      <c r="Y701" s="166"/>
      <c r="Z701" s="166"/>
      <c r="AA701" s="166"/>
      <c r="AB701" s="166"/>
      <c r="AC701" s="43"/>
      <c r="AD701" s="90"/>
    </row>
    <row r="702" spans="1:32" s="351" customFormat="1" ht="13.5" thickBot="1">
      <c r="A702" s="784"/>
      <c r="B702" s="785"/>
      <c r="C702" s="60" t="s">
        <v>18</v>
      </c>
      <c r="D702" s="100"/>
      <c r="E702" s="116"/>
      <c r="F702" s="116"/>
      <c r="G702" s="116"/>
      <c r="H702" s="101"/>
      <c r="I702" s="116"/>
      <c r="J702" s="116"/>
      <c r="K702" s="116"/>
      <c r="L702" s="116"/>
      <c r="M702" s="116"/>
      <c r="N702" s="101"/>
      <c r="O702" s="116"/>
      <c r="P702" s="116"/>
      <c r="Q702" s="116"/>
      <c r="R702" s="116"/>
      <c r="S702" s="116"/>
      <c r="T702" s="116"/>
      <c r="U702" s="116"/>
      <c r="V702" s="101"/>
      <c r="W702" s="116"/>
      <c r="X702" s="116"/>
      <c r="Y702" s="101"/>
      <c r="Z702" s="116"/>
      <c r="AA702" s="116"/>
      <c r="AB702" s="150"/>
      <c r="AC702" s="232"/>
    </row>
    <row r="703" spans="1:32" s="263" customFormat="1" ht="16.5" customHeight="1" thickBot="1">
      <c r="A703" s="769" t="s">
        <v>51</v>
      </c>
      <c r="B703" s="770"/>
      <c r="C703" s="411" t="s">
        <v>17</v>
      </c>
      <c r="D703" s="133">
        <f>D691+D672</f>
        <v>857.33999999999992</v>
      </c>
      <c r="E703" s="133">
        <f t="shared" ref="E703:AB704" si="202">E691+E672</f>
        <v>872.92799999999988</v>
      </c>
      <c r="F703" s="133">
        <f t="shared" si="202"/>
        <v>857.33999999999992</v>
      </c>
      <c r="G703" s="133">
        <f t="shared" si="202"/>
        <v>857.33999999999992</v>
      </c>
      <c r="H703" s="133">
        <f t="shared" si="202"/>
        <v>857.33999999999992</v>
      </c>
      <c r="I703" s="133">
        <f t="shared" si="202"/>
        <v>904.10400000000004</v>
      </c>
      <c r="J703" s="133">
        <f t="shared" si="202"/>
        <v>935.28</v>
      </c>
      <c r="K703" s="133">
        <f t="shared" si="202"/>
        <v>950.86799999999994</v>
      </c>
      <c r="L703" s="133">
        <f>L691+L672</f>
        <v>966.45600000000013</v>
      </c>
      <c r="M703" s="133">
        <f t="shared" si="202"/>
        <v>1075.5719999999999</v>
      </c>
      <c r="N703" s="133">
        <f t="shared" si="202"/>
        <v>1028.808</v>
      </c>
      <c r="O703" s="133">
        <f t="shared" si="202"/>
        <v>1153.5119999999999</v>
      </c>
      <c r="P703" s="133">
        <f t="shared" si="202"/>
        <v>950.86800000000005</v>
      </c>
      <c r="Q703" s="133">
        <f t="shared" si="202"/>
        <v>935.28</v>
      </c>
      <c r="R703" s="133">
        <f>R691+R672</f>
        <v>950.86799999999994</v>
      </c>
      <c r="S703" s="133">
        <f t="shared" si="202"/>
        <v>1013.2199999999999</v>
      </c>
      <c r="T703" s="133">
        <f t="shared" si="202"/>
        <v>1044.396</v>
      </c>
      <c r="U703" s="133">
        <f t="shared" si="202"/>
        <v>1013.22</v>
      </c>
      <c r="V703" s="133">
        <f t="shared" si="202"/>
        <v>1122.3359999999998</v>
      </c>
      <c r="W703" s="133">
        <f t="shared" si="202"/>
        <v>1059.9839999999999</v>
      </c>
      <c r="X703" s="133">
        <f t="shared" si="202"/>
        <v>1137.924</v>
      </c>
      <c r="Y703" s="133">
        <f t="shared" si="202"/>
        <v>1075.5720000000001</v>
      </c>
      <c r="Z703" s="133">
        <f t="shared" si="202"/>
        <v>1091.1599999999999</v>
      </c>
      <c r="AA703" s="133">
        <f t="shared" si="202"/>
        <v>1013.22</v>
      </c>
      <c r="AB703" s="133">
        <f t="shared" si="202"/>
        <v>935.28</v>
      </c>
      <c r="AC703" s="233"/>
      <c r="AD703" s="464"/>
      <c r="AE703" s="464"/>
      <c r="AF703" s="464"/>
    </row>
    <row r="704" spans="1:32" s="263" customFormat="1" ht="17.25" customHeight="1" thickBot="1">
      <c r="A704" s="771"/>
      <c r="B704" s="772"/>
      <c r="C704" s="413" t="s">
        <v>33</v>
      </c>
      <c r="D704" s="555">
        <f>D692+D673</f>
        <v>0</v>
      </c>
      <c r="E704" s="555">
        <f t="shared" si="202"/>
        <v>0</v>
      </c>
      <c r="F704" s="555">
        <f t="shared" si="202"/>
        <v>0</v>
      </c>
      <c r="G704" s="555">
        <f t="shared" si="202"/>
        <v>0</v>
      </c>
      <c r="H704" s="555">
        <f t="shared" si="202"/>
        <v>0</v>
      </c>
      <c r="I704" s="555">
        <f t="shared" si="202"/>
        <v>0</v>
      </c>
      <c r="J704" s="555">
        <f t="shared" si="202"/>
        <v>0</v>
      </c>
      <c r="K704" s="555">
        <f t="shared" si="202"/>
        <v>0</v>
      </c>
      <c r="L704" s="555">
        <f t="shared" si="202"/>
        <v>0</v>
      </c>
      <c r="M704" s="555">
        <f t="shared" si="202"/>
        <v>0</v>
      </c>
      <c r="N704" s="555">
        <f t="shared" si="202"/>
        <v>0</v>
      </c>
      <c r="O704" s="555">
        <f t="shared" si="202"/>
        <v>0</v>
      </c>
      <c r="P704" s="555">
        <f t="shared" si="202"/>
        <v>0</v>
      </c>
      <c r="Q704" s="555">
        <f t="shared" si="202"/>
        <v>0</v>
      </c>
      <c r="R704" s="555">
        <f t="shared" si="202"/>
        <v>0</v>
      </c>
      <c r="S704" s="555">
        <f t="shared" si="202"/>
        <v>0</v>
      </c>
      <c r="T704" s="555">
        <f t="shared" si="202"/>
        <v>0</v>
      </c>
      <c r="U704" s="555">
        <f t="shared" si="202"/>
        <v>0</v>
      </c>
      <c r="V704" s="555">
        <f t="shared" si="202"/>
        <v>0</v>
      </c>
      <c r="W704" s="555">
        <f t="shared" si="202"/>
        <v>0</v>
      </c>
      <c r="X704" s="555">
        <f t="shared" si="202"/>
        <v>0</v>
      </c>
      <c r="Y704" s="555">
        <f t="shared" si="202"/>
        <v>0</v>
      </c>
      <c r="Z704" s="555">
        <f t="shared" si="202"/>
        <v>0</v>
      </c>
      <c r="AA704" s="555">
        <f t="shared" si="202"/>
        <v>0</v>
      </c>
      <c r="AB704" s="555">
        <f t="shared" si="202"/>
        <v>0</v>
      </c>
      <c r="AC704" s="440"/>
    </row>
    <row r="705" spans="1:30" s="263" customFormat="1" ht="17.25" customHeight="1">
      <c r="A705" s="117"/>
      <c r="B705" s="117"/>
      <c r="C705" s="118"/>
      <c r="D705" s="262"/>
      <c r="E705" s="262"/>
      <c r="F705" s="262"/>
      <c r="G705" s="262"/>
      <c r="H705" s="262"/>
      <c r="I705" s="262"/>
      <c r="J705" s="262"/>
      <c r="K705" s="262"/>
      <c r="L705" s="262"/>
      <c r="M705" s="262"/>
      <c r="N705" s="262"/>
      <c r="O705" s="262"/>
      <c r="P705" s="262"/>
      <c r="Q705" s="262"/>
      <c r="R705" s="262"/>
      <c r="S705" s="262"/>
      <c r="T705" s="262"/>
      <c r="U705" s="262"/>
      <c r="V705" s="262"/>
      <c r="W705" s="262"/>
      <c r="X705" s="262"/>
      <c r="Y705" s="262"/>
      <c r="Z705" s="262"/>
      <c r="AA705" s="262"/>
      <c r="AB705" s="262"/>
      <c r="AC705" s="439"/>
    </row>
    <row r="706" spans="1:30" ht="13.5" thickBot="1">
      <c r="A706" s="118"/>
      <c r="B706" s="137"/>
      <c r="C706" s="105"/>
      <c r="D706" s="106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130"/>
      <c r="AD706" s="268"/>
    </row>
    <row r="707" spans="1:30" ht="34.5" thickBot="1">
      <c r="A707" s="320" t="s">
        <v>3</v>
      </c>
      <c r="B707" s="16" t="s">
        <v>4</v>
      </c>
      <c r="C707" s="17" t="s">
        <v>5</v>
      </c>
      <c r="D707" s="18"/>
      <c r="E707" s="736" t="s">
        <v>6</v>
      </c>
      <c r="F707" s="737"/>
      <c r="G707" s="737"/>
      <c r="H707" s="737"/>
      <c r="I707" s="737"/>
      <c r="J707" s="737"/>
      <c r="K707" s="737"/>
      <c r="L707" s="737"/>
      <c r="M707" s="737"/>
      <c r="N707" s="737"/>
      <c r="O707" s="737"/>
      <c r="P707" s="737"/>
      <c r="Q707" s="737"/>
      <c r="R707" s="737"/>
      <c r="S707" s="737"/>
      <c r="T707" s="737"/>
      <c r="U707" s="737"/>
      <c r="V707" s="737"/>
      <c r="W707" s="737"/>
      <c r="X707" s="737"/>
      <c r="Y707" s="737"/>
      <c r="Z707" s="737"/>
      <c r="AA707" s="737"/>
      <c r="AB707" s="738"/>
      <c r="AC707" s="19" t="s">
        <v>7</v>
      </c>
      <c r="AD707" s="543"/>
    </row>
    <row r="708" spans="1:30" ht="13.5" thickBot="1">
      <c r="A708" s="20" t="s">
        <v>174</v>
      </c>
      <c r="B708" s="21"/>
      <c r="C708" s="22"/>
      <c r="D708" s="23">
        <v>0</v>
      </c>
      <c r="E708" s="23">
        <v>1</v>
      </c>
      <c r="F708" s="23">
        <v>2</v>
      </c>
      <c r="G708" s="23">
        <v>3</v>
      </c>
      <c r="H708" s="24">
        <v>4</v>
      </c>
      <c r="I708" s="23">
        <v>5</v>
      </c>
      <c r="J708" s="23">
        <v>6</v>
      </c>
      <c r="K708" s="23">
        <v>7</v>
      </c>
      <c r="L708" s="23">
        <v>8</v>
      </c>
      <c r="M708" s="23">
        <v>9</v>
      </c>
      <c r="N708" s="24">
        <v>10</v>
      </c>
      <c r="O708" s="23">
        <v>11</v>
      </c>
      <c r="P708" s="23">
        <v>12</v>
      </c>
      <c r="Q708" s="23">
        <v>13</v>
      </c>
      <c r="R708" s="23">
        <v>14</v>
      </c>
      <c r="S708" s="23">
        <v>15</v>
      </c>
      <c r="T708" s="23">
        <v>16</v>
      </c>
      <c r="U708" s="23">
        <v>17</v>
      </c>
      <c r="V708" s="24">
        <v>18</v>
      </c>
      <c r="W708" s="23">
        <v>19</v>
      </c>
      <c r="X708" s="23">
        <v>20</v>
      </c>
      <c r="Y708" s="24">
        <v>21</v>
      </c>
      <c r="Z708" s="23">
        <v>22</v>
      </c>
      <c r="AA708" s="23">
        <v>23</v>
      </c>
      <c r="AB708" s="25">
        <v>24</v>
      </c>
      <c r="AC708" s="26" t="s">
        <v>9</v>
      </c>
      <c r="AD708" s="462"/>
    </row>
    <row r="709" spans="1:30">
      <c r="A709" s="27" t="s">
        <v>10</v>
      </c>
      <c r="B709" s="28"/>
      <c r="C709" s="29" t="s">
        <v>11</v>
      </c>
      <c r="D709" s="95">
        <v>10.59</v>
      </c>
      <c r="E709" s="30">
        <v>10.46</v>
      </c>
      <c r="F709" s="30">
        <v>10.38</v>
      </c>
      <c r="G709" s="30">
        <v>10.41</v>
      </c>
      <c r="H709" s="31">
        <v>10.4</v>
      </c>
      <c r="I709" s="30">
        <v>10.41</v>
      </c>
      <c r="J709" s="30">
        <v>10.52</v>
      </c>
      <c r="K709" s="30">
        <v>10.52</v>
      </c>
      <c r="L709" s="30">
        <v>10.52</v>
      </c>
      <c r="M709" s="30">
        <v>10.46</v>
      </c>
      <c r="N709" s="31">
        <v>10.45</v>
      </c>
      <c r="O709" s="30">
        <v>10.44</v>
      </c>
      <c r="P709" s="30">
        <v>10.51</v>
      </c>
      <c r="Q709" s="30">
        <v>10.53</v>
      </c>
      <c r="R709" s="30">
        <v>10.42</v>
      </c>
      <c r="S709" s="30">
        <v>10.44</v>
      </c>
      <c r="T709" s="30">
        <v>10.44</v>
      </c>
      <c r="U709" s="30">
        <v>10.5</v>
      </c>
      <c r="V709" s="31">
        <v>10.53</v>
      </c>
      <c r="W709" s="30">
        <v>10.47</v>
      </c>
      <c r="X709" s="30">
        <v>10.5</v>
      </c>
      <c r="Y709" s="31">
        <v>10.53</v>
      </c>
      <c r="Z709" s="30">
        <v>10.59</v>
      </c>
      <c r="AA709" s="30">
        <v>10.53</v>
      </c>
      <c r="AB709" s="32">
        <v>10.43</v>
      </c>
      <c r="AC709" s="26" t="s">
        <v>12</v>
      </c>
      <c r="AD709" s="462"/>
    </row>
    <row r="710" spans="1:30" ht="13.5" thickBot="1">
      <c r="A710" s="33" t="s">
        <v>13</v>
      </c>
      <c r="B710" s="34"/>
      <c r="C710" s="35" t="s">
        <v>11</v>
      </c>
      <c r="D710" s="121">
        <v>10.54</v>
      </c>
      <c r="E710" s="122">
        <v>10.43</v>
      </c>
      <c r="F710" s="122">
        <v>10.48</v>
      </c>
      <c r="G710" s="122">
        <v>10.48</v>
      </c>
      <c r="H710" s="123">
        <v>10.49</v>
      </c>
      <c r="I710" s="122">
        <v>10.48</v>
      </c>
      <c r="J710" s="122">
        <v>10.42</v>
      </c>
      <c r="K710" s="122">
        <v>10.48</v>
      </c>
      <c r="L710" s="122">
        <v>10.59</v>
      </c>
      <c r="M710" s="122">
        <v>10.5</v>
      </c>
      <c r="N710" s="123">
        <v>10.48</v>
      </c>
      <c r="O710" s="122">
        <v>10.41</v>
      </c>
      <c r="P710" s="122">
        <v>10.45</v>
      </c>
      <c r="Q710" s="122">
        <v>10.48</v>
      </c>
      <c r="R710" s="122">
        <v>10.46</v>
      </c>
      <c r="S710" s="122">
        <v>10.47</v>
      </c>
      <c r="T710" s="122">
        <v>10.41</v>
      </c>
      <c r="U710" s="122">
        <v>10.54</v>
      </c>
      <c r="V710" s="123">
        <v>10.46</v>
      </c>
      <c r="W710" s="122">
        <v>10.42</v>
      </c>
      <c r="X710" s="122">
        <v>10.56</v>
      </c>
      <c r="Y710" s="123">
        <v>10.56</v>
      </c>
      <c r="Z710" s="122">
        <v>10.44</v>
      </c>
      <c r="AA710" s="122">
        <v>10.41</v>
      </c>
      <c r="AB710" s="174">
        <v>10.46</v>
      </c>
      <c r="AC710" s="26"/>
      <c r="AD710" s="462"/>
    </row>
    <row r="711" spans="1:30">
      <c r="A711" s="710" t="s">
        <v>55</v>
      </c>
      <c r="B711" s="716" t="s">
        <v>175</v>
      </c>
      <c r="C711" s="41" t="s">
        <v>16</v>
      </c>
      <c r="D711" s="12">
        <v>1.1430246189917901</v>
      </c>
      <c r="E711" s="12">
        <v>1.2309495896834699</v>
      </c>
      <c r="F711" s="12">
        <v>0.87924970691676396</v>
      </c>
      <c r="G711" s="12">
        <v>0.967174677608441</v>
      </c>
      <c r="H711" s="40">
        <v>0.87924970691676396</v>
      </c>
      <c r="I711" s="12">
        <v>1.05509964830012</v>
      </c>
      <c r="J711" s="12">
        <v>1.1430246189917901</v>
      </c>
      <c r="K711" s="12">
        <v>2.6377491207502901</v>
      </c>
      <c r="L711" s="12">
        <v>2.4618991793669398</v>
      </c>
      <c r="M711" s="12">
        <v>2.6377491207502901</v>
      </c>
      <c r="N711" s="40">
        <v>2.7256740914419701</v>
      </c>
      <c r="O711" s="12">
        <v>3.1652989449003499</v>
      </c>
      <c r="P711" s="12">
        <v>2.8135990621336502</v>
      </c>
      <c r="Q711" s="12">
        <v>2.90152403282532</v>
      </c>
      <c r="R711" s="12">
        <v>2.4618991793669398</v>
      </c>
      <c r="S711" s="12">
        <v>1.1430246189917901</v>
      </c>
      <c r="T711" s="12">
        <v>1.2309495896834699</v>
      </c>
      <c r="U711" s="12">
        <v>0</v>
      </c>
      <c r="V711" s="40">
        <v>0.87924970691676396</v>
      </c>
      <c r="W711" s="12">
        <v>0.967174677608441</v>
      </c>
      <c r="X711" s="12">
        <v>0.967174677608441</v>
      </c>
      <c r="Y711" s="40">
        <v>1.1430246189917901</v>
      </c>
      <c r="Z711" s="12">
        <v>0.967174677608441</v>
      </c>
      <c r="AA711" s="12">
        <v>1</v>
      </c>
      <c r="AB711" s="12">
        <v>1</v>
      </c>
      <c r="AC711" s="26" t="s">
        <v>9</v>
      </c>
      <c r="AD711" s="462"/>
    </row>
    <row r="712" spans="1:30">
      <c r="A712" s="711"/>
      <c r="B712" s="717"/>
      <c r="C712" s="54" t="s">
        <v>17</v>
      </c>
      <c r="D712" s="166">
        <f>1.732*10*D711*0.9</f>
        <v>17.817467760844025</v>
      </c>
      <c r="E712" s="166">
        <f t="shared" ref="E712:AB712" si="203">1.732*10*E711*0.9</f>
        <v>19.18804220398593</v>
      </c>
      <c r="F712" s="166">
        <f t="shared" si="203"/>
        <v>13.705744431418518</v>
      </c>
      <c r="G712" s="166">
        <f t="shared" si="203"/>
        <v>15.07631887456038</v>
      </c>
      <c r="H712" s="166">
        <f t="shared" si="203"/>
        <v>13.705744431418518</v>
      </c>
      <c r="I712" s="166">
        <f t="shared" si="203"/>
        <v>16.446893317702273</v>
      </c>
      <c r="J712" s="166">
        <f t="shared" si="203"/>
        <v>17.817467760844025</v>
      </c>
      <c r="K712" s="166">
        <f t="shared" si="203"/>
        <v>41.11723329425552</v>
      </c>
      <c r="L712" s="166">
        <f t="shared" si="203"/>
        <v>38.376084407971859</v>
      </c>
      <c r="M712" s="166">
        <f t="shared" si="203"/>
        <v>41.11723329425552</v>
      </c>
      <c r="N712" s="166">
        <f t="shared" si="203"/>
        <v>42.487807737397432</v>
      </c>
      <c r="O712" s="166">
        <f t="shared" si="203"/>
        <v>49.340679953106658</v>
      </c>
      <c r="P712" s="166">
        <f t="shared" si="203"/>
        <v>43.858382180539337</v>
      </c>
      <c r="Q712" s="166">
        <f t="shared" si="203"/>
        <v>45.228956623681086</v>
      </c>
      <c r="R712" s="166">
        <f t="shared" si="203"/>
        <v>38.376084407971859</v>
      </c>
      <c r="S712" s="166">
        <f t="shared" si="203"/>
        <v>17.817467760844025</v>
      </c>
      <c r="T712" s="166">
        <f t="shared" si="203"/>
        <v>19.18804220398593</v>
      </c>
      <c r="U712" s="166">
        <f t="shared" si="203"/>
        <v>0</v>
      </c>
      <c r="V712" s="166">
        <f t="shared" si="203"/>
        <v>13.705744431418518</v>
      </c>
      <c r="W712" s="166">
        <f t="shared" si="203"/>
        <v>15.07631887456038</v>
      </c>
      <c r="X712" s="166">
        <f t="shared" si="203"/>
        <v>15.07631887456038</v>
      </c>
      <c r="Y712" s="166">
        <f t="shared" si="203"/>
        <v>17.817467760844025</v>
      </c>
      <c r="Z712" s="166">
        <f t="shared" si="203"/>
        <v>15.07631887456038</v>
      </c>
      <c r="AA712" s="166">
        <f t="shared" si="203"/>
        <v>15.588000000000001</v>
      </c>
      <c r="AB712" s="166">
        <f t="shared" si="203"/>
        <v>15.588000000000001</v>
      </c>
      <c r="AC712" s="43" t="s">
        <v>315</v>
      </c>
      <c r="AD712" s="90"/>
    </row>
    <row r="713" spans="1:30" ht="13.5" thickBot="1">
      <c r="A713" s="712"/>
      <c r="B713" s="718"/>
      <c r="C713" s="60" t="s">
        <v>18</v>
      </c>
      <c r="D713" s="51"/>
      <c r="E713" s="111"/>
      <c r="F713" s="111"/>
      <c r="G713" s="111"/>
      <c r="H713" s="52"/>
      <c r="I713" s="111"/>
      <c r="J713" s="111"/>
      <c r="K713" s="111"/>
      <c r="L713" s="111"/>
      <c r="M713" s="111"/>
      <c r="N713" s="52"/>
      <c r="O713" s="111"/>
      <c r="P713" s="111"/>
      <c r="Q713" s="111"/>
      <c r="R713" s="111"/>
      <c r="S713" s="111"/>
      <c r="T713" s="111"/>
      <c r="U713" s="111"/>
      <c r="V713" s="52"/>
      <c r="W713" s="111"/>
      <c r="X713" s="111"/>
      <c r="Y713" s="52"/>
      <c r="Z713" s="111"/>
      <c r="AA713" s="111"/>
      <c r="AB713" s="111"/>
      <c r="AC713" s="63"/>
      <c r="AD713" s="245"/>
    </row>
    <row r="714" spans="1:30">
      <c r="A714" s="710" t="s">
        <v>31</v>
      </c>
      <c r="B714" s="716" t="s">
        <v>58</v>
      </c>
      <c r="C714" s="41" t="s">
        <v>16</v>
      </c>
      <c r="D714" s="51"/>
      <c r="E714" s="111"/>
      <c r="F714" s="111"/>
      <c r="G714" s="111"/>
      <c r="H714" s="52"/>
      <c r="I714" s="111"/>
      <c r="J714" s="111"/>
      <c r="K714" s="111"/>
      <c r="L714" s="111"/>
      <c r="M714" s="111"/>
      <c r="N714" s="52"/>
      <c r="O714" s="111"/>
      <c r="P714" s="111"/>
      <c r="Q714" s="111"/>
      <c r="R714" s="111"/>
      <c r="S714" s="111"/>
      <c r="T714" s="111"/>
      <c r="U714" s="111"/>
      <c r="V714" s="52"/>
      <c r="W714" s="111"/>
      <c r="X714" s="111"/>
      <c r="Y714" s="52"/>
      <c r="Z714" s="111"/>
      <c r="AA714" s="111"/>
      <c r="AB714" s="111"/>
      <c r="AC714" s="63"/>
      <c r="AD714" s="245"/>
    </row>
    <row r="715" spans="1:30">
      <c r="A715" s="711"/>
      <c r="B715" s="717"/>
      <c r="C715" s="54" t="s">
        <v>17</v>
      </c>
      <c r="D715" s="52" t="s">
        <v>50</v>
      </c>
      <c r="E715" s="111"/>
      <c r="F715" s="111"/>
      <c r="G715" s="111"/>
      <c r="H715" s="52"/>
      <c r="I715" s="111"/>
      <c r="J715" s="111"/>
      <c r="K715" s="111"/>
      <c r="L715" s="111"/>
      <c r="M715" s="111"/>
      <c r="N715" s="52"/>
      <c r="O715" s="111"/>
      <c r="P715" s="111"/>
      <c r="Q715" s="111"/>
      <c r="R715" s="111"/>
      <c r="S715" s="111"/>
      <c r="T715" s="111"/>
      <c r="U715" s="111"/>
      <c r="V715" s="52"/>
      <c r="W715" s="111"/>
      <c r="X715" s="111"/>
      <c r="Y715" s="52"/>
      <c r="Z715" s="111"/>
      <c r="AA715" s="111"/>
      <c r="AB715" s="111"/>
      <c r="AC715" s="63"/>
      <c r="AD715" s="245"/>
    </row>
    <row r="716" spans="1:30" ht="13.5" thickBot="1">
      <c r="A716" s="712"/>
      <c r="B716" s="718"/>
      <c r="C716" s="60" t="s">
        <v>18</v>
      </c>
      <c r="D716" s="51"/>
      <c r="E716" s="111"/>
      <c r="F716" s="111"/>
      <c r="G716" s="111"/>
      <c r="H716" s="52"/>
      <c r="I716" s="111"/>
      <c r="J716" s="111"/>
      <c r="K716" s="111"/>
      <c r="L716" s="111"/>
      <c r="M716" s="111"/>
      <c r="N716" s="52"/>
      <c r="O716" s="111"/>
      <c r="P716" s="111"/>
      <c r="Q716" s="111"/>
      <c r="R716" s="111"/>
      <c r="S716" s="111"/>
      <c r="T716" s="111"/>
      <c r="U716" s="111"/>
      <c r="V716" s="52"/>
      <c r="W716" s="111"/>
      <c r="X716" s="111"/>
      <c r="Y716" s="52"/>
      <c r="Z716" s="111"/>
      <c r="AA716" s="111"/>
      <c r="AB716" s="111"/>
      <c r="AC716" s="63"/>
      <c r="AD716" s="245"/>
    </row>
    <row r="717" spans="1:30">
      <c r="A717" s="710" t="s">
        <v>27</v>
      </c>
      <c r="B717" s="713" t="s">
        <v>176</v>
      </c>
      <c r="C717" s="41" t="s">
        <v>16</v>
      </c>
      <c r="D717" s="40">
        <f>D720-D711-D723-D726</f>
        <v>3.429073856975382</v>
      </c>
      <c r="E717" s="40">
        <f t="shared" ref="E717:AB717" si="204">E720-E711-E723-E726</f>
        <v>4.5134818288393879</v>
      </c>
      <c r="F717" s="40">
        <f t="shared" si="204"/>
        <v>4.36694021101993</v>
      </c>
      <c r="G717" s="40">
        <f t="shared" si="204"/>
        <v>3.3997655334114891</v>
      </c>
      <c r="H717" s="40">
        <f t="shared" si="204"/>
        <v>9.6131301289566586</v>
      </c>
      <c r="I717" s="40">
        <f t="shared" si="204"/>
        <v>8.9097303634232361</v>
      </c>
      <c r="J717" s="40">
        <f t="shared" si="204"/>
        <v>2.8135990621336515</v>
      </c>
      <c r="K717" s="536">
        <f t="shared" si="204"/>
        <v>0.46893317702227</v>
      </c>
      <c r="L717" s="40">
        <f t="shared" si="204"/>
        <v>7.6787807737397662</v>
      </c>
      <c r="M717" s="40">
        <f t="shared" si="204"/>
        <v>8.1477139507620606</v>
      </c>
      <c r="N717" s="40">
        <f t="shared" si="204"/>
        <v>1.8757327080890942</v>
      </c>
      <c r="O717" s="40">
        <f t="shared" si="204"/>
        <v>1.0257913247362254</v>
      </c>
      <c r="P717" s="40">
        <f t="shared" si="204"/>
        <v>2.6377491207502901</v>
      </c>
      <c r="Q717" s="40">
        <f t="shared" si="204"/>
        <v>1.8757327080891018</v>
      </c>
      <c r="R717" s="40">
        <f t="shared" si="204"/>
        <v>2.5791324736225496</v>
      </c>
      <c r="S717" s="40">
        <f t="shared" si="204"/>
        <v>4.3083235638920998</v>
      </c>
      <c r="T717" s="40">
        <f t="shared" si="204"/>
        <v>3.6342321219226701</v>
      </c>
      <c r="U717" s="40">
        <f t="shared" si="204"/>
        <v>3.9273153575615494</v>
      </c>
      <c r="V717" s="40">
        <f t="shared" si="204"/>
        <v>2.5205158264947234</v>
      </c>
      <c r="W717" s="40">
        <f t="shared" si="204"/>
        <v>2.2860492379835882</v>
      </c>
      <c r="X717" s="40">
        <f t="shared" si="204"/>
        <v>8.9976553341149152</v>
      </c>
      <c r="Y717" s="40">
        <f t="shared" si="204"/>
        <v>3.8393903868698729</v>
      </c>
      <c r="Z717" s="40">
        <f t="shared" si="204"/>
        <v>3.3997655334114891</v>
      </c>
      <c r="AA717" s="40">
        <f t="shared" si="204"/>
        <v>4.1582649472450184</v>
      </c>
      <c r="AB717" s="40">
        <f t="shared" si="204"/>
        <v>9.4044548651817443</v>
      </c>
      <c r="AC717" s="26" t="s">
        <v>9</v>
      </c>
      <c r="AD717" s="462"/>
    </row>
    <row r="718" spans="1:30">
      <c r="A718" s="711"/>
      <c r="B718" s="714"/>
      <c r="C718" s="54" t="s">
        <v>17</v>
      </c>
      <c r="D718" s="166">
        <f t="shared" ref="D718:AB718" si="205">1.732*10*D717*0.9</f>
        <v>53.452403282532259</v>
      </c>
      <c r="E718" s="166">
        <f t="shared" si="205"/>
        <v>70.356154747948381</v>
      </c>
      <c r="F718" s="166">
        <f t="shared" si="205"/>
        <v>68.071864009378672</v>
      </c>
      <c r="G718" s="166">
        <f t="shared" si="205"/>
        <v>52.995545134818293</v>
      </c>
      <c r="H718" s="166">
        <f t="shared" si="205"/>
        <v>149.84947245017639</v>
      </c>
      <c r="I718" s="166">
        <f t="shared" si="205"/>
        <v>138.88487690504141</v>
      </c>
      <c r="J718" s="166">
        <f t="shared" si="205"/>
        <v>43.858382180539365</v>
      </c>
      <c r="K718" s="166">
        <f t="shared" si="205"/>
        <v>7.309730363423145</v>
      </c>
      <c r="L718" s="166">
        <f t="shared" si="205"/>
        <v>119.69683470105548</v>
      </c>
      <c r="M718" s="166">
        <f t="shared" si="205"/>
        <v>127.00656506447899</v>
      </c>
      <c r="N718" s="166">
        <f t="shared" si="205"/>
        <v>29.238921453692804</v>
      </c>
      <c r="O718" s="166">
        <f t="shared" si="205"/>
        <v>15.990035169988282</v>
      </c>
      <c r="P718" s="166">
        <f t="shared" si="205"/>
        <v>41.11723329425552</v>
      </c>
      <c r="Q718" s="166">
        <f t="shared" si="205"/>
        <v>29.238921453692917</v>
      </c>
      <c r="R718" s="166">
        <f t="shared" si="205"/>
        <v>40.203516998828306</v>
      </c>
      <c r="S718" s="166">
        <f t="shared" si="205"/>
        <v>67.158147713950058</v>
      </c>
      <c r="T718" s="166">
        <f t="shared" si="205"/>
        <v>56.650410316530582</v>
      </c>
      <c r="U718" s="166">
        <f t="shared" si="205"/>
        <v>61.218991793669439</v>
      </c>
      <c r="V718" s="166">
        <f t="shared" si="205"/>
        <v>39.289800703399749</v>
      </c>
      <c r="W718" s="166">
        <f t="shared" si="205"/>
        <v>35.634935521688178</v>
      </c>
      <c r="X718" s="166">
        <f t="shared" si="205"/>
        <v>140.2554513481833</v>
      </c>
      <c r="Y718" s="166">
        <f t="shared" si="205"/>
        <v>59.848417350527583</v>
      </c>
      <c r="Z718" s="166">
        <f t="shared" si="205"/>
        <v>52.995545134818293</v>
      </c>
      <c r="AA718" s="166">
        <f t="shared" si="205"/>
        <v>64.819033997655353</v>
      </c>
      <c r="AB718" s="166">
        <f t="shared" si="205"/>
        <v>146.59664243845305</v>
      </c>
      <c r="AC718" s="43" t="s">
        <v>315</v>
      </c>
      <c r="AD718" s="90"/>
    </row>
    <row r="719" spans="1:30" ht="13.5" thickBot="1">
      <c r="A719" s="712"/>
      <c r="B719" s="715"/>
      <c r="C719" s="60" t="s">
        <v>18</v>
      </c>
      <c r="D719" s="51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63"/>
      <c r="AD719" s="245"/>
    </row>
    <row r="720" spans="1:30">
      <c r="A720" s="710" t="s">
        <v>19</v>
      </c>
      <c r="B720" s="716" t="s">
        <v>53</v>
      </c>
      <c r="C720" s="41" t="s">
        <v>16</v>
      </c>
      <c r="D720" s="55">
        <v>8.2063305978897993</v>
      </c>
      <c r="E720" s="55">
        <v>9.4372801875732701</v>
      </c>
      <c r="F720" s="55">
        <v>9.0269636576787793</v>
      </c>
      <c r="G720" s="55">
        <v>8.2063305978897993</v>
      </c>
      <c r="H720" s="55">
        <v>13.9507620164127</v>
      </c>
      <c r="I720" s="55">
        <v>13.5404454865182</v>
      </c>
      <c r="J720" s="55">
        <v>7.7960140679953103</v>
      </c>
      <c r="K720" s="55">
        <v>6.9753810082063303</v>
      </c>
      <c r="L720" s="55">
        <v>13.5404454865182</v>
      </c>
      <c r="M720" s="55">
        <v>14.361078546307199</v>
      </c>
      <c r="N720" s="55">
        <v>8.2063305978897993</v>
      </c>
      <c r="O720" s="55">
        <v>7.7960140679953103</v>
      </c>
      <c r="P720" s="55">
        <v>9.4372801875732701</v>
      </c>
      <c r="Q720" s="55">
        <v>8.6166471277842902</v>
      </c>
      <c r="R720" s="55">
        <v>10.2579132473623</v>
      </c>
      <c r="S720" s="55">
        <v>10.6682297772567</v>
      </c>
      <c r="T720" s="55">
        <v>10.2579132473623</v>
      </c>
      <c r="U720" s="55">
        <v>7.7960140679953103</v>
      </c>
      <c r="V720" s="55">
        <v>6.9753810082063303</v>
      </c>
      <c r="W720" s="55">
        <v>6.9753810082063303</v>
      </c>
      <c r="X720" s="55">
        <v>13.5404454865182</v>
      </c>
      <c r="Y720" s="55">
        <v>8.6166471277842902</v>
      </c>
      <c r="Z720" s="55">
        <v>8.2063305978897993</v>
      </c>
      <c r="AA720" s="55">
        <v>9.0269636576787793</v>
      </c>
      <c r="AB720" s="55">
        <v>13.9507620164127</v>
      </c>
      <c r="AC720" s="26" t="s">
        <v>9</v>
      </c>
      <c r="AD720" s="462"/>
    </row>
    <row r="721" spans="1:30">
      <c r="A721" s="711"/>
      <c r="B721" s="717"/>
      <c r="C721" s="54" t="s">
        <v>17</v>
      </c>
      <c r="D721" s="48">
        <f>D724+D727+D742+D718+D712</f>
        <v>166.29636576787806</v>
      </c>
      <c r="E721" s="48">
        <f t="shared" ref="E721:AB721" si="206">E724+E727+E742+E718+E712</f>
        <v>185.48440797186399</v>
      </c>
      <c r="F721" s="48">
        <f t="shared" si="206"/>
        <v>182.74325908558029</v>
      </c>
      <c r="G721" s="48">
        <f t="shared" si="206"/>
        <v>169.9512309495897</v>
      </c>
      <c r="H721" s="48">
        <f t="shared" si="206"/>
        <v>255.84056271981302</v>
      </c>
      <c r="I721" s="48">
        <f t="shared" si="206"/>
        <v>251.27198124267338</v>
      </c>
      <c r="J721" s="48">
        <f t="shared" si="206"/>
        <v>161.72778429073861</v>
      </c>
      <c r="K721" s="48">
        <f t="shared" si="206"/>
        <v>148.93575615474796</v>
      </c>
      <c r="L721" s="48">
        <f t="shared" si="206"/>
        <v>245.7896834701059</v>
      </c>
      <c r="M721" s="48">
        <f t="shared" si="206"/>
        <v>260.40914419695258</v>
      </c>
      <c r="N721" s="48">
        <f>N724+N727+N742+N718+N712</f>
        <v>164.46893317702222</v>
      </c>
      <c r="O721" s="48">
        <f t="shared" si="206"/>
        <v>156.24548651817111</v>
      </c>
      <c r="P721" s="48">
        <f>P724+P727+P742+P718+P712</f>
        <v>187.31184056271982</v>
      </c>
      <c r="Q721" s="48">
        <f t="shared" si="206"/>
        <v>178.17467760844085</v>
      </c>
      <c r="R721" s="48">
        <f t="shared" si="206"/>
        <v>201.93130128956705</v>
      </c>
      <c r="S721" s="48">
        <f t="shared" si="206"/>
        <v>206.49988276670513</v>
      </c>
      <c r="T721" s="48">
        <f t="shared" si="206"/>
        <v>201.93130128956705</v>
      </c>
      <c r="U721" s="48">
        <f t="shared" si="206"/>
        <v>163.55521688159442</v>
      </c>
      <c r="V721" s="48">
        <f t="shared" si="206"/>
        <v>150.76318874560377</v>
      </c>
      <c r="W721" s="48">
        <f t="shared" si="206"/>
        <v>148.93575615474796</v>
      </c>
      <c r="X721" s="48">
        <f t="shared" si="206"/>
        <v>247.61711606096173</v>
      </c>
      <c r="Y721" s="48">
        <f t="shared" si="206"/>
        <v>172.6923798358734</v>
      </c>
      <c r="Z721" s="48">
        <f t="shared" si="206"/>
        <v>168.12379835873386</v>
      </c>
      <c r="AA721" s="48">
        <f t="shared" si="206"/>
        <v>182.74325908558032</v>
      </c>
      <c r="AB721" s="48">
        <f t="shared" si="206"/>
        <v>261.32286049238053</v>
      </c>
      <c r="AC721" s="43" t="s">
        <v>315</v>
      </c>
      <c r="AD721" s="90"/>
    </row>
    <row r="722" spans="1:30" ht="13.5" thickBot="1">
      <c r="A722" s="712"/>
      <c r="B722" s="718"/>
      <c r="C722" s="60" t="s">
        <v>18</v>
      </c>
      <c r="D722" s="51"/>
      <c r="E722" s="111"/>
      <c r="F722" s="111"/>
      <c r="G722" s="111"/>
      <c r="H722" s="52"/>
      <c r="I722" s="111"/>
      <c r="J722" s="111"/>
      <c r="K722" s="111"/>
      <c r="L722" s="111"/>
      <c r="M722" s="111"/>
      <c r="N722" s="52"/>
      <c r="O722" s="111"/>
      <c r="P722" s="111"/>
      <c r="Q722" s="111"/>
      <c r="R722" s="111"/>
      <c r="S722" s="111"/>
      <c r="T722" s="111"/>
      <c r="U722" s="111"/>
      <c r="V722" s="52"/>
      <c r="W722" s="111"/>
      <c r="X722" s="111"/>
      <c r="Y722" s="52"/>
      <c r="Z722" s="111"/>
      <c r="AA722" s="111"/>
      <c r="AB722" s="111"/>
      <c r="AC722" s="63"/>
      <c r="AD722" s="245"/>
    </row>
    <row r="723" spans="1:30">
      <c r="A723" s="710" t="s">
        <v>36</v>
      </c>
      <c r="B723" s="716" t="s">
        <v>177</v>
      </c>
      <c r="C723" s="41" t="s">
        <v>16</v>
      </c>
      <c r="D723" s="12">
        <v>2.989449003517</v>
      </c>
      <c r="E723" s="12">
        <v>2.989449003517</v>
      </c>
      <c r="F723" s="12">
        <v>3.1652989449003499</v>
      </c>
      <c r="G723" s="12">
        <v>3.1652989449003499</v>
      </c>
      <c r="H723" s="40">
        <v>2.8135990621336502</v>
      </c>
      <c r="I723" s="12">
        <v>2.989449003517</v>
      </c>
      <c r="J723" s="12">
        <v>3.1652989449003499</v>
      </c>
      <c r="K723" s="12">
        <v>2.8135990621336502</v>
      </c>
      <c r="L723" s="12">
        <v>2.8135990621336502</v>
      </c>
      <c r="M723" s="12">
        <v>2.8135990621336502</v>
      </c>
      <c r="N723" s="40">
        <v>2.989449003517</v>
      </c>
      <c r="O723" s="12">
        <v>2.989449003517</v>
      </c>
      <c r="P723" s="12">
        <v>3.1652989449003499</v>
      </c>
      <c r="Q723" s="12">
        <v>3.1652989449003499</v>
      </c>
      <c r="R723" s="12">
        <v>2.8135990621336502</v>
      </c>
      <c r="S723" s="12">
        <v>2.8135990621336502</v>
      </c>
      <c r="T723" s="12">
        <v>2.989449003517</v>
      </c>
      <c r="U723" s="12">
        <v>3.1652989449003499</v>
      </c>
      <c r="V723" s="40">
        <v>2.989449003517</v>
      </c>
      <c r="W723" s="12">
        <v>3.1652989449003499</v>
      </c>
      <c r="X723" s="12">
        <v>2.989449003517</v>
      </c>
      <c r="Y723" s="40">
        <v>2.989449003517</v>
      </c>
      <c r="Z723" s="12">
        <v>3.1652989449003499</v>
      </c>
      <c r="AA723" s="12">
        <v>3.1652989449003499</v>
      </c>
      <c r="AB723" s="12">
        <v>2.8135990621336502</v>
      </c>
      <c r="AC723" s="26" t="s">
        <v>9</v>
      </c>
      <c r="AD723" s="462"/>
    </row>
    <row r="724" spans="1:30">
      <c r="A724" s="711"/>
      <c r="B724" s="717"/>
      <c r="C724" s="54" t="s">
        <v>17</v>
      </c>
      <c r="D724" s="166">
        <f t="shared" ref="D724:AB724" si="207">1.732*10*D723*0.9</f>
        <v>46.599531066822998</v>
      </c>
      <c r="E724" s="166">
        <f t="shared" si="207"/>
        <v>46.599531066822998</v>
      </c>
      <c r="F724" s="166">
        <f t="shared" si="207"/>
        <v>49.340679953106658</v>
      </c>
      <c r="G724" s="166">
        <f t="shared" si="207"/>
        <v>49.340679953106658</v>
      </c>
      <c r="H724" s="166">
        <f t="shared" si="207"/>
        <v>43.858382180539337</v>
      </c>
      <c r="I724" s="166">
        <f t="shared" si="207"/>
        <v>46.599531066822998</v>
      </c>
      <c r="J724" s="166">
        <f t="shared" si="207"/>
        <v>49.340679953106658</v>
      </c>
      <c r="K724" s="166">
        <f t="shared" si="207"/>
        <v>43.858382180539337</v>
      </c>
      <c r="L724" s="166">
        <f t="shared" si="207"/>
        <v>43.858382180539337</v>
      </c>
      <c r="M724" s="166">
        <f t="shared" si="207"/>
        <v>43.858382180539337</v>
      </c>
      <c r="N724" s="166">
        <f t="shared" si="207"/>
        <v>46.599531066822998</v>
      </c>
      <c r="O724" s="166">
        <f t="shared" si="207"/>
        <v>46.599531066822998</v>
      </c>
      <c r="P724" s="166">
        <f t="shared" si="207"/>
        <v>49.340679953106658</v>
      </c>
      <c r="Q724" s="166">
        <f t="shared" si="207"/>
        <v>49.340679953106658</v>
      </c>
      <c r="R724" s="166">
        <f t="shared" si="207"/>
        <v>43.858382180539337</v>
      </c>
      <c r="S724" s="166">
        <f t="shared" si="207"/>
        <v>43.858382180539337</v>
      </c>
      <c r="T724" s="166">
        <f t="shared" si="207"/>
        <v>46.599531066822998</v>
      </c>
      <c r="U724" s="166">
        <f t="shared" si="207"/>
        <v>49.340679953106658</v>
      </c>
      <c r="V724" s="166">
        <f t="shared" si="207"/>
        <v>46.599531066822998</v>
      </c>
      <c r="W724" s="166">
        <f t="shared" si="207"/>
        <v>49.340679953106658</v>
      </c>
      <c r="X724" s="166">
        <f t="shared" si="207"/>
        <v>46.599531066822998</v>
      </c>
      <c r="Y724" s="166">
        <f t="shared" si="207"/>
        <v>46.599531066822998</v>
      </c>
      <c r="Z724" s="166">
        <f t="shared" si="207"/>
        <v>49.340679953106658</v>
      </c>
      <c r="AA724" s="166">
        <f t="shared" si="207"/>
        <v>49.340679953106658</v>
      </c>
      <c r="AB724" s="166">
        <f t="shared" si="207"/>
        <v>43.858382180539337</v>
      </c>
      <c r="AC724" s="43" t="s">
        <v>315</v>
      </c>
      <c r="AD724" s="90"/>
    </row>
    <row r="725" spans="1:30" ht="13.5" thickBot="1">
      <c r="A725" s="712"/>
      <c r="B725" s="718"/>
      <c r="C725" s="60" t="s">
        <v>18</v>
      </c>
      <c r="D725" s="51"/>
      <c r="E725" s="111"/>
      <c r="F725" s="111"/>
      <c r="G725" s="111"/>
      <c r="H725" s="52"/>
      <c r="I725" s="111"/>
      <c r="J725" s="111"/>
      <c r="K725" s="111"/>
      <c r="L725" s="111"/>
      <c r="M725" s="111"/>
      <c r="N725" s="52"/>
      <c r="O725" s="111"/>
      <c r="P725" s="111"/>
      <c r="Q725" s="111"/>
      <c r="R725" s="111"/>
      <c r="S725" s="111"/>
      <c r="T725" s="111"/>
      <c r="U725" s="111"/>
      <c r="V725" s="52"/>
      <c r="W725" s="111"/>
      <c r="X725" s="111"/>
      <c r="Y725" s="52"/>
      <c r="Z725" s="111"/>
      <c r="AA725" s="111"/>
      <c r="AB725" s="111"/>
      <c r="AC725" s="63"/>
      <c r="AD725" s="245"/>
    </row>
    <row r="726" spans="1:30">
      <c r="A726" s="710" t="s">
        <v>23</v>
      </c>
      <c r="B726" s="716" t="s">
        <v>178</v>
      </c>
      <c r="C726" s="41" t="s">
        <v>16</v>
      </c>
      <c r="D726" s="12">
        <v>0.64478311840562696</v>
      </c>
      <c r="E726" s="12">
        <v>0.70339976553341099</v>
      </c>
      <c r="F726" s="12">
        <v>0.61547479484173495</v>
      </c>
      <c r="G726" s="12">
        <v>0.67409144196951898</v>
      </c>
      <c r="H726" s="40">
        <v>0.64478311840562696</v>
      </c>
      <c r="I726" s="12">
        <v>0.58616647127784305</v>
      </c>
      <c r="J726" s="12">
        <v>0.67409144196951898</v>
      </c>
      <c r="K726" s="12">
        <v>1.05509964830012</v>
      </c>
      <c r="L726" s="12">
        <v>0.58616647127784305</v>
      </c>
      <c r="M726" s="12">
        <v>0.76201641266119602</v>
      </c>
      <c r="N726" s="40">
        <v>0.61547479484173495</v>
      </c>
      <c r="O726" s="12">
        <v>0.61547479484173495</v>
      </c>
      <c r="P726" s="12">
        <v>0.82063305978898005</v>
      </c>
      <c r="Q726" s="12">
        <v>0.67409144196951898</v>
      </c>
      <c r="R726" s="12">
        <v>2.4032825322391602</v>
      </c>
      <c r="S726" s="12">
        <v>2.4032825322391602</v>
      </c>
      <c r="T726" s="12">
        <v>2.4032825322391602</v>
      </c>
      <c r="U726" s="12">
        <v>0.70339976553341099</v>
      </c>
      <c r="V726" s="40">
        <v>0.58616647127784305</v>
      </c>
      <c r="W726" s="12">
        <v>0.55685814771395103</v>
      </c>
      <c r="X726" s="12">
        <v>0.58616647127784305</v>
      </c>
      <c r="Y726" s="40">
        <v>0.64478311840562696</v>
      </c>
      <c r="Z726" s="12">
        <v>0.67409144196951898</v>
      </c>
      <c r="AA726" s="12">
        <v>0.70339976553341099</v>
      </c>
      <c r="AB726" s="12">
        <v>0.73270808909730401</v>
      </c>
      <c r="AC726" s="26" t="s">
        <v>9</v>
      </c>
      <c r="AD726" s="462"/>
    </row>
    <row r="727" spans="1:30">
      <c r="A727" s="711"/>
      <c r="B727" s="717"/>
      <c r="C727" s="54" t="s">
        <v>17</v>
      </c>
      <c r="D727" s="166">
        <f t="shared" ref="D727:AB727" si="208">1.732*10*D726*0.9</f>
        <v>10.050879249706913</v>
      </c>
      <c r="E727" s="166">
        <f t="shared" si="208"/>
        <v>10.964595545134811</v>
      </c>
      <c r="F727" s="166">
        <f t="shared" si="208"/>
        <v>9.5940211019929649</v>
      </c>
      <c r="G727" s="166">
        <f t="shared" si="208"/>
        <v>10.507737397420861</v>
      </c>
      <c r="H727" s="166">
        <f t="shared" si="208"/>
        <v>10.050879249706913</v>
      </c>
      <c r="I727" s="166">
        <f t="shared" si="208"/>
        <v>9.1371629542790185</v>
      </c>
      <c r="J727" s="166">
        <f t="shared" si="208"/>
        <v>10.507737397420861</v>
      </c>
      <c r="K727" s="166">
        <f t="shared" si="208"/>
        <v>16.446893317702273</v>
      </c>
      <c r="L727" s="166">
        <f t="shared" si="208"/>
        <v>9.1371629542790185</v>
      </c>
      <c r="M727" s="166">
        <f t="shared" si="208"/>
        <v>11.878311840562723</v>
      </c>
      <c r="N727" s="166">
        <f t="shared" si="208"/>
        <v>9.5940211019929649</v>
      </c>
      <c r="O727" s="166">
        <f t="shared" si="208"/>
        <v>9.5940211019929649</v>
      </c>
      <c r="P727" s="166">
        <f t="shared" si="208"/>
        <v>12.792028135990622</v>
      </c>
      <c r="Q727" s="166">
        <f t="shared" si="208"/>
        <v>10.507737397420861</v>
      </c>
      <c r="R727" s="166">
        <f t="shared" si="208"/>
        <v>37.462368112544027</v>
      </c>
      <c r="S727" s="166">
        <f t="shared" si="208"/>
        <v>37.462368112544027</v>
      </c>
      <c r="T727" s="166">
        <f t="shared" si="208"/>
        <v>37.462368112544027</v>
      </c>
      <c r="U727" s="166">
        <f t="shared" si="208"/>
        <v>10.964595545134811</v>
      </c>
      <c r="V727" s="166">
        <f t="shared" si="208"/>
        <v>9.1371629542790185</v>
      </c>
      <c r="W727" s="166">
        <f t="shared" si="208"/>
        <v>8.6803048065650685</v>
      </c>
      <c r="X727" s="166">
        <f t="shared" si="208"/>
        <v>9.1371629542790185</v>
      </c>
      <c r="Y727" s="166">
        <f t="shared" si="208"/>
        <v>10.050879249706913</v>
      </c>
      <c r="Z727" s="166">
        <f t="shared" si="208"/>
        <v>10.507737397420861</v>
      </c>
      <c r="AA727" s="166">
        <f t="shared" si="208"/>
        <v>10.964595545134811</v>
      </c>
      <c r="AB727" s="166">
        <f t="shared" si="208"/>
        <v>11.421453692848775</v>
      </c>
      <c r="AC727" s="43" t="s">
        <v>315</v>
      </c>
      <c r="AD727" s="90"/>
    </row>
    <row r="728" spans="1:30" ht="13.5" thickBot="1">
      <c r="A728" s="712"/>
      <c r="B728" s="718"/>
      <c r="C728" s="60" t="s">
        <v>18</v>
      </c>
      <c r="D728" s="51"/>
      <c r="E728" s="111"/>
      <c r="F728" s="111"/>
      <c r="G728" s="111"/>
      <c r="H728" s="52"/>
      <c r="I728" s="111"/>
      <c r="J728" s="111"/>
      <c r="K728" s="111"/>
      <c r="L728" s="111"/>
      <c r="M728" s="111"/>
      <c r="N728" s="52"/>
      <c r="O728" s="111"/>
      <c r="P728" s="111"/>
      <c r="Q728" s="111"/>
      <c r="R728" s="111"/>
      <c r="S728" s="111"/>
      <c r="T728" s="111"/>
      <c r="U728" s="111"/>
      <c r="V728" s="52"/>
      <c r="W728" s="111"/>
      <c r="X728" s="111"/>
      <c r="Y728" s="52"/>
      <c r="Z728" s="111"/>
      <c r="AA728" s="111"/>
      <c r="AB728" s="111"/>
      <c r="AC728" s="63"/>
      <c r="AD728" s="245"/>
    </row>
    <row r="729" spans="1:30">
      <c r="A729" s="710" t="s">
        <v>21</v>
      </c>
      <c r="B729" s="716" t="s">
        <v>179</v>
      </c>
      <c r="C729" s="41" t="s">
        <v>16</v>
      </c>
      <c r="D729" s="51"/>
      <c r="E729" s="111"/>
      <c r="F729" s="111"/>
      <c r="G729" s="111"/>
      <c r="H729" s="52"/>
      <c r="I729" s="111"/>
      <c r="J729" s="111"/>
      <c r="K729" s="111"/>
      <c r="L729" s="111"/>
      <c r="M729" s="111"/>
      <c r="N729" s="52"/>
      <c r="O729" s="111"/>
      <c r="P729" s="111"/>
      <c r="Q729" s="111"/>
      <c r="R729" s="111"/>
      <c r="S729" s="111"/>
      <c r="T729" s="111"/>
      <c r="U729" s="111"/>
      <c r="V729" s="52"/>
      <c r="W729" s="111"/>
      <c r="X729" s="111"/>
      <c r="Y729" s="52"/>
      <c r="Z729" s="111"/>
      <c r="AA729" s="111"/>
      <c r="AB729" s="111"/>
      <c r="AC729" s="63"/>
      <c r="AD729" s="245"/>
    </row>
    <row r="730" spans="1:30">
      <c r="A730" s="711"/>
      <c r="B730" s="717"/>
      <c r="C730" s="54" t="s">
        <v>17</v>
      </c>
      <c r="D730" s="52" t="s">
        <v>50</v>
      </c>
      <c r="E730" s="111"/>
      <c r="F730" s="111"/>
      <c r="G730" s="111"/>
      <c r="H730" s="52"/>
      <c r="I730" s="111"/>
      <c r="J730" s="111"/>
      <c r="K730" s="111"/>
      <c r="L730" s="111"/>
      <c r="M730" s="111"/>
      <c r="N730" s="52"/>
      <c r="O730" s="111"/>
      <c r="P730" s="111"/>
      <c r="Q730" s="111"/>
      <c r="R730" s="111"/>
      <c r="S730" s="111"/>
      <c r="T730" s="111"/>
      <c r="U730" s="111"/>
      <c r="V730" s="52"/>
      <c r="W730" s="111"/>
      <c r="X730" s="111"/>
      <c r="Y730" s="52"/>
      <c r="Z730" s="111"/>
      <c r="AA730" s="111"/>
      <c r="AB730" s="111"/>
      <c r="AC730" s="63"/>
      <c r="AD730" s="245"/>
    </row>
    <row r="731" spans="1:30" ht="13.5" thickBot="1">
      <c r="A731" s="712"/>
      <c r="B731" s="718"/>
      <c r="C731" s="60" t="s">
        <v>18</v>
      </c>
      <c r="D731" s="51"/>
      <c r="E731" s="111"/>
      <c r="F731" s="111"/>
      <c r="G731" s="111"/>
      <c r="H731" s="52"/>
      <c r="I731" s="111"/>
      <c r="J731" s="111"/>
      <c r="K731" s="111"/>
      <c r="L731" s="111"/>
      <c r="M731" s="111"/>
      <c r="N731" s="52"/>
      <c r="O731" s="111"/>
      <c r="P731" s="111"/>
      <c r="Q731" s="111"/>
      <c r="R731" s="111"/>
      <c r="S731" s="111"/>
      <c r="T731" s="111"/>
      <c r="U731" s="111"/>
      <c r="V731" s="52"/>
      <c r="W731" s="111"/>
      <c r="X731" s="111"/>
      <c r="Y731" s="52"/>
      <c r="Z731" s="111"/>
      <c r="AA731" s="111"/>
      <c r="AB731" s="111"/>
      <c r="AC731" s="63"/>
      <c r="AD731" s="245"/>
    </row>
    <row r="732" spans="1:30">
      <c r="A732" s="710" t="s">
        <v>29</v>
      </c>
      <c r="B732" s="716" t="s">
        <v>58</v>
      </c>
      <c r="C732" s="41" t="s">
        <v>16</v>
      </c>
      <c r="D732" s="51"/>
      <c r="E732" s="111"/>
      <c r="F732" s="111"/>
      <c r="G732" s="111"/>
      <c r="H732" s="52"/>
      <c r="I732" s="111"/>
      <c r="J732" s="111"/>
      <c r="K732" s="111"/>
      <c r="L732" s="111"/>
      <c r="M732" s="111"/>
      <c r="N732" s="52"/>
      <c r="O732" s="111"/>
      <c r="P732" s="111"/>
      <c r="Q732" s="111"/>
      <c r="R732" s="111"/>
      <c r="S732" s="111"/>
      <c r="T732" s="111"/>
      <c r="U732" s="111"/>
      <c r="V732" s="52"/>
      <c r="W732" s="111"/>
      <c r="X732" s="111"/>
      <c r="Y732" s="52"/>
      <c r="Z732" s="111"/>
      <c r="AA732" s="111"/>
      <c r="AB732" s="111"/>
      <c r="AC732" s="63"/>
      <c r="AD732" s="245"/>
    </row>
    <row r="733" spans="1:30">
      <c r="A733" s="711"/>
      <c r="B733" s="717"/>
      <c r="C733" s="54" t="s">
        <v>17</v>
      </c>
      <c r="D733" s="52" t="s">
        <v>50</v>
      </c>
      <c r="E733" s="111"/>
      <c r="F733" s="111"/>
      <c r="G733" s="111"/>
      <c r="H733" s="52"/>
      <c r="I733" s="111"/>
      <c r="J733" s="111"/>
      <c r="K733" s="111"/>
      <c r="L733" s="111"/>
      <c r="M733" s="111"/>
      <c r="N733" s="52"/>
      <c r="O733" s="111"/>
      <c r="P733" s="111"/>
      <c r="Q733" s="111"/>
      <c r="R733" s="111"/>
      <c r="S733" s="111"/>
      <c r="T733" s="111"/>
      <c r="U733" s="111"/>
      <c r="V733" s="52"/>
      <c r="W733" s="111"/>
      <c r="X733" s="111"/>
      <c r="Y733" s="52"/>
      <c r="Z733" s="111"/>
      <c r="AA733" s="111"/>
      <c r="AB733" s="111"/>
      <c r="AC733" s="63"/>
      <c r="AD733" s="245"/>
    </row>
    <row r="734" spans="1:30" ht="13.5" thickBot="1">
      <c r="A734" s="712"/>
      <c r="B734" s="718"/>
      <c r="C734" s="60" t="s">
        <v>18</v>
      </c>
      <c r="D734" s="51"/>
      <c r="E734" s="111"/>
      <c r="F734" s="111"/>
      <c r="G734" s="111"/>
      <c r="H734" s="52"/>
      <c r="I734" s="111"/>
      <c r="J734" s="111"/>
      <c r="K734" s="111"/>
      <c r="L734" s="111"/>
      <c r="M734" s="111"/>
      <c r="N734" s="52"/>
      <c r="O734" s="111"/>
      <c r="P734" s="111"/>
      <c r="Q734" s="111"/>
      <c r="R734" s="111"/>
      <c r="S734" s="111"/>
      <c r="T734" s="111"/>
      <c r="U734" s="111"/>
      <c r="V734" s="52"/>
      <c r="W734" s="111"/>
      <c r="X734" s="111"/>
      <c r="Y734" s="52"/>
      <c r="Z734" s="111"/>
      <c r="AA734" s="111"/>
      <c r="AB734" s="111"/>
      <c r="AC734" s="63"/>
      <c r="AD734" s="245"/>
    </row>
    <row r="735" spans="1:30">
      <c r="A735" s="710" t="s">
        <v>25</v>
      </c>
      <c r="B735" s="713" t="s">
        <v>176</v>
      </c>
      <c r="C735" s="41" t="s">
        <v>16</v>
      </c>
      <c r="D735" s="477">
        <v>0.43962485345838198</v>
      </c>
      <c r="E735" s="477">
        <v>0.41031652989449002</v>
      </c>
      <c r="F735" s="477">
        <v>0.32239155920281398</v>
      </c>
      <c r="G735" s="477">
        <v>0.32239155920281398</v>
      </c>
      <c r="H735" s="477">
        <v>0.29308323563892102</v>
      </c>
      <c r="I735" s="477">
        <v>0.32239155920281398</v>
      </c>
      <c r="J735" s="477">
        <v>0.29308323563892102</v>
      </c>
      <c r="K735" s="477">
        <v>0.32239155920281398</v>
      </c>
      <c r="L735" s="477">
        <v>0.32239155920281398</v>
      </c>
      <c r="M735" s="477">
        <v>0.351699882766706</v>
      </c>
      <c r="N735" s="477">
        <v>0.351699882766706</v>
      </c>
      <c r="O735" s="477">
        <v>0.351699882766706</v>
      </c>
      <c r="P735" s="477">
        <v>0.32239155920281398</v>
      </c>
      <c r="Q735" s="477">
        <v>0.32239155920281398</v>
      </c>
      <c r="R735" s="477">
        <v>0.351699882766706</v>
      </c>
      <c r="S735" s="477">
        <v>0.29308323563892102</v>
      </c>
      <c r="T735" s="477">
        <v>0.351699882766706</v>
      </c>
      <c r="U735" s="477">
        <v>0.351699882766706</v>
      </c>
      <c r="V735" s="477">
        <v>0.32239155920281398</v>
      </c>
      <c r="W735" s="477">
        <v>0.29308323563892102</v>
      </c>
      <c r="X735" s="477">
        <v>0.38100820633059801</v>
      </c>
      <c r="Y735" s="477">
        <v>0.38100820633059801</v>
      </c>
      <c r="Z735" s="477">
        <v>0.32239155920281398</v>
      </c>
      <c r="AA735" s="477">
        <v>0.43962485345838198</v>
      </c>
      <c r="AB735" s="477">
        <v>0.4</v>
      </c>
      <c r="AC735" s="26" t="s">
        <v>9</v>
      </c>
      <c r="AD735" s="462"/>
    </row>
    <row r="736" spans="1:30">
      <c r="A736" s="711"/>
      <c r="B736" s="714"/>
      <c r="C736" s="54" t="s">
        <v>17</v>
      </c>
      <c r="D736" s="166">
        <f t="shared" ref="D736:AB736" si="209">1.732*10*D735*0.9</f>
        <v>6.852872215709259</v>
      </c>
      <c r="E736" s="166">
        <f t="shared" si="209"/>
        <v>6.3960140679953108</v>
      </c>
      <c r="F736" s="166">
        <f t="shared" si="209"/>
        <v>5.0254396248534645</v>
      </c>
      <c r="G736" s="166">
        <f t="shared" si="209"/>
        <v>5.0254396248534645</v>
      </c>
      <c r="H736" s="166">
        <f t="shared" si="209"/>
        <v>4.5685814771395012</v>
      </c>
      <c r="I736" s="166">
        <f t="shared" si="209"/>
        <v>5.0254396248534645</v>
      </c>
      <c r="J736" s="166">
        <f t="shared" si="209"/>
        <v>4.5685814771395012</v>
      </c>
      <c r="K736" s="166">
        <f t="shared" si="209"/>
        <v>5.0254396248534645</v>
      </c>
      <c r="L736" s="166">
        <f t="shared" si="209"/>
        <v>5.0254396248534645</v>
      </c>
      <c r="M736" s="166">
        <f t="shared" si="209"/>
        <v>5.4822977725674136</v>
      </c>
      <c r="N736" s="166">
        <f t="shared" si="209"/>
        <v>5.4822977725674136</v>
      </c>
      <c r="O736" s="166">
        <f t="shared" si="209"/>
        <v>5.4822977725674136</v>
      </c>
      <c r="P736" s="166">
        <f t="shared" si="209"/>
        <v>5.0254396248534645</v>
      </c>
      <c r="Q736" s="166">
        <f t="shared" si="209"/>
        <v>5.0254396248534645</v>
      </c>
      <c r="R736" s="166">
        <f t="shared" si="209"/>
        <v>5.4822977725674136</v>
      </c>
      <c r="S736" s="166">
        <f t="shared" si="209"/>
        <v>4.5685814771395012</v>
      </c>
      <c r="T736" s="166">
        <f t="shared" si="209"/>
        <v>5.4822977725674136</v>
      </c>
      <c r="U736" s="166">
        <f t="shared" si="209"/>
        <v>5.4822977725674136</v>
      </c>
      <c r="V736" s="166">
        <f t="shared" si="209"/>
        <v>5.0254396248534645</v>
      </c>
      <c r="W736" s="166">
        <f t="shared" si="209"/>
        <v>4.5685814771395012</v>
      </c>
      <c r="X736" s="166">
        <f t="shared" si="209"/>
        <v>5.9391559202813617</v>
      </c>
      <c r="Y736" s="166">
        <f t="shared" si="209"/>
        <v>5.9391559202813617</v>
      </c>
      <c r="Z736" s="166">
        <f t="shared" si="209"/>
        <v>5.0254396248534645</v>
      </c>
      <c r="AA736" s="166">
        <f t="shared" si="209"/>
        <v>6.852872215709259</v>
      </c>
      <c r="AB736" s="166">
        <f t="shared" si="209"/>
        <v>6.2352000000000007</v>
      </c>
      <c r="AC736" s="43" t="s">
        <v>315</v>
      </c>
      <c r="AD736" s="90"/>
    </row>
    <row r="737" spans="1:30" ht="13.5" thickBot="1">
      <c r="A737" s="712"/>
      <c r="B737" s="715"/>
      <c r="C737" s="60" t="s">
        <v>18</v>
      </c>
      <c r="D737" s="51"/>
      <c r="E737" s="111"/>
      <c r="F737" s="111"/>
      <c r="G737" s="111"/>
      <c r="H737" s="52"/>
      <c r="I737" s="111"/>
      <c r="J737" s="111"/>
      <c r="K737" s="111"/>
      <c r="L737" s="111"/>
      <c r="M737" s="111"/>
      <c r="N737" s="52"/>
      <c r="O737" s="111"/>
      <c r="P737" s="111"/>
      <c r="Q737" s="111"/>
      <c r="R737" s="111"/>
      <c r="S737" s="111"/>
      <c r="T737" s="111"/>
      <c r="U737" s="111"/>
      <c r="V737" s="52"/>
      <c r="W737" s="111"/>
      <c r="X737" s="111"/>
      <c r="Y737" s="52"/>
      <c r="Z737" s="111"/>
      <c r="AA737" s="111"/>
      <c r="AB737" s="111"/>
      <c r="AC737" s="63"/>
      <c r="AD737" s="245"/>
    </row>
    <row r="738" spans="1:30">
      <c r="A738" s="710" t="s">
        <v>38</v>
      </c>
      <c r="B738" s="716" t="s">
        <v>180</v>
      </c>
      <c r="C738" s="41" t="s">
        <v>16</v>
      </c>
      <c r="D738" s="12">
        <v>30.8323563892145</v>
      </c>
      <c r="E738" s="12">
        <v>30.8323563892145</v>
      </c>
      <c r="F738" s="12">
        <v>30.949589683470101</v>
      </c>
      <c r="G738" s="12">
        <v>30.949589683470101</v>
      </c>
      <c r="H738" s="40">
        <v>30.8323563892145</v>
      </c>
      <c r="I738" s="12">
        <v>30.949589683470101</v>
      </c>
      <c r="J738" s="12">
        <v>30.949589683470101</v>
      </c>
      <c r="K738" s="12">
        <v>30.8323563892145</v>
      </c>
      <c r="L738" s="12">
        <v>30.597889800703399</v>
      </c>
      <c r="M738" s="12">
        <v>30.597889800703399</v>
      </c>
      <c r="N738" s="40">
        <v>30.597889800703399</v>
      </c>
      <c r="O738" s="12">
        <v>30.597889800703399</v>
      </c>
      <c r="P738" s="12">
        <v>30.597889800703399</v>
      </c>
      <c r="Q738" s="12">
        <v>30.597889800703399</v>
      </c>
      <c r="R738" s="12">
        <v>30.480656506447801</v>
      </c>
      <c r="S738" s="12">
        <v>30.597889800703399</v>
      </c>
      <c r="T738" s="12">
        <v>30.480656506447801</v>
      </c>
      <c r="U738" s="12">
        <v>30.597889800703399</v>
      </c>
      <c r="V738" s="40">
        <v>30.715123094959001</v>
      </c>
      <c r="W738" s="12">
        <v>30.597889800703399</v>
      </c>
      <c r="X738" s="12">
        <v>30.715123094959001</v>
      </c>
      <c r="Y738" s="40">
        <v>30.480656506447801</v>
      </c>
      <c r="Z738" s="12">
        <v>30.8323563892145</v>
      </c>
      <c r="AA738" s="12">
        <v>30.8323563892145</v>
      </c>
      <c r="AB738" s="12">
        <v>30.715123094959001</v>
      </c>
      <c r="AC738" s="26" t="s">
        <v>9</v>
      </c>
      <c r="AD738" s="462"/>
    </row>
    <row r="739" spans="1:30">
      <c r="A739" s="711"/>
      <c r="B739" s="717"/>
      <c r="C739" s="54" t="s">
        <v>17</v>
      </c>
      <c r="D739" s="166">
        <f t="shared" ref="D739:AB739" si="210">1.732*10*D738*0.9</f>
        <v>480.61477139507559</v>
      </c>
      <c r="E739" s="166">
        <f t="shared" si="210"/>
        <v>480.61477139507559</v>
      </c>
      <c r="F739" s="166">
        <f t="shared" si="210"/>
        <v>482.44220398593194</v>
      </c>
      <c r="G739" s="166">
        <f t="shared" si="210"/>
        <v>482.44220398593194</v>
      </c>
      <c r="H739" s="166">
        <f t="shared" si="210"/>
        <v>480.61477139507559</v>
      </c>
      <c r="I739" s="166">
        <f t="shared" si="210"/>
        <v>482.44220398593194</v>
      </c>
      <c r="J739" s="166">
        <f t="shared" si="210"/>
        <v>482.44220398593194</v>
      </c>
      <c r="K739" s="166">
        <f t="shared" si="210"/>
        <v>480.61477139507559</v>
      </c>
      <c r="L739" s="166">
        <f t="shared" si="210"/>
        <v>476.95990621336466</v>
      </c>
      <c r="M739" s="166">
        <f t="shared" si="210"/>
        <v>476.95990621336466</v>
      </c>
      <c r="N739" s="166">
        <f t="shared" si="210"/>
        <v>476.95990621336466</v>
      </c>
      <c r="O739" s="166">
        <f t="shared" si="210"/>
        <v>476.95990621336466</v>
      </c>
      <c r="P739" s="166">
        <f t="shared" si="210"/>
        <v>476.95990621336466</v>
      </c>
      <c r="Q739" s="166">
        <f t="shared" si="210"/>
        <v>476.95990621336466</v>
      </c>
      <c r="R739" s="166">
        <f t="shared" si="210"/>
        <v>475.13247362250831</v>
      </c>
      <c r="S739" s="166">
        <f t="shared" si="210"/>
        <v>476.95990621336466</v>
      </c>
      <c r="T739" s="166">
        <f t="shared" si="210"/>
        <v>475.13247362250831</v>
      </c>
      <c r="U739" s="166">
        <f t="shared" si="210"/>
        <v>476.95990621336466</v>
      </c>
      <c r="V739" s="166">
        <f t="shared" si="210"/>
        <v>478.78733880422089</v>
      </c>
      <c r="W739" s="166">
        <f t="shared" si="210"/>
        <v>476.95990621336466</v>
      </c>
      <c r="X739" s="166">
        <f t="shared" si="210"/>
        <v>478.78733880422089</v>
      </c>
      <c r="Y739" s="166">
        <f t="shared" si="210"/>
        <v>475.13247362250831</v>
      </c>
      <c r="Z739" s="166">
        <f t="shared" si="210"/>
        <v>480.61477139507559</v>
      </c>
      <c r="AA739" s="166">
        <f t="shared" si="210"/>
        <v>480.61477139507559</v>
      </c>
      <c r="AB739" s="166">
        <f t="shared" si="210"/>
        <v>478.78733880422089</v>
      </c>
      <c r="AC739" s="43" t="s">
        <v>315</v>
      </c>
      <c r="AD739" s="90"/>
    </row>
    <row r="740" spans="1:30" ht="13.5" thickBot="1">
      <c r="A740" s="712"/>
      <c r="B740" s="718"/>
      <c r="C740" s="60" t="s">
        <v>18</v>
      </c>
      <c r="D740" s="51"/>
      <c r="E740" s="111"/>
      <c r="F740" s="111"/>
      <c r="G740" s="111"/>
      <c r="H740" s="52"/>
      <c r="I740" s="111"/>
      <c r="J740" s="111"/>
      <c r="K740" s="111"/>
      <c r="L740" s="111"/>
      <c r="M740" s="111"/>
      <c r="N740" s="52"/>
      <c r="O740" s="111"/>
      <c r="P740" s="111"/>
      <c r="Q740" s="111"/>
      <c r="R740" s="111"/>
      <c r="S740" s="111"/>
      <c r="T740" s="111"/>
      <c r="U740" s="111"/>
      <c r="V740" s="52"/>
      <c r="W740" s="111"/>
      <c r="X740" s="111"/>
      <c r="Y740" s="52"/>
      <c r="Z740" s="111"/>
      <c r="AA740" s="111"/>
      <c r="AB740" s="111"/>
      <c r="AC740" s="63"/>
      <c r="AD740" s="245"/>
    </row>
    <row r="741" spans="1:30">
      <c r="A741" s="710" t="s">
        <v>54</v>
      </c>
      <c r="B741" s="716" t="s">
        <v>180</v>
      </c>
      <c r="C741" s="41" t="s">
        <v>16</v>
      </c>
      <c r="D741" s="12">
        <v>2.4618991793669398</v>
      </c>
      <c r="E741" s="12">
        <v>2.4618991793669398</v>
      </c>
      <c r="F741" s="12">
        <v>2.6963657678780799</v>
      </c>
      <c r="G741" s="12">
        <v>2.6963657678780799</v>
      </c>
      <c r="H741" s="40">
        <v>2.4618991793669398</v>
      </c>
      <c r="I741" s="12">
        <v>2.5791324736225101</v>
      </c>
      <c r="J741" s="12">
        <v>2.5791324736225101</v>
      </c>
      <c r="K741" s="12">
        <v>2.5791324736225101</v>
      </c>
      <c r="L741" s="12">
        <v>2.2274325908558001</v>
      </c>
      <c r="M741" s="12">
        <v>2.34466588511137</v>
      </c>
      <c r="N741" s="40">
        <v>2.34466588511137</v>
      </c>
      <c r="O741" s="12">
        <v>2.2274325908558001</v>
      </c>
      <c r="P741" s="12">
        <v>2.5791324736225101</v>
      </c>
      <c r="Q741" s="12">
        <v>2.8135990621336502</v>
      </c>
      <c r="R741" s="12">
        <v>2.6963657678780799</v>
      </c>
      <c r="S741" s="12">
        <v>2.5791324736225101</v>
      </c>
      <c r="T741" s="12">
        <v>2.6963657678780799</v>
      </c>
      <c r="U741" s="12">
        <v>2.6963657678780799</v>
      </c>
      <c r="V741" s="12">
        <v>2.6963657678780799</v>
      </c>
      <c r="W741" s="12">
        <v>2.5791324736225101</v>
      </c>
      <c r="X741" s="12">
        <v>2.34466588511137</v>
      </c>
      <c r="Y741" s="40">
        <v>2.4618991793669398</v>
      </c>
      <c r="Z741" s="12">
        <v>2.5791324736225101</v>
      </c>
      <c r="AA741" s="12">
        <v>2.6963657678780799</v>
      </c>
      <c r="AB741" s="12">
        <v>2.8135990621336502</v>
      </c>
      <c r="AC741" s="26" t="s">
        <v>9</v>
      </c>
      <c r="AD741" s="462"/>
    </row>
    <row r="742" spans="1:30">
      <c r="A742" s="711"/>
      <c r="B742" s="717"/>
      <c r="C742" s="54" t="s">
        <v>17</v>
      </c>
      <c r="D742" s="166">
        <f t="shared" ref="D742:AB742" si="211">1.732*10*D741*0.9</f>
        <v>38.376084407971859</v>
      </c>
      <c r="E742" s="166">
        <f t="shared" si="211"/>
        <v>38.376084407971859</v>
      </c>
      <c r="F742" s="166">
        <f t="shared" si="211"/>
        <v>42.030949589683509</v>
      </c>
      <c r="G742" s="166">
        <f t="shared" si="211"/>
        <v>42.030949589683509</v>
      </c>
      <c r="H742" s="166">
        <f t="shared" si="211"/>
        <v>38.376084407971859</v>
      </c>
      <c r="I742" s="166">
        <f t="shared" si="211"/>
        <v>40.203516998827688</v>
      </c>
      <c r="J742" s="166">
        <f t="shared" si="211"/>
        <v>40.203516998827688</v>
      </c>
      <c r="K742" s="166">
        <f t="shared" si="211"/>
        <v>40.203516998827688</v>
      </c>
      <c r="L742" s="166">
        <f t="shared" si="211"/>
        <v>34.72121922626021</v>
      </c>
      <c r="M742" s="166">
        <f t="shared" si="211"/>
        <v>36.548651817116038</v>
      </c>
      <c r="N742" s="166">
        <f t="shared" si="211"/>
        <v>36.548651817116038</v>
      </c>
      <c r="O742" s="166">
        <f t="shared" si="211"/>
        <v>34.72121922626021</v>
      </c>
      <c r="P742" s="166">
        <f t="shared" si="211"/>
        <v>40.203516998827688</v>
      </c>
      <c r="Q742" s="166">
        <f t="shared" si="211"/>
        <v>43.858382180539337</v>
      </c>
      <c r="R742" s="166">
        <f t="shared" si="211"/>
        <v>42.030949589683509</v>
      </c>
      <c r="S742" s="166">
        <f t="shared" si="211"/>
        <v>40.203516998827688</v>
      </c>
      <c r="T742" s="166">
        <f t="shared" si="211"/>
        <v>42.030949589683509</v>
      </c>
      <c r="U742" s="166">
        <f t="shared" si="211"/>
        <v>42.030949589683509</v>
      </c>
      <c r="V742" s="166">
        <f t="shared" si="211"/>
        <v>42.030949589683509</v>
      </c>
      <c r="W742" s="166">
        <f t="shared" si="211"/>
        <v>40.203516998827688</v>
      </c>
      <c r="X742" s="166">
        <f t="shared" si="211"/>
        <v>36.548651817116038</v>
      </c>
      <c r="Y742" s="166">
        <f t="shared" si="211"/>
        <v>38.376084407971859</v>
      </c>
      <c r="Z742" s="166">
        <f t="shared" si="211"/>
        <v>40.203516998827688</v>
      </c>
      <c r="AA742" s="166">
        <f t="shared" si="211"/>
        <v>42.030949589683509</v>
      </c>
      <c r="AB742" s="166">
        <f t="shared" si="211"/>
        <v>43.858382180539337</v>
      </c>
      <c r="AC742" s="43" t="s">
        <v>315</v>
      </c>
      <c r="AD742" s="90"/>
    </row>
    <row r="743" spans="1:30" ht="13.5" thickBot="1">
      <c r="A743" s="712"/>
      <c r="B743" s="718"/>
      <c r="C743" s="60" t="s">
        <v>18</v>
      </c>
      <c r="D743" s="51"/>
      <c r="E743" s="111"/>
      <c r="F743" s="111"/>
      <c r="G743" s="111"/>
      <c r="H743" s="52"/>
      <c r="I743" s="111"/>
      <c r="J743" s="111"/>
      <c r="K743" s="111"/>
      <c r="L743" s="111"/>
      <c r="M743" s="111"/>
      <c r="N743" s="52"/>
      <c r="O743" s="111"/>
      <c r="P743" s="111"/>
      <c r="Q743" s="111"/>
      <c r="R743" s="111"/>
      <c r="S743" s="111"/>
      <c r="T743" s="111"/>
      <c r="U743" s="111"/>
      <c r="V743" s="52"/>
      <c r="W743" s="111"/>
      <c r="X743" s="111"/>
      <c r="Y743" s="52"/>
      <c r="Z743" s="111"/>
      <c r="AA743" s="111"/>
      <c r="AB743" s="111"/>
      <c r="AC743" s="63"/>
      <c r="AD743" s="245"/>
    </row>
    <row r="744" spans="1:30">
      <c r="A744" s="710" t="s">
        <v>40</v>
      </c>
      <c r="B744" s="716" t="s">
        <v>180</v>
      </c>
      <c r="C744" s="41" t="s">
        <v>16</v>
      </c>
      <c r="D744" s="58">
        <v>1.5533411488862801</v>
      </c>
      <c r="E744" s="58">
        <v>1.6119577960140701</v>
      </c>
      <c r="F744" s="58">
        <v>1.2602579132473599</v>
      </c>
      <c r="G744" s="58">
        <v>0.90855803048065698</v>
      </c>
      <c r="H744" s="59">
        <v>1.2016412661195801</v>
      </c>
      <c r="I744" s="58">
        <v>1.05509964830012</v>
      </c>
      <c r="J744" s="58">
        <v>1.2309495896834699</v>
      </c>
      <c r="K744" s="58">
        <v>1.5826494724501801</v>
      </c>
      <c r="L744" s="58">
        <v>1.40679953106682</v>
      </c>
      <c r="M744" s="58">
        <v>1.6412661195779601</v>
      </c>
      <c r="N744" s="59">
        <v>2.84290738569754</v>
      </c>
      <c r="O744" s="58">
        <v>1.6998827667057399</v>
      </c>
      <c r="P744" s="58">
        <v>1.90504103165299</v>
      </c>
      <c r="Q744" s="58">
        <v>2.5498241500586198</v>
      </c>
      <c r="R744" s="58">
        <v>1.1430246189917901</v>
      </c>
      <c r="S744" s="58">
        <v>1.43610785463072</v>
      </c>
      <c r="T744" s="58">
        <v>1.5826494724501801</v>
      </c>
      <c r="U744" s="58">
        <v>2.0515826494724498</v>
      </c>
      <c r="V744" s="59">
        <v>2.6084407971863999</v>
      </c>
      <c r="W744" s="58">
        <v>2.2274325908558001</v>
      </c>
      <c r="X744" s="58">
        <v>1.6119577960140701</v>
      </c>
      <c r="Y744" s="59">
        <v>2.2274325908558001</v>
      </c>
      <c r="Z744" s="58">
        <v>2.0515826494724498</v>
      </c>
      <c r="AA744" s="58">
        <v>1.81711606096131</v>
      </c>
      <c r="AB744" s="58">
        <v>1.6998827667057399</v>
      </c>
      <c r="AC744" s="26" t="s">
        <v>9</v>
      </c>
      <c r="AD744" s="245"/>
    </row>
    <row r="745" spans="1:30">
      <c r="A745" s="711"/>
      <c r="B745" s="717"/>
      <c r="C745" s="54" t="s">
        <v>17</v>
      </c>
      <c r="D745" s="166">
        <f t="shared" ref="D745:AB745" si="212">1.732*10*D744*0.9</f>
        <v>24.213481828839335</v>
      </c>
      <c r="E745" s="166">
        <f t="shared" si="212"/>
        <v>25.127198124267327</v>
      </c>
      <c r="F745" s="166">
        <f t="shared" si="212"/>
        <v>19.644900351699846</v>
      </c>
      <c r="G745" s="166">
        <f t="shared" si="212"/>
        <v>14.16260257913248</v>
      </c>
      <c r="H745" s="166">
        <f t="shared" si="212"/>
        <v>18.731184056272014</v>
      </c>
      <c r="I745" s="166">
        <f t="shared" si="212"/>
        <v>16.446893317702273</v>
      </c>
      <c r="J745" s="166">
        <f t="shared" si="212"/>
        <v>19.18804220398593</v>
      </c>
      <c r="K745" s="166">
        <f t="shared" si="212"/>
        <v>24.670339976553407</v>
      </c>
      <c r="L745" s="166">
        <f t="shared" si="212"/>
        <v>21.92919109026959</v>
      </c>
      <c r="M745" s="166">
        <f t="shared" si="212"/>
        <v>25.584056271981243</v>
      </c>
      <c r="N745" s="166">
        <f t="shared" si="212"/>
        <v>44.315240328253253</v>
      </c>
      <c r="O745" s="166">
        <f t="shared" si="212"/>
        <v>26.497772567409076</v>
      </c>
      <c r="P745" s="166">
        <f t="shared" si="212"/>
        <v>29.695779601406805</v>
      </c>
      <c r="Q745" s="166">
        <f t="shared" si="212"/>
        <v>39.746658851113764</v>
      </c>
      <c r="R745" s="166">
        <f t="shared" si="212"/>
        <v>17.817467760844025</v>
      </c>
      <c r="S745" s="166">
        <f t="shared" si="212"/>
        <v>22.386049237983663</v>
      </c>
      <c r="T745" s="166">
        <f t="shared" si="212"/>
        <v>24.670339976553407</v>
      </c>
      <c r="U745" s="166">
        <f t="shared" si="212"/>
        <v>31.98007033997655</v>
      </c>
      <c r="V745" s="166">
        <f t="shared" si="212"/>
        <v>40.660375146541604</v>
      </c>
      <c r="W745" s="166">
        <f t="shared" si="212"/>
        <v>34.72121922626021</v>
      </c>
      <c r="X745" s="166">
        <f t="shared" si="212"/>
        <v>25.127198124267327</v>
      </c>
      <c r="Y745" s="166">
        <f t="shared" si="212"/>
        <v>34.72121922626021</v>
      </c>
      <c r="Z745" s="166">
        <f t="shared" si="212"/>
        <v>31.98007033997655</v>
      </c>
      <c r="AA745" s="166">
        <f t="shared" si="212"/>
        <v>28.3252051582649</v>
      </c>
      <c r="AB745" s="166">
        <f t="shared" si="212"/>
        <v>26.497772567409076</v>
      </c>
      <c r="AC745" s="43" t="s">
        <v>315</v>
      </c>
      <c r="AD745" s="245"/>
    </row>
    <row r="746" spans="1:30" ht="13.5" thickBot="1">
      <c r="A746" s="712"/>
      <c r="B746" s="718"/>
      <c r="C746" s="60" t="s">
        <v>18</v>
      </c>
      <c r="D746" s="51"/>
      <c r="E746" s="111"/>
      <c r="F746" s="111"/>
      <c r="G746" s="111"/>
      <c r="H746" s="52"/>
      <c r="I746" s="111"/>
      <c r="J746" s="111"/>
      <c r="K746" s="111"/>
      <c r="L746" s="111"/>
      <c r="M746" s="111"/>
      <c r="N746" s="52"/>
      <c r="O746" s="111"/>
      <c r="P746" s="111"/>
      <c r="Q746" s="111"/>
      <c r="R746" s="111"/>
      <c r="S746" s="111"/>
      <c r="T746" s="111"/>
      <c r="U746" s="111"/>
      <c r="V746" s="52"/>
      <c r="W746" s="111"/>
      <c r="X746" s="111"/>
      <c r="Y746" s="52"/>
      <c r="Z746" s="111"/>
      <c r="AA746" s="111"/>
      <c r="AB746" s="111"/>
      <c r="AC746" s="63"/>
      <c r="AD746" s="245"/>
    </row>
    <row r="747" spans="1:30">
      <c r="A747" s="710" t="s">
        <v>56</v>
      </c>
      <c r="B747" s="716" t="s">
        <v>178</v>
      </c>
      <c r="C747" s="41" t="s">
        <v>16</v>
      </c>
      <c r="D747" s="477">
        <v>0.55685814771395103</v>
      </c>
      <c r="E747" s="477">
        <v>0.70339976553341099</v>
      </c>
      <c r="F747" s="477">
        <v>0.64478311840562696</v>
      </c>
      <c r="G747" s="477">
        <v>0.41031652989449002</v>
      </c>
      <c r="H747" s="536">
        <v>0.41031652989449002</v>
      </c>
      <c r="I747" s="477">
        <v>0.46893317702227399</v>
      </c>
      <c r="J747" s="477">
        <v>0.41031652989449002</v>
      </c>
      <c r="K747" s="477">
        <v>0.41031652989449002</v>
      </c>
      <c r="L747" s="477">
        <v>0.58616647127784305</v>
      </c>
      <c r="M747" s="477">
        <v>0.76201641266119602</v>
      </c>
      <c r="N747" s="536">
        <v>0.43962485345838198</v>
      </c>
      <c r="O747" s="477">
        <v>1.37749120750293</v>
      </c>
      <c r="P747" s="477">
        <v>0.64478311840562696</v>
      </c>
      <c r="Q747" s="477">
        <v>0.58616647127784305</v>
      </c>
      <c r="R747" s="477">
        <v>0.55685814771395103</v>
      </c>
      <c r="S747" s="477">
        <v>0.64478311840562696</v>
      </c>
      <c r="T747" s="477">
        <v>0.43962485345838198</v>
      </c>
      <c r="U747" s="477">
        <v>0.64478311840562696</v>
      </c>
      <c r="V747" s="536">
        <v>0.41031652989449002</v>
      </c>
      <c r="W747" s="477">
        <v>0.41031652989449002</v>
      </c>
      <c r="X747" s="477">
        <v>0.67409144196951898</v>
      </c>
      <c r="Y747" s="536">
        <v>0.49824150058616601</v>
      </c>
      <c r="Z747" s="477">
        <v>0.49824150058616601</v>
      </c>
      <c r="AA747" s="477">
        <v>0.46893317702227399</v>
      </c>
      <c r="AB747" s="477">
        <v>0.43962485345838198</v>
      </c>
      <c r="AC747" s="26" t="s">
        <v>9</v>
      </c>
      <c r="AD747" s="462"/>
    </row>
    <row r="748" spans="1:30">
      <c r="A748" s="711"/>
      <c r="B748" s="717"/>
      <c r="C748" s="54" t="s">
        <v>17</v>
      </c>
      <c r="D748" s="166">
        <f t="shared" ref="D748:AB748" si="213">1.732*10*D747*0.9</f>
        <v>8.6803048065650685</v>
      </c>
      <c r="E748" s="166">
        <f t="shared" si="213"/>
        <v>10.964595545134811</v>
      </c>
      <c r="F748" s="166">
        <f t="shared" si="213"/>
        <v>10.050879249706913</v>
      </c>
      <c r="G748" s="166">
        <f t="shared" si="213"/>
        <v>6.3960140679953108</v>
      </c>
      <c r="H748" s="166">
        <f t="shared" si="213"/>
        <v>6.3960140679953108</v>
      </c>
      <c r="I748" s="166">
        <f t="shared" si="213"/>
        <v>7.3097303634232071</v>
      </c>
      <c r="J748" s="166">
        <f t="shared" si="213"/>
        <v>6.3960140679953108</v>
      </c>
      <c r="K748" s="166">
        <f t="shared" si="213"/>
        <v>6.3960140679953108</v>
      </c>
      <c r="L748" s="166">
        <f t="shared" si="213"/>
        <v>9.1371629542790185</v>
      </c>
      <c r="M748" s="166">
        <f t="shared" si="213"/>
        <v>11.878311840562723</v>
      </c>
      <c r="N748" s="166">
        <f t="shared" si="213"/>
        <v>6.852872215709259</v>
      </c>
      <c r="O748" s="166">
        <f t="shared" si="213"/>
        <v>21.472332942555671</v>
      </c>
      <c r="P748" s="166">
        <f t="shared" si="213"/>
        <v>10.050879249706913</v>
      </c>
      <c r="Q748" s="166">
        <f t="shared" si="213"/>
        <v>9.1371629542790185</v>
      </c>
      <c r="R748" s="166">
        <f t="shared" si="213"/>
        <v>8.6803048065650685</v>
      </c>
      <c r="S748" s="166">
        <f t="shared" si="213"/>
        <v>10.050879249706913</v>
      </c>
      <c r="T748" s="166">
        <f t="shared" si="213"/>
        <v>6.852872215709259</v>
      </c>
      <c r="U748" s="166">
        <f t="shared" si="213"/>
        <v>10.050879249706913</v>
      </c>
      <c r="V748" s="166">
        <f t="shared" si="213"/>
        <v>6.3960140679953108</v>
      </c>
      <c r="W748" s="166">
        <f t="shared" si="213"/>
        <v>6.3960140679953108</v>
      </c>
      <c r="X748" s="166">
        <f t="shared" si="213"/>
        <v>10.507737397420861</v>
      </c>
      <c r="Y748" s="166">
        <f t="shared" si="213"/>
        <v>7.7665885111371562</v>
      </c>
      <c r="Z748" s="166">
        <f t="shared" si="213"/>
        <v>7.7665885111371562</v>
      </c>
      <c r="AA748" s="166">
        <f t="shared" si="213"/>
        <v>7.3097303634232071</v>
      </c>
      <c r="AB748" s="166">
        <f t="shared" si="213"/>
        <v>6.852872215709259</v>
      </c>
      <c r="AC748" s="43" t="s">
        <v>315</v>
      </c>
      <c r="AD748" s="90"/>
    </row>
    <row r="749" spans="1:30" ht="13.5" thickBot="1">
      <c r="A749" s="712"/>
      <c r="B749" s="718"/>
      <c r="C749" s="60" t="s">
        <v>18</v>
      </c>
      <c r="D749" s="51"/>
      <c r="E749" s="111"/>
      <c r="F749" s="111"/>
      <c r="G749" s="111"/>
      <c r="H749" s="52"/>
      <c r="I749" s="111"/>
      <c r="J749" s="111"/>
      <c r="K749" s="111"/>
      <c r="L749" s="111"/>
      <c r="M749" s="111"/>
      <c r="N749" s="52"/>
      <c r="O749" s="111"/>
      <c r="P749" s="111"/>
      <c r="Q749" s="111"/>
      <c r="R749" s="111"/>
      <c r="S749" s="111"/>
      <c r="T749" s="111"/>
      <c r="U749" s="111"/>
      <c r="V749" s="52"/>
      <c r="W749" s="111"/>
      <c r="X749" s="111"/>
      <c r="Y749" s="52"/>
      <c r="Z749" s="111"/>
      <c r="AA749" s="111"/>
      <c r="AB749" s="111"/>
      <c r="AC749" s="63"/>
      <c r="AD749" s="245"/>
    </row>
    <row r="750" spans="1:30">
      <c r="A750" s="710" t="s">
        <v>46</v>
      </c>
      <c r="B750" s="716" t="s">
        <v>181</v>
      </c>
      <c r="C750" s="41" t="s">
        <v>16</v>
      </c>
      <c r="D750" s="12">
        <v>36.576787807737396</v>
      </c>
      <c r="E750" s="12">
        <v>34.642438452520501</v>
      </c>
      <c r="F750" s="12">
        <v>36.049237983587297</v>
      </c>
      <c r="G750" s="12">
        <v>36.928487690504099</v>
      </c>
      <c r="H750" s="40">
        <v>36.928487690504099</v>
      </c>
      <c r="I750" s="12">
        <v>37.280187573270801</v>
      </c>
      <c r="J750" s="12">
        <v>36.928487690504099</v>
      </c>
      <c r="K750" s="12">
        <v>37.807737397420901</v>
      </c>
      <c r="L750" s="12">
        <v>36.928487690504099</v>
      </c>
      <c r="M750" s="12">
        <v>37.456037514654199</v>
      </c>
      <c r="N750" s="40">
        <v>37.280187573270801</v>
      </c>
      <c r="O750" s="12">
        <v>37.280187573270801</v>
      </c>
      <c r="P750" s="12">
        <v>37.456037514654199</v>
      </c>
      <c r="Q750" s="12">
        <v>37.456037514654199</v>
      </c>
      <c r="R750" s="12">
        <v>37.280187573270801</v>
      </c>
      <c r="S750" s="12">
        <v>37.456037514654199</v>
      </c>
      <c r="T750" s="12">
        <v>37.456037514654199</v>
      </c>
      <c r="U750" s="12">
        <v>36.752637749120801</v>
      </c>
      <c r="V750" s="40">
        <v>36.928487690504099</v>
      </c>
      <c r="W750" s="12">
        <v>36.576787807737396</v>
      </c>
      <c r="X750" s="12">
        <v>36.049237983587297</v>
      </c>
      <c r="Y750" s="40">
        <v>36.049237983587297</v>
      </c>
      <c r="Z750" s="12">
        <v>36.049237983587297</v>
      </c>
      <c r="AA750" s="12">
        <v>36.049237983587297</v>
      </c>
      <c r="AB750" s="12">
        <v>35.873388042203999</v>
      </c>
      <c r="AC750" s="26" t="s">
        <v>9</v>
      </c>
      <c r="AD750" s="462"/>
    </row>
    <row r="751" spans="1:30">
      <c r="A751" s="711"/>
      <c r="B751" s="717"/>
      <c r="C751" s="54" t="s">
        <v>17</v>
      </c>
      <c r="D751" s="166">
        <f t="shared" ref="D751:AB751" si="214">1.732*10*D750*0.9</f>
        <v>570.15896834701061</v>
      </c>
      <c r="E751" s="166">
        <f t="shared" si="214"/>
        <v>540.00633059788959</v>
      </c>
      <c r="F751" s="166">
        <f t="shared" si="214"/>
        <v>561.93552168815881</v>
      </c>
      <c r="G751" s="166">
        <f t="shared" si="214"/>
        <v>575.64126611957795</v>
      </c>
      <c r="H751" s="166">
        <f t="shared" si="214"/>
        <v>575.64126611957795</v>
      </c>
      <c r="I751" s="166">
        <f t="shared" si="214"/>
        <v>581.12356389214528</v>
      </c>
      <c r="J751" s="166">
        <f t="shared" si="214"/>
        <v>575.64126611957795</v>
      </c>
      <c r="K751" s="166">
        <f t="shared" si="214"/>
        <v>589.34701055099708</v>
      </c>
      <c r="L751" s="166">
        <f t="shared" si="214"/>
        <v>575.64126611957795</v>
      </c>
      <c r="M751" s="166">
        <f t="shared" si="214"/>
        <v>583.86471277842963</v>
      </c>
      <c r="N751" s="166">
        <f t="shared" si="214"/>
        <v>581.12356389214528</v>
      </c>
      <c r="O751" s="166">
        <f t="shared" si="214"/>
        <v>581.12356389214528</v>
      </c>
      <c r="P751" s="166">
        <f t="shared" si="214"/>
        <v>583.86471277842963</v>
      </c>
      <c r="Q751" s="166">
        <f t="shared" si="214"/>
        <v>583.86471277842963</v>
      </c>
      <c r="R751" s="166">
        <f t="shared" si="214"/>
        <v>581.12356389214528</v>
      </c>
      <c r="S751" s="166">
        <f t="shared" si="214"/>
        <v>583.86471277842963</v>
      </c>
      <c r="T751" s="166">
        <f t="shared" si="214"/>
        <v>583.86471277842963</v>
      </c>
      <c r="U751" s="166">
        <f t="shared" si="214"/>
        <v>572.90011723329508</v>
      </c>
      <c r="V751" s="166">
        <f t="shared" si="214"/>
        <v>575.64126611957795</v>
      </c>
      <c r="W751" s="166">
        <f t="shared" si="214"/>
        <v>570.15896834701061</v>
      </c>
      <c r="X751" s="166">
        <f t="shared" si="214"/>
        <v>561.93552168815881</v>
      </c>
      <c r="Y751" s="166">
        <f t="shared" si="214"/>
        <v>561.93552168815881</v>
      </c>
      <c r="Z751" s="166">
        <f t="shared" si="214"/>
        <v>561.93552168815881</v>
      </c>
      <c r="AA751" s="166">
        <f t="shared" si="214"/>
        <v>561.93552168815881</v>
      </c>
      <c r="AB751" s="166">
        <f t="shared" si="214"/>
        <v>559.19437280187606</v>
      </c>
      <c r="AC751" s="43" t="s">
        <v>315</v>
      </c>
      <c r="AD751" s="90"/>
    </row>
    <row r="752" spans="1:30" ht="13.5" thickBot="1">
      <c r="A752" s="712"/>
      <c r="B752" s="718"/>
      <c r="C752" s="60" t="s">
        <v>18</v>
      </c>
      <c r="D752" s="51"/>
      <c r="E752" s="111"/>
      <c r="F752" s="111"/>
      <c r="G752" s="111"/>
      <c r="H752" s="52"/>
      <c r="I752" s="111"/>
      <c r="J752" s="111"/>
      <c r="K752" s="111"/>
      <c r="L752" s="111"/>
      <c r="M752" s="111"/>
      <c r="N752" s="52"/>
      <c r="O752" s="111"/>
      <c r="P752" s="111"/>
      <c r="Q752" s="111"/>
      <c r="R752" s="111"/>
      <c r="S752" s="111"/>
      <c r="T752" s="111"/>
      <c r="U752" s="111"/>
      <c r="V752" s="52"/>
      <c r="W752" s="111"/>
      <c r="X752" s="111"/>
      <c r="Y752" s="52"/>
      <c r="Z752" s="111"/>
      <c r="AA752" s="111"/>
      <c r="AB752" s="111"/>
      <c r="AC752" s="63"/>
      <c r="AD752" s="245"/>
    </row>
    <row r="753" spans="1:30">
      <c r="A753" s="763" t="s">
        <v>34</v>
      </c>
      <c r="B753" s="766" t="s">
        <v>182</v>
      </c>
      <c r="C753" s="41" t="s">
        <v>16</v>
      </c>
      <c r="D753" s="12">
        <v>5.2168815943727997</v>
      </c>
      <c r="E753" s="12">
        <v>13.481828839390401</v>
      </c>
      <c r="F753" s="12">
        <v>5.4513481828839403</v>
      </c>
      <c r="G753" s="12">
        <v>5.3341148886283696</v>
      </c>
      <c r="H753" s="40">
        <v>5.0996483001172299</v>
      </c>
      <c r="I753" s="12">
        <v>5.5099648300117199</v>
      </c>
      <c r="J753" s="12">
        <v>5.5685814771395101</v>
      </c>
      <c r="K753" s="12">
        <v>7.5029308323563901</v>
      </c>
      <c r="L753" s="12">
        <v>5.6271981242672897</v>
      </c>
      <c r="M753" s="12">
        <v>5.7444314185228604</v>
      </c>
      <c r="N753" s="40">
        <v>7.9132473622508801</v>
      </c>
      <c r="O753" s="12">
        <v>5.3927315357561501</v>
      </c>
      <c r="P753" s="12">
        <v>6</v>
      </c>
      <c r="Q753" s="12">
        <v>5.68581477139508</v>
      </c>
      <c r="R753" s="12">
        <v>5.68581477139508</v>
      </c>
      <c r="S753" s="12">
        <v>5.27549824150059</v>
      </c>
      <c r="T753" s="12">
        <v>6</v>
      </c>
      <c r="U753" s="12">
        <v>6</v>
      </c>
      <c r="V753" s="40">
        <v>5.68581477139508</v>
      </c>
      <c r="W753" s="12">
        <v>5.3341148886283696</v>
      </c>
      <c r="X753" s="12">
        <v>5.5685814771395101</v>
      </c>
      <c r="Y753" s="40">
        <v>7.6787807737397404</v>
      </c>
      <c r="Z753" s="12">
        <v>7.8546307151230996</v>
      </c>
      <c r="AA753" s="12">
        <v>5.68581477139508</v>
      </c>
      <c r="AB753" s="12">
        <v>5.5685814771395101</v>
      </c>
      <c r="AC753" s="26" t="s">
        <v>9</v>
      </c>
      <c r="AD753" s="462"/>
    </row>
    <row r="754" spans="1:30">
      <c r="A754" s="764"/>
      <c r="B754" s="767"/>
      <c r="C754" s="54" t="s">
        <v>17</v>
      </c>
      <c r="D754" s="166">
        <f t="shared" ref="D754:AB754" si="215">1.732*10*D753*0.9</f>
        <v>81.320750293083208</v>
      </c>
      <c r="E754" s="166">
        <f t="shared" si="215"/>
        <v>210.15474794841759</v>
      </c>
      <c r="F754" s="166">
        <f t="shared" si="215"/>
        <v>84.975615474794864</v>
      </c>
      <c r="G754" s="166">
        <f t="shared" si="215"/>
        <v>83.148182883939029</v>
      </c>
      <c r="H754" s="166">
        <f t="shared" si="215"/>
        <v>79.493317702227387</v>
      </c>
      <c r="I754" s="166">
        <f t="shared" si="215"/>
        <v>85.889331770222682</v>
      </c>
      <c r="J754" s="166">
        <f t="shared" si="215"/>
        <v>86.803048065650685</v>
      </c>
      <c r="K754" s="166">
        <f t="shared" si="215"/>
        <v>116.95568581477141</v>
      </c>
      <c r="L754" s="166">
        <f t="shared" si="215"/>
        <v>87.716764361078518</v>
      </c>
      <c r="M754" s="166">
        <f t="shared" si="215"/>
        <v>89.544196951934353</v>
      </c>
      <c r="N754" s="166">
        <f t="shared" si="215"/>
        <v>123.35169988276671</v>
      </c>
      <c r="O754" s="166">
        <f t="shared" si="215"/>
        <v>84.061899179366861</v>
      </c>
      <c r="P754" s="166">
        <f t="shared" si="215"/>
        <v>93.528000000000006</v>
      </c>
      <c r="Q754" s="166">
        <f t="shared" si="215"/>
        <v>88.630480656506506</v>
      </c>
      <c r="R754" s="166">
        <f t="shared" si="215"/>
        <v>88.630480656506506</v>
      </c>
      <c r="S754" s="166">
        <f t="shared" si="215"/>
        <v>82.234466588511197</v>
      </c>
      <c r="T754" s="166">
        <f t="shared" si="215"/>
        <v>93.528000000000006</v>
      </c>
      <c r="U754" s="166">
        <f t="shared" si="215"/>
        <v>93.528000000000006</v>
      </c>
      <c r="V754" s="166">
        <f t="shared" si="215"/>
        <v>88.630480656506506</v>
      </c>
      <c r="W754" s="166">
        <f t="shared" si="215"/>
        <v>83.148182883939029</v>
      </c>
      <c r="X754" s="166">
        <f t="shared" si="215"/>
        <v>86.803048065650685</v>
      </c>
      <c r="Y754" s="166">
        <f t="shared" si="215"/>
        <v>119.69683470105507</v>
      </c>
      <c r="Z754" s="166">
        <f t="shared" si="215"/>
        <v>122.43798358733888</v>
      </c>
      <c r="AA754" s="166">
        <f t="shared" si="215"/>
        <v>88.630480656506506</v>
      </c>
      <c r="AB754" s="166">
        <f t="shared" si="215"/>
        <v>86.803048065650685</v>
      </c>
      <c r="AC754" s="43" t="s">
        <v>315</v>
      </c>
      <c r="AD754" s="90"/>
    </row>
    <row r="755" spans="1:30" ht="13.5" thickBot="1">
      <c r="A755" s="765"/>
      <c r="B755" s="768"/>
      <c r="C755" s="60" t="s">
        <v>18</v>
      </c>
      <c r="D755" s="51"/>
      <c r="E755" s="111"/>
      <c r="F755" s="111"/>
      <c r="G755" s="111"/>
      <c r="H755" s="52"/>
      <c r="I755" s="111"/>
      <c r="J755" s="111"/>
      <c r="K755" s="111"/>
      <c r="L755" s="111"/>
      <c r="M755" s="111"/>
      <c r="N755" s="52"/>
      <c r="O755" s="111"/>
      <c r="P755" s="111"/>
      <c r="Q755" s="111"/>
      <c r="R755" s="111"/>
      <c r="S755" s="111"/>
      <c r="T755" s="111"/>
      <c r="U755" s="111"/>
      <c r="V755" s="52"/>
      <c r="W755" s="111"/>
      <c r="X755" s="111"/>
      <c r="Y755" s="52"/>
      <c r="Z755" s="111"/>
      <c r="AA755" s="111"/>
      <c r="AB755" s="111"/>
      <c r="AC755" s="63"/>
      <c r="AD755" s="245"/>
    </row>
    <row r="756" spans="1:30">
      <c r="A756" s="710" t="s">
        <v>76</v>
      </c>
      <c r="B756" s="716" t="s">
        <v>53</v>
      </c>
      <c r="C756" s="41" t="s">
        <v>16</v>
      </c>
      <c r="D756" s="40">
        <f>D753+D750+D747+D738+D735+D744</f>
        <v>75.175849941383305</v>
      </c>
      <c r="E756" s="40">
        <f t="shared" ref="E756:AB756" si="216">E753+E750+E747+E738+E735+E744</f>
        <v>81.682297772567367</v>
      </c>
      <c r="F756" s="40">
        <f t="shared" si="216"/>
        <v>74.67760844079713</v>
      </c>
      <c r="G756" s="40">
        <f t="shared" si="216"/>
        <v>74.853458382180534</v>
      </c>
      <c r="H756" s="40">
        <f t="shared" si="216"/>
        <v>74.765533411488818</v>
      </c>
      <c r="I756" s="40">
        <f t="shared" si="216"/>
        <v>75.586166471277821</v>
      </c>
      <c r="J756" s="40">
        <f t="shared" si="216"/>
        <v>75.381008206330591</v>
      </c>
      <c r="K756" s="40">
        <f t="shared" si="216"/>
        <v>78.458382180539274</v>
      </c>
      <c r="L756" s="40">
        <f t="shared" si="216"/>
        <v>75.468933177022265</v>
      </c>
      <c r="M756" s="40">
        <f t="shared" si="216"/>
        <v>76.553341148886318</v>
      </c>
      <c r="N756" s="40">
        <f t="shared" si="216"/>
        <v>79.425556858147715</v>
      </c>
      <c r="O756" s="40">
        <f t="shared" si="216"/>
        <v>76.699882766705727</v>
      </c>
      <c r="P756" s="40">
        <f>P753+P750+P747+P738+P735+P744</f>
        <v>76.926143024619023</v>
      </c>
      <c r="Q756" s="40">
        <f t="shared" si="216"/>
        <v>77.198124267291959</v>
      </c>
      <c r="R756" s="40">
        <f t="shared" si="216"/>
        <v>75.498241500586133</v>
      </c>
      <c r="S756" s="40">
        <f t="shared" si="216"/>
        <v>75.703399765533447</v>
      </c>
      <c r="T756" s="40">
        <f t="shared" si="216"/>
        <v>76.310668229777278</v>
      </c>
      <c r="U756" s="40">
        <f t="shared" si="216"/>
        <v>76.39859320046898</v>
      </c>
      <c r="V756" s="40">
        <f t="shared" si="216"/>
        <v>76.670574443141888</v>
      </c>
      <c r="W756" s="40">
        <f t="shared" si="216"/>
        <v>75.439624853458369</v>
      </c>
      <c r="X756" s="40">
        <f t="shared" si="216"/>
        <v>74.999999999999986</v>
      </c>
      <c r="Y756" s="40">
        <f t="shared" si="216"/>
        <v>77.315357561547401</v>
      </c>
      <c r="Z756" s="40">
        <f t="shared" si="216"/>
        <v>77.608440797186333</v>
      </c>
      <c r="AA756" s="40">
        <f t="shared" si="216"/>
        <v>75.293083235638846</v>
      </c>
      <c r="AB756" s="40">
        <f t="shared" si="216"/>
        <v>74.696600234466644</v>
      </c>
      <c r="AC756" s="26" t="s">
        <v>9</v>
      </c>
      <c r="AD756" s="462"/>
    </row>
    <row r="757" spans="1:30">
      <c r="A757" s="711"/>
      <c r="B757" s="717"/>
      <c r="C757" s="54" t="s">
        <v>17</v>
      </c>
      <c r="D757" s="48">
        <f>D754+D751+D748+D739+D736+D745</f>
        <v>1171.8411488862832</v>
      </c>
      <c r="E757" s="48">
        <f t="shared" ref="E757:AB757" si="217">E754+E751+E748+E739+E736+E745</f>
        <v>1273.2636576787802</v>
      </c>
      <c r="F757" s="48">
        <f t="shared" si="217"/>
        <v>1164.0745603751459</v>
      </c>
      <c r="G757" s="48">
        <f t="shared" si="217"/>
        <v>1166.8157092614304</v>
      </c>
      <c r="H757" s="48">
        <f t="shared" si="217"/>
        <v>1165.4451348182879</v>
      </c>
      <c r="I757" s="48">
        <f t="shared" si="217"/>
        <v>1178.237162954279</v>
      </c>
      <c r="J757" s="48">
        <f t="shared" si="217"/>
        <v>1175.0391559202815</v>
      </c>
      <c r="K757" s="48">
        <f t="shared" si="217"/>
        <v>1223.0092614302464</v>
      </c>
      <c r="L757" s="48">
        <f t="shared" si="217"/>
        <v>1176.4097303634233</v>
      </c>
      <c r="M757" s="48">
        <f t="shared" si="217"/>
        <v>1193.3134818288402</v>
      </c>
      <c r="N757" s="48">
        <f t="shared" si="217"/>
        <v>1238.0855803048066</v>
      </c>
      <c r="O757" s="48">
        <f>O754+O751+O748+O739+O736+O745</f>
        <v>1195.5977725674088</v>
      </c>
      <c r="P757" s="48">
        <f t="shared" si="217"/>
        <v>1199.1247174677617</v>
      </c>
      <c r="Q757" s="48">
        <f t="shared" si="217"/>
        <v>1203.3643610785473</v>
      </c>
      <c r="R757" s="48">
        <f t="shared" si="217"/>
        <v>1176.8665885111366</v>
      </c>
      <c r="S757" s="48">
        <f t="shared" si="217"/>
        <v>1180.0645955451355</v>
      </c>
      <c r="T757" s="48">
        <f t="shared" si="217"/>
        <v>1189.5306963657679</v>
      </c>
      <c r="U757" s="48">
        <f t="shared" si="217"/>
        <v>1190.9012708089106</v>
      </c>
      <c r="V757" s="48">
        <f t="shared" si="217"/>
        <v>1195.1409144196959</v>
      </c>
      <c r="W757" s="48">
        <f t="shared" si="217"/>
        <v>1175.9528722157095</v>
      </c>
      <c r="X757" s="48">
        <f t="shared" si="217"/>
        <v>1169.1000000000001</v>
      </c>
      <c r="Y757" s="48">
        <f t="shared" si="217"/>
        <v>1205.191793669401</v>
      </c>
      <c r="Z757" s="48">
        <f t="shared" si="217"/>
        <v>1209.7603751465404</v>
      </c>
      <c r="AA757" s="48">
        <f t="shared" si="217"/>
        <v>1173.6685814771383</v>
      </c>
      <c r="AB757" s="48">
        <f t="shared" si="217"/>
        <v>1164.370604454866</v>
      </c>
      <c r="AC757" s="43" t="s">
        <v>315</v>
      </c>
      <c r="AD757" s="90"/>
    </row>
    <row r="758" spans="1:30" ht="13.5" thickBot="1">
      <c r="A758" s="712"/>
      <c r="B758" s="718"/>
      <c r="C758" s="44" t="s">
        <v>18</v>
      </c>
      <c r="D758" s="51"/>
      <c r="E758" s="111"/>
      <c r="F758" s="111"/>
      <c r="G758" s="111"/>
      <c r="H758" s="52"/>
      <c r="I758" s="111"/>
      <c r="J758" s="111"/>
      <c r="K758" s="111"/>
      <c r="L758" s="111"/>
      <c r="M758" s="111"/>
      <c r="N758" s="52"/>
      <c r="O758" s="111"/>
      <c r="P758" s="111"/>
      <c r="Q758" s="111"/>
      <c r="R758" s="111"/>
      <c r="S758" s="111"/>
      <c r="T758" s="111"/>
      <c r="U758" s="111"/>
      <c r="V758" s="52"/>
      <c r="W758" s="111"/>
      <c r="X758" s="111"/>
      <c r="Y758" s="52"/>
      <c r="Z758" s="111"/>
      <c r="AA758" s="111"/>
      <c r="AB758" s="111"/>
      <c r="AC758" s="63"/>
      <c r="AD758" s="245"/>
    </row>
    <row r="759" spans="1:30" ht="13.5" thickBot="1">
      <c r="A759" s="234" t="s">
        <v>45</v>
      </c>
      <c r="B759" s="394"/>
      <c r="C759" s="235"/>
      <c r="D759" s="51"/>
      <c r="E759" s="111"/>
      <c r="F759" s="111"/>
      <c r="G759" s="111"/>
      <c r="H759" s="52"/>
      <c r="I759" s="111"/>
      <c r="J759" s="111"/>
      <c r="K759" s="111"/>
      <c r="L759" s="111"/>
      <c r="M759" s="111"/>
      <c r="N759" s="52"/>
      <c r="O759" s="111"/>
      <c r="P759" s="111"/>
      <c r="Q759" s="111"/>
      <c r="R759" s="111"/>
      <c r="S759" s="111"/>
      <c r="T759" s="111"/>
      <c r="U759" s="111"/>
      <c r="V759" s="52"/>
      <c r="W759" s="111"/>
      <c r="X759" s="111"/>
      <c r="Y759" s="52"/>
      <c r="Z759" s="111"/>
      <c r="AA759" s="111"/>
      <c r="AB759" s="111"/>
      <c r="AC759" s="63"/>
      <c r="AD759" s="245"/>
    </row>
    <row r="760" spans="1:30" ht="13.5" thickBot="1">
      <c r="A760" s="236" t="s">
        <v>44</v>
      </c>
      <c r="B760" s="395"/>
      <c r="C760" s="237"/>
      <c r="D760" s="238"/>
      <c r="E760" s="64"/>
      <c r="F760" s="64"/>
      <c r="G760" s="64"/>
      <c r="H760" s="239"/>
      <c r="I760" s="64"/>
      <c r="J760" s="64"/>
      <c r="K760" s="64"/>
      <c r="L760" s="64"/>
      <c r="M760" s="64"/>
      <c r="N760" s="239"/>
      <c r="O760" s="64"/>
      <c r="P760" s="64"/>
      <c r="Q760" s="64"/>
      <c r="R760" s="64"/>
      <c r="S760" s="64"/>
      <c r="T760" s="64"/>
      <c r="U760" s="64"/>
      <c r="V760" s="239"/>
      <c r="W760" s="64"/>
      <c r="X760" s="64"/>
      <c r="Y760" s="239"/>
      <c r="Z760" s="64"/>
      <c r="AA760" s="64"/>
      <c r="AB760" s="240"/>
      <c r="AC760" s="241"/>
      <c r="AD760" s="245"/>
    </row>
    <row r="761" spans="1:30" ht="16.5" customHeight="1">
      <c r="A761" s="769" t="s">
        <v>51</v>
      </c>
      <c r="B761" s="770"/>
      <c r="C761" s="67" t="s">
        <v>17</v>
      </c>
      <c r="D761" s="65">
        <f>D721+D757</f>
        <v>1338.1375146541614</v>
      </c>
      <c r="E761" s="65">
        <f t="shared" ref="E761:AB761" si="218">E721+E757</f>
        <v>1458.7480656506441</v>
      </c>
      <c r="F761" s="65">
        <f t="shared" si="218"/>
        <v>1346.8178194607262</v>
      </c>
      <c r="G761" s="65">
        <f t="shared" si="218"/>
        <v>1336.76694021102</v>
      </c>
      <c r="H761" s="65">
        <f t="shared" si="218"/>
        <v>1421.285697538101</v>
      </c>
      <c r="I761" s="65">
        <f t="shared" si="218"/>
        <v>1429.5091441969523</v>
      </c>
      <c r="J761" s="65">
        <f t="shared" si="218"/>
        <v>1336.76694021102</v>
      </c>
      <c r="K761" s="65">
        <f t="shared" si="218"/>
        <v>1371.9450175849943</v>
      </c>
      <c r="L761" s="65">
        <f t="shared" si="218"/>
        <v>1422.1994138335292</v>
      </c>
      <c r="M761" s="65">
        <f t="shared" si="218"/>
        <v>1453.7226260257928</v>
      </c>
      <c r="N761" s="65">
        <f t="shared" si="218"/>
        <v>1402.554513481829</v>
      </c>
      <c r="O761" s="65">
        <f>O721+O757</f>
        <v>1351.84325908558</v>
      </c>
      <c r="P761" s="65">
        <f t="shared" si="218"/>
        <v>1386.4365580304816</v>
      </c>
      <c r="Q761" s="65">
        <f t="shared" si="218"/>
        <v>1381.5390386869881</v>
      </c>
      <c r="R761" s="65">
        <f t="shared" si="218"/>
        <v>1378.7978898007036</v>
      </c>
      <c r="S761" s="65">
        <f t="shared" si="218"/>
        <v>1386.5644783118405</v>
      </c>
      <c r="T761" s="65">
        <f t="shared" si="218"/>
        <v>1391.4619976553349</v>
      </c>
      <c r="U761" s="65">
        <f t="shared" si="218"/>
        <v>1354.4564876905049</v>
      </c>
      <c r="V761" s="65">
        <f t="shared" si="218"/>
        <v>1345.9041031652996</v>
      </c>
      <c r="W761" s="65">
        <f t="shared" si="218"/>
        <v>1324.8886283704574</v>
      </c>
      <c r="X761" s="65">
        <f t="shared" si="218"/>
        <v>1416.7171160609619</v>
      </c>
      <c r="Y761" s="65">
        <f t="shared" si="218"/>
        <v>1377.8841735052745</v>
      </c>
      <c r="Z761" s="65">
        <f t="shared" si="218"/>
        <v>1377.8841735052742</v>
      </c>
      <c r="AA761" s="65">
        <f t="shared" si="218"/>
        <v>1356.4118405627187</v>
      </c>
      <c r="AB761" s="65">
        <f t="shared" si="218"/>
        <v>1425.6934649472464</v>
      </c>
      <c r="AC761" s="66"/>
      <c r="AD761" s="263"/>
    </row>
    <row r="762" spans="1:30" ht="17.25" customHeight="1" thickBot="1">
      <c r="A762" s="771"/>
      <c r="B762" s="772"/>
      <c r="C762" s="69" t="s">
        <v>33</v>
      </c>
      <c r="D762" s="134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  <c r="AA762" s="135"/>
      <c r="AB762" s="136"/>
      <c r="AC762" s="66"/>
      <c r="AD762" s="263"/>
    </row>
    <row r="763" spans="1:30">
      <c r="AC763" s="7"/>
      <c r="AD763" s="10"/>
    </row>
    <row r="764" spans="1:30">
      <c r="AC764" s="7"/>
      <c r="AD764" s="10"/>
    </row>
    <row r="765" spans="1:30" ht="13.5" thickBot="1">
      <c r="AC765" s="7"/>
      <c r="AD765" s="10"/>
    </row>
    <row r="766" spans="1:30" s="462" customFormat="1" ht="36.75" customHeight="1" thickBot="1">
      <c r="A766" s="320" t="s">
        <v>3</v>
      </c>
      <c r="B766" s="16" t="s">
        <v>4</v>
      </c>
      <c r="C766" s="17" t="s">
        <v>5</v>
      </c>
      <c r="D766" s="18"/>
      <c r="E766" s="779" t="s">
        <v>6</v>
      </c>
      <c r="F766" s="779"/>
      <c r="G766" s="779"/>
      <c r="H766" s="779"/>
      <c r="I766" s="779"/>
      <c r="J766" s="779"/>
      <c r="K766" s="779"/>
      <c r="L766" s="779"/>
      <c r="M766" s="779"/>
      <c r="N766" s="779"/>
      <c r="O766" s="779"/>
      <c r="P766" s="779"/>
      <c r="Q766" s="779"/>
      <c r="R766" s="779"/>
      <c r="S766" s="779"/>
      <c r="T766" s="779"/>
      <c r="U766" s="779"/>
      <c r="V766" s="779"/>
      <c r="W766" s="779"/>
      <c r="X766" s="779"/>
      <c r="Y766" s="779"/>
      <c r="Z766" s="779"/>
      <c r="AA766" s="779"/>
      <c r="AB766" s="736"/>
      <c r="AC766" s="19" t="s">
        <v>7</v>
      </c>
      <c r="AD766" s="543"/>
    </row>
    <row r="767" spans="1:30" s="462" customFormat="1" ht="16.5" customHeight="1" thickBot="1">
      <c r="A767" s="20" t="s">
        <v>183</v>
      </c>
      <c r="B767" s="21"/>
      <c r="C767" s="22"/>
      <c r="D767" s="23">
        <v>0</v>
      </c>
      <c r="E767" s="23">
        <v>1</v>
      </c>
      <c r="F767" s="23">
        <v>2</v>
      </c>
      <c r="G767" s="23">
        <v>3</v>
      </c>
      <c r="H767" s="24">
        <v>4</v>
      </c>
      <c r="I767" s="23">
        <v>5</v>
      </c>
      <c r="J767" s="23">
        <v>6</v>
      </c>
      <c r="K767" s="23">
        <v>7</v>
      </c>
      <c r="L767" s="23">
        <v>8</v>
      </c>
      <c r="M767" s="23">
        <v>9</v>
      </c>
      <c r="N767" s="24">
        <v>10</v>
      </c>
      <c r="O767" s="23">
        <v>11</v>
      </c>
      <c r="P767" s="23">
        <v>12</v>
      </c>
      <c r="Q767" s="23">
        <v>13</v>
      </c>
      <c r="R767" s="23">
        <v>14</v>
      </c>
      <c r="S767" s="23">
        <v>15</v>
      </c>
      <c r="T767" s="23">
        <v>16</v>
      </c>
      <c r="U767" s="23">
        <v>17</v>
      </c>
      <c r="V767" s="24">
        <v>18</v>
      </c>
      <c r="W767" s="23">
        <v>19</v>
      </c>
      <c r="X767" s="23">
        <v>20</v>
      </c>
      <c r="Y767" s="24">
        <v>21</v>
      </c>
      <c r="Z767" s="23">
        <v>22</v>
      </c>
      <c r="AA767" s="23">
        <v>23</v>
      </c>
      <c r="AB767" s="25">
        <v>24</v>
      </c>
      <c r="AC767" s="26"/>
    </row>
    <row r="768" spans="1:30" s="463" customFormat="1" ht="15" customHeight="1" thickBot="1">
      <c r="A768" s="184" t="s">
        <v>10</v>
      </c>
      <c r="B768" s="185"/>
      <c r="C768" s="186" t="s">
        <v>11</v>
      </c>
      <c r="D768" s="203">
        <v>10.32</v>
      </c>
      <c r="E768" s="204">
        <v>10.38</v>
      </c>
      <c r="F768" s="204">
        <v>10.24</v>
      </c>
      <c r="G768" s="204">
        <v>10.26</v>
      </c>
      <c r="H768" s="205">
        <v>10.28</v>
      </c>
      <c r="I768" s="204">
        <v>10.26</v>
      </c>
      <c r="J768" s="204">
        <v>10.34</v>
      </c>
      <c r="K768" s="204">
        <v>10.34</v>
      </c>
      <c r="L768" s="204">
        <v>10.36</v>
      </c>
      <c r="M768" s="204">
        <v>10.34</v>
      </c>
      <c r="N768" s="205">
        <v>10.34</v>
      </c>
      <c r="O768" s="204">
        <v>10.36</v>
      </c>
      <c r="P768" s="204">
        <v>10.46</v>
      </c>
      <c r="Q768" s="204">
        <v>10.5</v>
      </c>
      <c r="R768" s="204">
        <v>10.38</v>
      </c>
      <c r="S768" s="204">
        <v>10.26</v>
      </c>
      <c r="T768" s="204">
        <v>10.4</v>
      </c>
      <c r="U768" s="204">
        <v>10.48</v>
      </c>
      <c r="V768" s="205">
        <v>10.36</v>
      </c>
      <c r="W768" s="204">
        <v>10.46</v>
      </c>
      <c r="X768" s="204">
        <v>10.5</v>
      </c>
      <c r="Y768" s="205">
        <v>10.42</v>
      </c>
      <c r="Z768" s="204">
        <v>10.3</v>
      </c>
      <c r="AA768" s="204">
        <v>10.28</v>
      </c>
      <c r="AB768" s="242">
        <v>10.36</v>
      </c>
      <c r="AC768" s="191"/>
    </row>
    <row r="769" spans="1:30" s="463" customFormat="1" ht="14.25" customHeight="1" thickBot="1">
      <c r="A769" s="198" t="s">
        <v>13</v>
      </c>
      <c r="B769" s="199"/>
      <c r="C769" s="200" t="s">
        <v>11</v>
      </c>
      <c r="D769" s="154">
        <v>10.26</v>
      </c>
      <c r="E769" s="155">
        <v>10.34</v>
      </c>
      <c r="F769" s="155">
        <v>10.37</v>
      </c>
      <c r="G769" s="155">
        <v>10.36</v>
      </c>
      <c r="H769" s="156">
        <v>10.38</v>
      </c>
      <c r="I769" s="155">
        <v>10.37</v>
      </c>
      <c r="J769" s="155">
        <v>10.46</v>
      </c>
      <c r="K769" s="155">
        <v>10.32</v>
      </c>
      <c r="L769" s="155">
        <v>10.36</v>
      </c>
      <c r="M769" s="155">
        <v>10.36</v>
      </c>
      <c r="N769" s="156">
        <v>10.37</v>
      </c>
      <c r="O769" s="155">
        <v>10.41</v>
      </c>
      <c r="P769" s="155">
        <v>10.34</v>
      </c>
      <c r="Q769" s="155">
        <v>10.37</v>
      </c>
      <c r="R769" s="155">
        <v>10.24</v>
      </c>
      <c r="S769" s="155">
        <v>10.34</v>
      </c>
      <c r="T769" s="155">
        <v>10.44</v>
      </c>
      <c r="U769" s="155">
        <v>10.35</v>
      </c>
      <c r="V769" s="156">
        <v>10.4</v>
      </c>
      <c r="W769" s="155">
        <v>10.51</v>
      </c>
      <c r="X769" s="155">
        <v>10.38</v>
      </c>
      <c r="Y769" s="156">
        <v>10.45</v>
      </c>
      <c r="Z769" s="155">
        <v>10.31</v>
      </c>
      <c r="AA769" s="155">
        <v>10.26</v>
      </c>
      <c r="AB769" s="157">
        <v>10.31</v>
      </c>
      <c r="AC769" s="191"/>
    </row>
    <row r="770" spans="1:30" s="90" customFormat="1">
      <c r="A770" s="780" t="s">
        <v>19</v>
      </c>
      <c r="B770" s="713" t="s">
        <v>184</v>
      </c>
      <c r="C770" s="41" t="s">
        <v>16</v>
      </c>
      <c r="D770" s="129">
        <v>0.22500000000000001</v>
      </c>
      <c r="E770" s="129">
        <v>0.21299999999999999</v>
      </c>
      <c r="F770" s="129">
        <v>0.222</v>
      </c>
      <c r="G770" s="129">
        <v>0.21299999999999999</v>
      </c>
      <c r="H770" s="129">
        <v>0.21</v>
      </c>
      <c r="I770" s="129">
        <v>0.219</v>
      </c>
      <c r="J770" s="129">
        <v>0.21299999999999999</v>
      </c>
      <c r="K770" s="129">
        <v>0.216</v>
      </c>
      <c r="L770" s="129">
        <v>0.22500000000000001</v>
      </c>
      <c r="M770" s="129">
        <v>0.222</v>
      </c>
      <c r="N770" s="129">
        <v>0.219</v>
      </c>
      <c r="O770" s="129">
        <v>0.219</v>
      </c>
      <c r="P770" s="129">
        <v>0.21299999999999999</v>
      </c>
      <c r="Q770" s="129">
        <v>0.219</v>
      </c>
      <c r="R770" s="129">
        <v>0.216</v>
      </c>
      <c r="S770" s="129">
        <v>0.219</v>
      </c>
      <c r="T770" s="129">
        <v>0.216</v>
      </c>
      <c r="U770" s="129">
        <v>0.216</v>
      </c>
      <c r="V770" s="129">
        <v>0.219</v>
      </c>
      <c r="W770" s="129">
        <v>0.22500000000000001</v>
      </c>
      <c r="X770" s="129">
        <v>0.21299999999999999</v>
      </c>
      <c r="Y770" s="129">
        <v>0.219</v>
      </c>
      <c r="Z770" s="129">
        <v>0.2</v>
      </c>
      <c r="AA770" s="129">
        <v>0.2</v>
      </c>
      <c r="AB770" s="129">
        <v>0.2</v>
      </c>
      <c r="AC770" s="26" t="s">
        <v>9</v>
      </c>
      <c r="AD770" s="462"/>
    </row>
    <row r="771" spans="1:30" s="90" customFormat="1">
      <c r="A771" s="781"/>
      <c r="B771" s="714"/>
      <c r="C771" s="54" t="s">
        <v>17</v>
      </c>
      <c r="D771" s="166">
        <f t="shared" ref="D771:AB771" si="219">1.732*10*D770*0.9</f>
        <v>3.5073000000000003</v>
      </c>
      <c r="E771" s="166">
        <f t="shared" si="219"/>
        <v>3.3202439999999998</v>
      </c>
      <c r="F771" s="166">
        <f t="shared" si="219"/>
        <v>3.4605360000000003</v>
      </c>
      <c r="G771" s="166">
        <f t="shared" si="219"/>
        <v>3.3202439999999998</v>
      </c>
      <c r="H771" s="166">
        <f t="shared" si="219"/>
        <v>3.2734800000000002</v>
      </c>
      <c r="I771" s="166">
        <f t="shared" si="219"/>
        <v>3.4137720000000003</v>
      </c>
      <c r="J771" s="166">
        <f t="shared" si="219"/>
        <v>3.3202439999999998</v>
      </c>
      <c r="K771" s="166">
        <f t="shared" si="219"/>
        <v>3.3670080000000002</v>
      </c>
      <c r="L771" s="166">
        <f t="shared" si="219"/>
        <v>3.5073000000000003</v>
      </c>
      <c r="M771" s="166">
        <f t="shared" si="219"/>
        <v>3.4605360000000003</v>
      </c>
      <c r="N771" s="166">
        <f t="shared" si="219"/>
        <v>3.4137720000000003</v>
      </c>
      <c r="O771" s="166">
        <f t="shared" si="219"/>
        <v>3.4137720000000003</v>
      </c>
      <c r="P771" s="166">
        <f t="shared" si="219"/>
        <v>3.3202439999999998</v>
      </c>
      <c r="Q771" s="166">
        <f t="shared" si="219"/>
        <v>3.4137720000000003</v>
      </c>
      <c r="R771" s="166">
        <f t="shared" si="219"/>
        <v>3.3670080000000002</v>
      </c>
      <c r="S771" s="166">
        <f t="shared" si="219"/>
        <v>3.4137720000000003</v>
      </c>
      <c r="T771" s="166">
        <f t="shared" si="219"/>
        <v>3.3670080000000002</v>
      </c>
      <c r="U771" s="166">
        <f t="shared" si="219"/>
        <v>3.3670080000000002</v>
      </c>
      <c r="V771" s="166">
        <f t="shared" si="219"/>
        <v>3.4137720000000003</v>
      </c>
      <c r="W771" s="166">
        <f t="shared" si="219"/>
        <v>3.5073000000000003</v>
      </c>
      <c r="X771" s="166">
        <f t="shared" si="219"/>
        <v>3.3202439999999998</v>
      </c>
      <c r="Y771" s="166">
        <f t="shared" si="219"/>
        <v>3.4137720000000003</v>
      </c>
      <c r="Z771" s="166">
        <f t="shared" si="219"/>
        <v>3.1176000000000004</v>
      </c>
      <c r="AA771" s="166">
        <f t="shared" si="219"/>
        <v>3.1176000000000004</v>
      </c>
      <c r="AB771" s="166">
        <f t="shared" si="219"/>
        <v>3.1176000000000004</v>
      </c>
      <c r="AC771" s="43" t="s">
        <v>315</v>
      </c>
    </row>
    <row r="772" spans="1:30" s="90" customFormat="1" ht="13.5" thickBot="1">
      <c r="A772" s="775"/>
      <c r="B772" s="715"/>
      <c r="C772" s="60" t="s">
        <v>18</v>
      </c>
      <c r="D772" s="51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43"/>
    </row>
    <row r="773" spans="1:30" s="90" customFormat="1">
      <c r="A773" s="780" t="s">
        <v>55</v>
      </c>
      <c r="B773" s="782" t="s">
        <v>185</v>
      </c>
      <c r="C773" s="41" t="s">
        <v>16</v>
      </c>
      <c r="D773" s="162">
        <v>2.02</v>
      </c>
      <c r="E773" s="162">
        <v>1.98</v>
      </c>
      <c r="F773" s="162">
        <v>1.984</v>
      </c>
      <c r="G773" s="162">
        <v>1.976</v>
      </c>
      <c r="H773" s="162">
        <v>1.988</v>
      </c>
      <c r="I773" s="162">
        <v>1.992</v>
      </c>
      <c r="J773" s="162">
        <v>2.004</v>
      </c>
      <c r="K773" s="162">
        <v>2.012</v>
      </c>
      <c r="L773" s="162">
        <v>1.972</v>
      </c>
      <c r="M773" s="162">
        <v>1.98</v>
      </c>
      <c r="N773" s="162">
        <v>1.992</v>
      </c>
      <c r="O773" s="162">
        <v>1.992</v>
      </c>
      <c r="P773" s="162">
        <v>1.98</v>
      </c>
      <c r="Q773" s="162">
        <v>1.98</v>
      </c>
      <c r="R773" s="162">
        <v>1.976</v>
      </c>
      <c r="S773" s="162">
        <v>2</v>
      </c>
      <c r="T773" s="162">
        <v>2.004</v>
      </c>
      <c r="U773" s="162">
        <v>2.028</v>
      </c>
      <c r="V773" s="162">
        <v>2.008</v>
      </c>
      <c r="W773" s="162">
        <v>2</v>
      </c>
      <c r="X773" s="162">
        <v>3.488</v>
      </c>
      <c r="Y773" s="162">
        <v>3.496</v>
      </c>
      <c r="Z773" s="162">
        <v>3.512</v>
      </c>
      <c r="AA773" s="162">
        <v>3.464</v>
      </c>
      <c r="AB773" s="162">
        <v>3.512</v>
      </c>
      <c r="AC773" s="26" t="s">
        <v>9</v>
      </c>
      <c r="AD773" s="462"/>
    </row>
    <row r="774" spans="1:30" s="90" customFormat="1">
      <c r="A774" s="781"/>
      <c r="B774" s="783"/>
      <c r="C774" s="54" t="s">
        <v>17</v>
      </c>
      <c r="D774" s="166">
        <f t="shared" ref="D774:AB774" si="220">1.732*10*D773*0.9</f>
        <v>31.487760000000005</v>
      </c>
      <c r="E774" s="166">
        <f t="shared" si="220"/>
        <v>30.864239999999999</v>
      </c>
      <c r="F774" s="166">
        <f t="shared" si="220"/>
        <v>30.926591999999999</v>
      </c>
      <c r="G774" s="166">
        <f t="shared" si="220"/>
        <v>30.801887999999998</v>
      </c>
      <c r="H774" s="166">
        <f t="shared" si="220"/>
        <v>30.988944000000004</v>
      </c>
      <c r="I774" s="166">
        <f t="shared" si="220"/>
        <v>31.051296000000004</v>
      </c>
      <c r="J774" s="166">
        <f t="shared" si="220"/>
        <v>31.238351999999999</v>
      </c>
      <c r="K774" s="166">
        <f t="shared" si="220"/>
        <v>31.363056</v>
      </c>
      <c r="L774" s="166">
        <f t="shared" si="220"/>
        <v>30.739536000000001</v>
      </c>
      <c r="M774" s="166">
        <f t="shared" si="220"/>
        <v>30.864239999999999</v>
      </c>
      <c r="N774" s="166">
        <f t="shared" si="220"/>
        <v>31.051296000000004</v>
      </c>
      <c r="O774" s="166">
        <f t="shared" si="220"/>
        <v>31.051296000000004</v>
      </c>
      <c r="P774" s="166">
        <f t="shared" si="220"/>
        <v>30.864239999999999</v>
      </c>
      <c r="Q774" s="166">
        <f t="shared" si="220"/>
        <v>30.864239999999999</v>
      </c>
      <c r="R774" s="166">
        <f t="shared" si="220"/>
        <v>30.801887999999998</v>
      </c>
      <c r="S774" s="166">
        <f t="shared" si="220"/>
        <v>31.176000000000002</v>
      </c>
      <c r="T774" s="166">
        <f t="shared" si="220"/>
        <v>31.238351999999999</v>
      </c>
      <c r="U774" s="166">
        <f t="shared" si="220"/>
        <v>31.612464000000003</v>
      </c>
      <c r="V774" s="166">
        <f t="shared" si="220"/>
        <v>31.300704</v>
      </c>
      <c r="W774" s="166">
        <f t="shared" si="220"/>
        <v>31.176000000000002</v>
      </c>
      <c r="X774" s="166">
        <f t="shared" si="220"/>
        <v>54.370944000000001</v>
      </c>
      <c r="Y774" s="166">
        <f t="shared" si="220"/>
        <v>54.495648000000003</v>
      </c>
      <c r="Z774" s="166">
        <f t="shared" si="220"/>
        <v>54.745056000000005</v>
      </c>
      <c r="AA774" s="166">
        <f t="shared" si="220"/>
        <v>53.996831999999998</v>
      </c>
      <c r="AB774" s="166">
        <f t="shared" si="220"/>
        <v>54.745056000000005</v>
      </c>
      <c r="AC774" s="43" t="s">
        <v>315</v>
      </c>
    </row>
    <row r="775" spans="1:30" s="90" customFormat="1" ht="13.5" thickBot="1">
      <c r="A775" s="775"/>
      <c r="B775" s="727"/>
      <c r="C775" s="60" t="s">
        <v>18</v>
      </c>
      <c r="D775" s="51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43"/>
    </row>
    <row r="776" spans="1:30" s="90" customFormat="1">
      <c r="A776" s="780" t="s">
        <v>27</v>
      </c>
      <c r="B776" s="782" t="s">
        <v>186</v>
      </c>
      <c r="C776" s="41" t="s">
        <v>16</v>
      </c>
      <c r="D776" s="55">
        <f>D779-D773-D770</f>
        <v>1.0269999999999997</v>
      </c>
      <c r="E776" s="55">
        <f t="shared" ref="E776:AB776" si="221">E779-E773-E770</f>
        <v>0.95900000000000019</v>
      </c>
      <c r="F776" s="55">
        <f t="shared" si="221"/>
        <v>1.1539999999999999</v>
      </c>
      <c r="G776" s="55">
        <f t="shared" si="221"/>
        <v>1.1549999999999998</v>
      </c>
      <c r="H776" s="55">
        <f t="shared" si="221"/>
        <v>1.0579999999999998</v>
      </c>
      <c r="I776" s="55">
        <f t="shared" si="221"/>
        <v>1.0290000000000001</v>
      </c>
      <c r="J776" s="55">
        <f t="shared" si="221"/>
        <v>1.2709999999999999</v>
      </c>
      <c r="K776" s="55">
        <f t="shared" si="221"/>
        <v>0.98800000000000021</v>
      </c>
      <c r="L776" s="55">
        <f t="shared" si="221"/>
        <v>1.0030000000000001</v>
      </c>
      <c r="M776" s="55">
        <f t="shared" si="221"/>
        <v>1.286</v>
      </c>
      <c r="N776" s="55">
        <f t="shared" si="221"/>
        <v>1.3169999999999999</v>
      </c>
      <c r="O776" s="55">
        <f t="shared" si="221"/>
        <v>1.0370000000000001</v>
      </c>
      <c r="P776" s="55">
        <f t="shared" si="221"/>
        <v>1.351</v>
      </c>
      <c r="Q776" s="55">
        <f t="shared" si="221"/>
        <v>1.3049999999999999</v>
      </c>
      <c r="R776" s="55">
        <f t="shared" si="221"/>
        <v>1.4320000000000002</v>
      </c>
      <c r="S776" s="55">
        <f t="shared" si="221"/>
        <v>0.98900000000000021</v>
      </c>
      <c r="T776" s="55">
        <f t="shared" si="221"/>
        <v>1.0839999999999999</v>
      </c>
      <c r="U776" s="55">
        <f t="shared" si="221"/>
        <v>1.4440000000000002</v>
      </c>
      <c r="V776" s="55">
        <f t="shared" si="221"/>
        <v>1.4770000000000001</v>
      </c>
      <c r="W776" s="55">
        <f t="shared" si="221"/>
        <v>1.5269999999999997</v>
      </c>
      <c r="X776" s="55">
        <f t="shared" si="221"/>
        <v>1.5630000000000002</v>
      </c>
      <c r="Y776" s="55">
        <f t="shared" si="221"/>
        <v>1.5330000000000001</v>
      </c>
      <c r="Z776" s="55">
        <f t="shared" si="221"/>
        <v>1.3760000000000001</v>
      </c>
      <c r="AA776" s="55">
        <f t="shared" si="221"/>
        <v>1.3760000000000001</v>
      </c>
      <c r="AB776" s="55">
        <f t="shared" si="221"/>
        <v>1.3920000000000001</v>
      </c>
      <c r="AC776" s="26" t="s">
        <v>9</v>
      </c>
      <c r="AD776" s="462"/>
    </row>
    <row r="777" spans="1:30" s="90" customFormat="1">
      <c r="A777" s="781"/>
      <c r="B777" s="783"/>
      <c r="C777" s="54" t="s">
        <v>17</v>
      </c>
      <c r="D777" s="166">
        <f t="shared" ref="D777:AB777" si="222">1.732*10*D776*0.9</f>
        <v>16.008875999999997</v>
      </c>
      <c r="E777" s="166">
        <f t="shared" si="222"/>
        <v>14.948892000000004</v>
      </c>
      <c r="F777" s="166">
        <f t="shared" si="222"/>
        <v>17.988551999999999</v>
      </c>
      <c r="G777" s="166">
        <f t="shared" si="222"/>
        <v>18.004139999999996</v>
      </c>
      <c r="H777" s="166">
        <f t="shared" si="222"/>
        <v>16.492103999999998</v>
      </c>
      <c r="I777" s="166">
        <f t="shared" si="222"/>
        <v>16.040052000000003</v>
      </c>
      <c r="J777" s="166">
        <f t="shared" si="222"/>
        <v>19.812348</v>
      </c>
      <c r="K777" s="166">
        <f t="shared" si="222"/>
        <v>15.400944000000003</v>
      </c>
      <c r="L777" s="166">
        <f t="shared" si="222"/>
        <v>15.634764000000002</v>
      </c>
      <c r="M777" s="166">
        <f t="shared" si="222"/>
        <v>20.046168000000002</v>
      </c>
      <c r="N777" s="166">
        <f t="shared" si="222"/>
        <v>20.529396000000002</v>
      </c>
      <c r="O777" s="166">
        <f t="shared" si="222"/>
        <v>16.164756000000001</v>
      </c>
      <c r="P777" s="166">
        <f t="shared" si="222"/>
        <v>21.059387999999998</v>
      </c>
      <c r="Q777" s="166">
        <f t="shared" si="222"/>
        <v>20.34234</v>
      </c>
      <c r="R777" s="166">
        <f t="shared" si="222"/>
        <v>22.322016000000005</v>
      </c>
      <c r="S777" s="166">
        <f t="shared" si="222"/>
        <v>15.416532000000004</v>
      </c>
      <c r="T777" s="166">
        <f t="shared" si="222"/>
        <v>16.897391999999996</v>
      </c>
      <c r="U777" s="166">
        <f t="shared" si="222"/>
        <v>22.509072000000003</v>
      </c>
      <c r="V777" s="166">
        <f t="shared" si="222"/>
        <v>23.023476000000002</v>
      </c>
      <c r="W777" s="166">
        <f t="shared" si="222"/>
        <v>23.802875999999998</v>
      </c>
      <c r="X777" s="166">
        <f t="shared" si="222"/>
        <v>24.364044000000003</v>
      </c>
      <c r="Y777" s="166">
        <f t="shared" si="222"/>
        <v>23.896404000000004</v>
      </c>
      <c r="Z777" s="166">
        <f t="shared" si="222"/>
        <v>21.449088000000003</v>
      </c>
      <c r="AA777" s="166">
        <f t="shared" si="222"/>
        <v>21.449088000000003</v>
      </c>
      <c r="AB777" s="166">
        <f t="shared" si="222"/>
        <v>21.698496000000002</v>
      </c>
      <c r="AC777" s="43" t="s">
        <v>315</v>
      </c>
    </row>
    <row r="778" spans="1:30" s="90" customFormat="1" ht="13.5" thickBot="1">
      <c r="A778" s="775"/>
      <c r="B778" s="727"/>
      <c r="C778" s="60" t="s">
        <v>18</v>
      </c>
      <c r="D778" s="51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43"/>
    </row>
    <row r="779" spans="1:30" s="90" customFormat="1">
      <c r="A779" s="780" t="s">
        <v>31</v>
      </c>
      <c r="B779" s="713" t="s">
        <v>187</v>
      </c>
      <c r="C779" s="41" t="s">
        <v>16</v>
      </c>
      <c r="D779" s="59">
        <v>3.2719999999999998</v>
      </c>
      <c r="E779" s="59">
        <v>3.1520000000000001</v>
      </c>
      <c r="F779" s="59">
        <v>3.36</v>
      </c>
      <c r="G779" s="59">
        <v>3.3439999999999999</v>
      </c>
      <c r="H779" s="59">
        <v>3.2559999999999998</v>
      </c>
      <c r="I779" s="59">
        <v>3.24</v>
      </c>
      <c r="J779" s="59">
        <v>3.488</v>
      </c>
      <c r="K779" s="59">
        <v>3.2160000000000002</v>
      </c>
      <c r="L779" s="59">
        <v>3.2</v>
      </c>
      <c r="M779" s="59">
        <v>3.488</v>
      </c>
      <c r="N779" s="59">
        <v>3.528</v>
      </c>
      <c r="O779" s="59">
        <v>3.2480000000000002</v>
      </c>
      <c r="P779" s="59">
        <v>3.544</v>
      </c>
      <c r="Q779" s="59">
        <v>3.504</v>
      </c>
      <c r="R779" s="59">
        <v>3.6240000000000001</v>
      </c>
      <c r="S779" s="59">
        <v>3.2080000000000002</v>
      </c>
      <c r="T779" s="59">
        <v>3.3039999999999998</v>
      </c>
      <c r="U779" s="59">
        <v>3.6880000000000002</v>
      </c>
      <c r="V779" s="59">
        <v>3.7040000000000002</v>
      </c>
      <c r="W779" s="59">
        <v>3.7519999999999998</v>
      </c>
      <c r="X779" s="59">
        <v>5.2640000000000002</v>
      </c>
      <c r="Y779" s="59">
        <v>5.2480000000000002</v>
      </c>
      <c r="Z779" s="59">
        <v>5.0880000000000001</v>
      </c>
      <c r="AA779" s="59">
        <v>5.04</v>
      </c>
      <c r="AB779" s="59">
        <v>5.1040000000000001</v>
      </c>
      <c r="AC779" s="26" t="s">
        <v>9</v>
      </c>
      <c r="AD779" s="462"/>
    </row>
    <row r="780" spans="1:30" s="90" customFormat="1">
      <c r="A780" s="781"/>
      <c r="B780" s="714"/>
      <c r="C780" s="54" t="s">
        <v>17</v>
      </c>
      <c r="D780" s="166">
        <f>D771+D774+D777+D783</f>
        <v>51.003935999999996</v>
      </c>
      <c r="E780" s="166">
        <f t="shared" ref="E780:AB780" si="223">E771+E774+E777+E783</f>
        <v>49.133375999999998</v>
      </c>
      <c r="F780" s="166">
        <f t="shared" si="223"/>
        <v>52.375679999999996</v>
      </c>
      <c r="G780" s="166">
        <f t="shared" si="223"/>
        <v>52.126272</v>
      </c>
      <c r="H780" s="166">
        <f t="shared" si="223"/>
        <v>50.754528000000001</v>
      </c>
      <c r="I780" s="166">
        <f t="shared" si="223"/>
        <v>50.505120000000005</v>
      </c>
      <c r="J780" s="166">
        <f t="shared" si="223"/>
        <v>54.370944000000001</v>
      </c>
      <c r="K780" s="166">
        <f t="shared" si="223"/>
        <v>50.131008000000001</v>
      </c>
      <c r="L780" s="166">
        <f t="shared" si="223"/>
        <v>49.881600000000006</v>
      </c>
      <c r="M780" s="166">
        <f t="shared" si="223"/>
        <v>54.370944000000001</v>
      </c>
      <c r="N780" s="166">
        <f t="shared" si="223"/>
        <v>54.994464000000008</v>
      </c>
      <c r="O780" s="166">
        <f>O771+O774+O777+O783</f>
        <v>50.629823999999999</v>
      </c>
      <c r="P780" s="166">
        <f t="shared" si="223"/>
        <v>55.243871999999996</v>
      </c>
      <c r="Q780" s="166">
        <f t="shared" si="223"/>
        <v>54.620351999999997</v>
      </c>
      <c r="R780" s="166">
        <f t="shared" si="223"/>
        <v>56.490912000000002</v>
      </c>
      <c r="S780" s="166">
        <f t="shared" si="223"/>
        <v>50.006304000000007</v>
      </c>
      <c r="T780" s="166">
        <f t="shared" si="223"/>
        <v>51.502751999999994</v>
      </c>
      <c r="U780" s="166">
        <f t="shared" si="223"/>
        <v>57.488544000000005</v>
      </c>
      <c r="V780" s="166">
        <f t="shared" si="223"/>
        <v>57.737952</v>
      </c>
      <c r="W780" s="166">
        <f t="shared" si="223"/>
        <v>58.486176</v>
      </c>
      <c r="X780" s="166">
        <f t="shared" si="223"/>
        <v>82.055232000000004</v>
      </c>
      <c r="Y780" s="166">
        <f t="shared" si="223"/>
        <v>81.805824000000001</v>
      </c>
      <c r="Z780" s="166">
        <f t="shared" si="223"/>
        <v>79.311744000000004</v>
      </c>
      <c r="AA780" s="166">
        <f t="shared" si="223"/>
        <v>78.563520000000011</v>
      </c>
      <c r="AB780" s="166">
        <f t="shared" si="223"/>
        <v>79.561152000000007</v>
      </c>
      <c r="AC780" s="43" t="s">
        <v>315</v>
      </c>
    </row>
    <row r="781" spans="1:30" s="90" customFormat="1" ht="13.5" thickBot="1">
      <c r="A781" s="775"/>
      <c r="B781" s="715"/>
      <c r="C781" s="60" t="s">
        <v>18</v>
      </c>
      <c r="D781" s="51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43"/>
    </row>
    <row r="782" spans="1:30" s="90" customFormat="1">
      <c r="A782" s="780" t="s">
        <v>36</v>
      </c>
      <c r="B782" s="782" t="s">
        <v>188</v>
      </c>
      <c r="C782" s="41" t="s">
        <v>16</v>
      </c>
      <c r="D782" s="59">
        <v>0</v>
      </c>
      <c r="E782" s="59">
        <v>0</v>
      </c>
      <c r="F782" s="59">
        <v>0</v>
      </c>
      <c r="G782" s="59">
        <v>0</v>
      </c>
      <c r="H782" s="59">
        <v>0</v>
      </c>
      <c r="I782" s="59">
        <v>0</v>
      </c>
      <c r="J782" s="59">
        <v>0</v>
      </c>
      <c r="K782" s="59">
        <v>0</v>
      </c>
      <c r="L782" s="59">
        <v>0</v>
      </c>
      <c r="M782" s="59">
        <v>0</v>
      </c>
      <c r="N782" s="59">
        <v>0</v>
      </c>
      <c r="O782" s="59">
        <v>0</v>
      </c>
      <c r="P782" s="59">
        <v>0</v>
      </c>
      <c r="Q782" s="59">
        <v>0</v>
      </c>
      <c r="R782" s="59">
        <v>0</v>
      </c>
      <c r="S782" s="59">
        <v>0</v>
      </c>
      <c r="T782" s="59">
        <v>0</v>
      </c>
      <c r="U782" s="59">
        <v>0</v>
      </c>
      <c r="V782" s="59">
        <v>0</v>
      </c>
      <c r="W782" s="59">
        <v>0</v>
      </c>
      <c r="X782" s="59">
        <v>0</v>
      </c>
      <c r="Y782" s="59">
        <v>0</v>
      </c>
      <c r="Z782" s="59">
        <v>0</v>
      </c>
      <c r="AA782" s="59">
        <v>0</v>
      </c>
      <c r="AB782" s="59">
        <v>0</v>
      </c>
      <c r="AC782" s="26" t="s">
        <v>9</v>
      </c>
      <c r="AD782" s="462"/>
    </row>
    <row r="783" spans="1:30" s="90" customFormat="1">
      <c r="A783" s="781"/>
      <c r="B783" s="783"/>
      <c r="C783" s="54" t="s">
        <v>17</v>
      </c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3"/>
    </row>
    <row r="784" spans="1:30" s="90" customFormat="1" ht="13.5" thickBot="1">
      <c r="A784" s="775"/>
      <c r="B784" s="727"/>
      <c r="C784" s="60" t="s">
        <v>18</v>
      </c>
      <c r="D784" s="51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43"/>
    </row>
    <row r="785" spans="1:30" s="90" customFormat="1">
      <c r="A785" s="795" t="s">
        <v>54</v>
      </c>
      <c r="B785" s="798" t="s">
        <v>189</v>
      </c>
      <c r="C785" s="41" t="s">
        <v>16</v>
      </c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5"/>
      <c r="AC785" s="43"/>
    </row>
    <row r="786" spans="1:30" s="90" customFormat="1">
      <c r="A786" s="796"/>
      <c r="B786" s="799"/>
      <c r="C786" s="54" t="s">
        <v>17</v>
      </c>
      <c r="D786" s="794" t="s">
        <v>50</v>
      </c>
      <c r="E786" s="794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43"/>
    </row>
    <row r="787" spans="1:30" s="90" customFormat="1" ht="13.5" thickBot="1">
      <c r="A787" s="797"/>
      <c r="B787" s="800"/>
      <c r="C787" s="60" t="s">
        <v>18</v>
      </c>
      <c r="D787" s="51"/>
      <c r="E787" s="52"/>
      <c r="F787" s="52"/>
      <c r="G787" s="52"/>
      <c r="H787" s="309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43"/>
    </row>
    <row r="788" spans="1:30" s="90" customFormat="1" ht="12.75" customHeight="1">
      <c r="A788" s="795" t="s">
        <v>38</v>
      </c>
      <c r="B788" s="713" t="s">
        <v>319</v>
      </c>
      <c r="C788" s="41" t="s">
        <v>16</v>
      </c>
      <c r="D788" s="55">
        <f>D791+D794+D797+D803</f>
        <v>16.782</v>
      </c>
      <c r="E788" s="55">
        <f t="shared" ref="E788:AB788" si="224">E803+E797+E794+E791</f>
        <v>16.728999999999999</v>
      </c>
      <c r="F788" s="55">
        <f t="shared" si="224"/>
        <v>17.596</v>
      </c>
      <c r="G788" s="55">
        <f t="shared" si="224"/>
        <v>16.745000000000001</v>
      </c>
      <c r="H788" s="55">
        <f>H803+H797+H794+H791</f>
        <v>17.828000000000003</v>
      </c>
      <c r="I788" s="55">
        <f t="shared" si="224"/>
        <v>18.242000000000001</v>
      </c>
      <c r="J788" s="55">
        <f>J803+J797+J794+J791</f>
        <v>19.658000000000001</v>
      </c>
      <c r="K788" s="55">
        <f t="shared" si="224"/>
        <v>19.308999999999997</v>
      </c>
      <c r="L788" s="55">
        <f t="shared" si="224"/>
        <v>23.068999999999999</v>
      </c>
      <c r="M788" s="55">
        <f>M803+M797+M794+M791</f>
        <v>30.375</v>
      </c>
      <c r="N788" s="55">
        <f t="shared" si="224"/>
        <v>29.025000000000002</v>
      </c>
      <c r="O788" s="55">
        <f>O803+O797+O794+O791</f>
        <v>32.792999999999999</v>
      </c>
      <c r="P788" s="55">
        <f t="shared" si="224"/>
        <v>24.518000000000001</v>
      </c>
      <c r="Q788" s="55">
        <f t="shared" si="224"/>
        <v>31.871000000000002</v>
      </c>
      <c r="R788" s="55">
        <f>R803+R797+R794+R791</f>
        <v>35.035000000000004</v>
      </c>
      <c r="S788" s="55">
        <f t="shared" si="224"/>
        <v>30.480999999999998</v>
      </c>
      <c r="T788" s="55">
        <f t="shared" si="224"/>
        <v>32.398000000000003</v>
      </c>
      <c r="U788" s="55">
        <f t="shared" si="224"/>
        <v>26.619000000000003</v>
      </c>
      <c r="V788" s="55">
        <f t="shared" si="224"/>
        <v>24.843</v>
      </c>
      <c r="W788" s="55">
        <f t="shared" si="224"/>
        <v>23.499999999999996</v>
      </c>
      <c r="X788" s="55">
        <f t="shared" si="224"/>
        <v>22.471999999999998</v>
      </c>
      <c r="Y788" s="55">
        <f t="shared" si="224"/>
        <v>21.565999999999999</v>
      </c>
      <c r="Z788" s="55">
        <f t="shared" si="224"/>
        <v>20.368000000000002</v>
      </c>
      <c r="AA788" s="55">
        <f t="shared" si="224"/>
        <v>19.783999999999999</v>
      </c>
      <c r="AB788" s="55">
        <f t="shared" si="224"/>
        <v>18.242999999999999</v>
      </c>
      <c r="AC788" s="26" t="s">
        <v>9</v>
      </c>
      <c r="AD788" s="462"/>
    </row>
    <row r="789" spans="1:30" s="90" customFormat="1">
      <c r="A789" s="796"/>
      <c r="B789" s="714"/>
      <c r="C789" s="54" t="s">
        <v>17</v>
      </c>
      <c r="D789" s="166">
        <f>D792+D795+D798+D804</f>
        <v>261.59781600000002</v>
      </c>
      <c r="E789" s="166">
        <f t="shared" ref="E789:AB789" si="225">E792+E795+E798+E804</f>
        <v>260.77165200000002</v>
      </c>
      <c r="F789" s="166">
        <f t="shared" si="225"/>
        <v>274.28644800000001</v>
      </c>
      <c r="G789" s="166">
        <f t="shared" si="225"/>
        <v>261.02106000000003</v>
      </c>
      <c r="H789" s="166">
        <f t="shared" si="225"/>
        <v>277.90286399999997</v>
      </c>
      <c r="I789" s="166">
        <f t="shared" si="225"/>
        <v>284.35629600000004</v>
      </c>
      <c r="J789" s="166">
        <f t="shared" si="225"/>
        <v>306.42890400000005</v>
      </c>
      <c r="K789" s="166">
        <f t="shared" si="225"/>
        <v>300.98869200000001</v>
      </c>
      <c r="L789" s="166">
        <f t="shared" si="225"/>
        <v>359.59957199999997</v>
      </c>
      <c r="M789" s="166">
        <f t="shared" si="225"/>
        <v>473.4855</v>
      </c>
      <c r="N789" s="166">
        <f t="shared" si="225"/>
        <v>452.44169999999997</v>
      </c>
      <c r="O789" s="166">
        <f t="shared" si="225"/>
        <v>511.17728400000004</v>
      </c>
      <c r="P789" s="166">
        <f t="shared" si="225"/>
        <v>382.18658399999998</v>
      </c>
      <c r="Q789" s="166">
        <f t="shared" si="225"/>
        <v>496.80514800000003</v>
      </c>
      <c r="R789" s="166">
        <f t="shared" si="225"/>
        <v>546.12558000000001</v>
      </c>
      <c r="S789" s="166">
        <f t="shared" si="225"/>
        <v>475.13782800000001</v>
      </c>
      <c r="T789" s="166">
        <f t="shared" si="225"/>
        <v>505.02002400000003</v>
      </c>
      <c r="U789" s="166">
        <f t="shared" si="225"/>
        <v>414.93697200000003</v>
      </c>
      <c r="V789" s="166">
        <f t="shared" si="225"/>
        <v>387.25268399999999</v>
      </c>
      <c r="W789" s="166">
        <f t="shared" si="225"/>
        <v>366.31799999999998</v>
      </c>
      <c r="X789" s="166">
        <f t="shared" si="225"/>
        <v>350.29353600000002</v>
      </c>
      <c r="Y789" s="166">
        <f t="shared" si="225"/>
        <v>336.17080800000002</v>
      </c>
      <c r="Z789" s="166">
        <f t="shared" si="225"/>
        <v>317.49638399999998</v>
      </c>
      <c r="AA789" s="166">
        <f t="shared" si="225"/>
        <v>308.39299199999999</v>
      </c>
      <c r="AB789" s="166">
        <f t="shared" si="225"/>
        <v>284.37188400000002</v>
      </c>
      <c r="AC789" s="43" t="s">
        <v>315</v>
      </c>
    </row>
    <row r="790" spans="1:30" s="90" customFormat="1" ht="13.5" thickBot="1">
      <c r="A790" s="797"/>
      <c r="B790" s="715"/>
      <c r="C790" s="60" t="s">
        <v>18</v>
      </c>
      <c r="D790" s="51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43"/>
    </row>
    <row r="791" spans="1:30" s="90" customFormat="1">
      <c r="A791" s="780" t="s">
        <v>63</v>
      </c>
      <c r="B791" s="782" t="s">
        <v>190</v>
      </c>
      <c r="C791" s="41" t="s">
        <v>16</v>
      </c>
      <c r="D791" s="129">
        <v>0.248</v>
      </c>
      <c r="E791" s="129">
        <v>0.28000000000000003</v>
      </c>
      <c r="F791" s="129">
        <v>0.20399999999999999</v>
      </c>
      <c r="G791" s="129">
        <v>0.21199999999999999</v>
      </c>
      <c r="H791" s="129">
        <v>0.26800000000000002</v>
      </c>
      <c r="I791" s="129">
        <v>0.32</v>
      </c>
      <c r="J791" s="129">
        <v>0.22800000000000001</v>
      </c>
      <c r="K791" s="129">
        <v>0.27200000000000002</v>
      </c>
      <c r="L791" s="129">
        <v>0.23599999999999999</v>
      </c>
      <c r="M791" s="129">
        <v>1.1000000000000001</v>
      </c>
      <c r="N791" s="129">
        <v>1.3240000000000001</v>
      </c>
      <c r="O791" s="129">
        <v>1.0960000000000001</v>
      </c>
      <c r="P791" s="129">
        <v>0.34399999999999997</v>
      </c>
      <c r="Q791" s="129">
        <v>0.376</v>
      </c>
      <c r="R791" s="129">
        <v>0.27600000000000002</v>
      </c>
      <c r="S791" s="129">
        <v>0.96799999999999997</v>
      </c>
      <c r="T791" s="129">
        <v>0.28000000000000003</v>
      </c>
      <c r="U791" s="129">
        <v>1.26</v>
      </c>
      <c r="V791" s="129">
        <v>0.248</v>
      </c>
      <c r="W791" s="129">
        <v>0.24</v>
      </c>
      <c r="X791" s="129">
        <v>0.36399999999999999</v>
      </c>
      <c r="Y791" s="129">
        <v>0.54400000000000004</v>
      </c>
      <c r="Z791" s="129">
        <v>0.32400000000000001</v>
      </c>
      <c r="AA791" s="129">
        <v>0.25600000000000001</v>
      </c>
      <c r="AB791" s="129">
        <v>0.24399999999999999</v>
      </c>
      <c r="AC791" s="26" t="s">
        <v>9</v>
      </c>
      <c r="AD791" s="462"/>
    </row>
    <row r="792" spans="1:30" s="90" customFormat="1">
      <c r="A792" s="781"/>
      <c r="B792" s="783"/>
      <c r="C792" s="54" t="s">
        <v>17</v>
      </c>
      <c r="D792" s="166">
        <f t="shared" ref="D792:AB792" si="226">1.732*10*D791*0.9</f>
        <v>3.8658239999999999</v>
      </c>
      <c r="E792" s="166">
        <f t="shared" si="226"/>
        <v>4.3646400000000005</v>
      </c>
      <c r="F792" s="166">
        <f t="shared" si="226"/>
        <v>3.1799520000000001</v>
      </c>
      <c r="G792" s="166">
        <f t="shared" si="226"/>
        <v>3.304656</v>
      </c>
      <c r="H792" s="166">
        <f t="shared" si="226"/>
        <v>4.1775840000000004</v>
      </c>
      <c r="I792" s="166">
        <f t="shared" si="226"/>
        <v>4.9881599999999997</v>
      </c>
      <c r="J792" s="166">
        <f t="shared" si="226"/>
        <v>3.5540639999999999</v>
      </c>
      <c r="K792" s="166">
        <f t="shared" si="226"/>
        <v>4.239936000000001</v>
      </c>
      <c r="L792" s="166">
        <f t="shared" si="226"/>
        <v>3.6787679999999998</v>
      </c>
      <c r="M792" s="166">
        <f t="shared" si="226"/>
        <v>17.146800000000002</v>
      </c>
      <c r="N792" s="166">
        <f t="shared" si="226"/>
        <v>20.638512000000002</v>
      </c>
      <c r="O792" s="166">
        <f t="shared" si="226"/>
        <v>17.084448000000002</v>
      </c>
      <c r="P792" s="166">
        <f t="shared" si="226"/>
        <v>5.3622719999999999</v>
      </c>
      <c r="Q792" s="166">
        <f t="shared" si="226"/>
        <v>5.8610879999999996</v>
      </c>
      <c r="R792" s="166">
        <f t="shared" si="226"/>
        <v>4.3022880000000008</v>
      </c>
      <c r="S792" s="166">
        <f t="shared" si="226"/>
        <v>15.089184000000001</v>
      </c>
      <c r="T792" s="166">
        <f t="shared" si="226"/>
        <v>4.3646400000000005</v>
      </c>
      <c r="U792" s="166">
        <f t="shared" si="226"/>
        <v>19.640879999999999</v>
      </c>
      <c r="V792" s="166">
        <f t="shared" si="226"/>
        <v>3.8658239999999999</v>
      </c>
      <c r="W792" s="166">
        <f t="shared" si="226"/>
        <v>3.7411199999999996</v>
      </c>
      <c r="X792" s="166">
        <f t="shared" si="226"/>
        <v>5.6740320000000004</v>
      </c>
      <c r="Y792" s="166">
        <f t="shared" si="226"/>
        <v>8.4798720000000021</v>
      </c>
      <c r="Z792" s="166">
        <f t="shared" si="226"/>
        <v>5.0505120000000003</v>
      </c>
      <c r="AA792" s="166">
        <f t="shared" si="226"/>
        <v>3.9905280000000007</v>
      </c>
      <c r="AB792" s="166">
        <f t="shared" si="226"/>
        <v>3.8034719999999997</v>
      </c>
      <c r="AC792" s="43" t="s">
        <v>315</v>
      </c>
    </row>
    <row r="793" spans="1:30" s="90" customFormat="1" ht="13.5" thickBot="1">
      <c r="A793" s="775"/>
      <c r="B793" s="727"/>
      <c r="C793" s="60" t="s">
        <v>18</v>
      </c>
      <c r="D793" s="51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43"/>
    </row>
    <row r="794" spans="1:30" s="90" customFormat="1">
      <c r="A794" s="780" t="s">
        <v>76</v>
      </c>
      <c r="B794" s="782" t="s">
        <v>191</v>
      </c>
      <c r="C794" s="41" t="s">
        <v>16</v>
      </c>
      <c r="D794" s="59">
        <v>10.815</v>
      </c>
      <c r="E794" s="59">
        <v>10.833</v>
      </c>
      <c r="F794" s="59">
        <v>12.032999999999999</v>
      </c>
      <c r="G794" s="59">
        <v>11.553000000000001</v>
      </c>
      <c r="H794" s="59">
        <v>10.983000000000001</v>
      </c>
      <c r="I794" s="59">
        <v>11.673</v>
      </c>
      <c r="J794" s="59">
        <v>13.287000000000001</v>
      </c>
      <c r="K794" s="59">
        <v>12.39</v>
      </c>
      <c r="L794" s="59">
        <v>15.984</v>
      </c>
      <c r="M794" s="59">
        <v>21.707999999999998</v>
      </c>
      <c r="N794" s="59">
        <v>19.89</v>
      </c>
      <c r="O794" s="59">
        <v>24.251999999999999</v>
      </c>
      <c r="P794" s="59">
        <v>17.417999999999999</v>
      </c>
      <c r="Q794" s="59">
        <v>24.375</v>
      </c>
      <c r="R794" s="59">
        <v>27.384</v>
      </c>
      <c r="S794" s="59">
        <v>21.731999999999999</v>
      </c>
      <c r="T794" s="59">
        <v>25.32</v>
      </c>
      <c r="U794" s="59">
        <v>18.318000000000001</v>
      </c>
      <c r="V794" s="59">
        <v>16.943999999999999</v>
      </c>
      <c r="W794" s="59">
        <v>16.116</v>
      </c>
      <c r="X794" s="59">
        <v>14.661</v>
      </c>
      <c r="Y794" s="59">
        <v>13.74</v>
      </c>
      <c r="Z794" s="59">
        <v>12.717000000000001</v>
      </c>
      <c r="AA794" s="59">
        <v>11.943</v>
      </c>
      <c r="AB794" s="59">
        <v>11.324999999999999</v>
      </c>
      <c r="AC794" s="26" t="s">
        <v>9</v>
      </c>
      <c r="AD794" s="462"/>
    </row>
    <row r="795" spans="1:30" s="90" customFormat="1">
      <c r="A795" s="781"/>
      <c r="B795" s="783"/>
      <c r="C795" s="54" t="s">
        <v>17</v>
      </c>
      <c r="D795" s="166">
        <f t="shared" ref="D795:AB795" si="227">1.732*10*D794*0.9</f>
        <v>168.58421999999999</v>
      </c>
      <c r="E795" s="166">
        <f t="shared" si="227"/>
        <v>168.86480400000002</v>
      </c>
      <c r="F795" s="166">
        <f t="shared" si="227"/>
        <v>187.570404</v>
      </c>
      <c r="G795" s="166">
        <f t="shared" si="227"/>
        <v>180.08816400000003</v>
      </c>
      <c r="H795" s="166">
        <f t="shared" si="227"/>
        <v>171.20300399999999</v>
      </c>
      <c r="I795" s="166">
        <f t="shared" si="227"/>
        <v>181.95872400000002</v>
      </c>
      <c r="J795" s="166">
        <f t="shared" si="227"/>
        <v>207.11775600000001</v>
      </c>
      <c r="K795" s="166">
        <f t="shared" si="227"/>
        <v>193.13532000000004</v>
      </c>
      <c r="L795" s="166">
        <f t="shared" si="227"/>
        <v>249.158592</v>
      </c>
      <c r="M795" s="166">
        <f t="shared" si="227"/>
        <v>338.38430399999999</v>
      </c>
      <c r="N795" s="166">
        <f t="shared" si="227"/>
        <v>310.04532</v>
      </c>
      <c r="O795" s="166">
        <f t="shared" si="227"/>
        <v>378.04017600000003</v>
      </c>
      <c r="P795" s="166">
        <f t="shared" si="227"/>
        <v>271.51178399999998</v>
      </c>
      <c r="Q795" s="166">
        <f t="shared" si="227"/>
        <v>379.95750000000004</v>
      </c>
      <c r="R795" s="166">
        <f t="shared" si="227"/>
        <v>426.86179200000004</v>
      </c>
      <c r="S795" s="166">
        <f t="shared" si="227"/>
        <v>338.75841600000001</v>
      </c>
      <c r="T795" s="166">
        <f t="shared" si="227"/>
        <v>394.68815999999998</v>
      </c>
      <c r="U795" s="166">
        <f t="shared" si="227"/>
        <v>285.54098400000004</v>
      </c>
      <c r="V795" s="166">
        <f t="shared" si="227"/>
        <v>264.12307199999998</v>
      </c>
      <c r="W795" s="166">
        <f t="shared" si="227"/>
        <v>251.21620799999999</v>
      </c>
      <c r="X795" s="166">
        <f t="shared" si="227"/>
        <v>228.53566799999999</v>
      </c>
      <c r="Y795" s="166">
        <f t="shared" si="227"/>
        <v>214.17912000000001</v>
      </c>
      <c r="Z795" s="166">
        <f t="shared" si="227"/>
        <v>198.232596</v>
      </c>
      <c r="AA795" s="166">
        <f t="shared" si="227"/>
        <v>186.167484</v>
      </c>
      <c r="AB795" s="166">
        <f t="shared" si="227"/>
        <v>176.5341</v>
      </c>
      <c r="AC795" s="43" t="s">
        <v>315</v>
      </c>
    </row>
    <row r="796" spans="1:30" s="90" customFormat="1" ht="13.5" thickBot="1">
      <c r="A796" s="775"/>
      <c r="B796" s="727"/>
      <c r="C796" s="60" t="s">
        <v>18</v>
      </c>
      <c r="D796" s="51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43"/>
    </row>
    <row r="797" spans="1:30" s="90" customFormat="1">
      <c r="A797" s="780" t="s">
        <v>56</v>
      </c>
      <c r="B797" s="713" t="s">
        <v>192</v>
      </c>
      <c r="C797" s="41" t="s">
        <v>16</v>
      </c>
      <c r="D797" s="162">
        <v>3.7890000000000001</v>
      </c>
      <c r="E797" s="162">
        <v>3.8639999999999999</v>
      </c>
      <c r="F797" s="162">
        <v>3.7770000000000001</v>
      </c>
      <c r="G797" s="162">
        <v>3.8940000000000001</v>
      </c>
      <c r="H797" s="162">
        <v>4.3949999999999996</v>
      </c>
      <c r="I797" s="162">
        <v>4.2030000000000003</v>
      </c>
      <c r="J797" s="162">
        <v>4.0830000000000002</v>
      </c>
      <c r="K797" s="162">
        <v>4.1790000000000003</v>
      </c>
      <c r="L797" s="162">
        <v>4.3529999999999998</v>
      </c>
      <c r="M797" s="162">
        <v>5.1929999999999996</v>
      </c>
      <c r="N797" s="162">
        <v>5.1269999999999998</v>
      </c>
      <c r="O797" s="162">
        <v>4.7249999999999996</v>
      </c>
      <c r="P797" s="162">
        <v>4.476</v>
      </c>
      <c r="Q797" s="162">
        <v>4.9800000000000004</v>
      </c>
      <c r="R797" s="162">
        <v>4.827</v>
      </c>
      <c r="S797" s="162">
        <v>5.0430000000000001</v>
      </c>
      <c r="T797" s="162">
        <v>4.41</v>
      </c>
      <c r="U797" s="162">
        <v>4.4729999999999999</v>
      </c>
      <c r="V797" s="162">
        <v>4.3289999999999997</v>
      </c>
      <c r="W797" s="162">
        <v>4.3319999999999999</v>
      </c>
      <c r="X797" s="162">
        <v>4.3049999999999997</v>
      </c>
      <c r="Y797" s="162">
        <v>4.3620000000000001</v>
      </c>
      <c r="Z797" s="162">
        <v>4.1609999999999996</v>
      </c>
      <c r="AA797" s="162">
        <v>4.2329999999999997</v>
      </c>
      <c r="AB797" s="162">
        <v>4.1459999999999999</v>
      </c>
      <c r="AC797" s="26" t="s">
        <v>9</v>
      </c>
      <c r="AD797" s="462"/>
    </row>
    <row r="798" spans="1:30" s="90" customFormat="1">
      <c r="A798" s="781"/>
      <c r="B798" s="714"/>
      <c r="C798" s="54" t="s">
        <v>17</v>
      </c>
      <c r="D798" s="166">
        <f t="shared" ref="D798:AB798" si="228">1.732*10*D797*0.9</f>
        <v>59.062932000000011</v>
      </c>
      <c r="E798" s="166">
        <f t="shared" si="228"/>
        <v>60.232032000000004</v>
      </c>
      <c r="F798" s="166">
        <f t="shared" si="228"/>
        <v>58.875876000000005</v>
      </c>
      <c r="G798" s="166">
        <f t="shared" si="228"/>
        <v>60.699672</v>
      </c>
      <c r="H798" s="166">
        <f t="shared" si="228"/>
        <v>68.509259999999998</v>
      </c>
      <c r="I798" s="166">
        <f t="shared" si="228"/>
        <v>65.51636400000001</v>
      </c>
      <c r="J798" s="166">
        <f t="shared" si="228"/>
        <v>63.645804000000005</v>
      </c>
      <c r="K798" s="166">
        <f t="shared" si="228"/>
        <v>65.142251999999999</v>
      </c>
      <c r="L798" s="166">
        <f t="shared" si="228"/>
        <v>67.854563999999996</v>
      </c>
      <c r="M798" s="166">
        <f t="shared" si="228"/>
        <v>80.948483999999993</v>
      </c>
      <c r="N798" s="166">
        <f t="shared" si="228"/>
        <v>79.919675999999995</v>
      </c>
      <c r="O798" s="166">
        <f t="shared" si="228"/>
        <v>73.653299999999987</v>
      </c>
      <c r="P798" s="166">
        <f t="shared" si="228"/>
        <v>69.771888000000004</v>
      </c>
      <c r="Q798" s="166">
        <f t="shared" si="228"/>
        <v>77.628240000000005</v>
      </c>
      <c r="R798" s="166">
        <f t="shared" si="228"/>
        <v>75.243275999999994</v>
      </c>
      <c r="S798" s="166">
        <f t="shared" si="228"/>
        <v>78.610284000000007</v>
      </c>
      <c r="T798" s="166">
        <f t="shared" si="228"/>
        <v>68.743080000000006</v>
      </c>
      <c r="U798" s="166">
        <f t="shared" si="228"/>
        <v>69.725123999999994</v>
      </c>
      <c r="V798" s="166">
        <f t="shared" si="228"/>
        <v>67.480452</v>
      </c>
      <c r="W798" s="166">
        <f t="shared" si="228"/>
        <v>67.527215999999996</v>
      </c>
      <c r="X798" s="166">
        <f t="shared" si="228"/>
        <v>67.106340000000003</v>
      </c>
      <c r="Y798" s="166">
        <f t="shared" si="228"/>
        <v>67.994855999999999</v>
      </c>
      <c r="Z798" s="166">
        <f t="shared" si="228"/>
        <v>64.861667999999995</v>
      </c>
      <c r="AA798" s="166">
        <f t="shared" si="228"/>
        <v>65.984003999999999</v>
      </c>
      <c r="AB798" s="166">
        <f t="shared" si="228"/>
        <v>64.627848</v>
      </c>
      <c r="AC798" s="43" t="s">
        <v>315</v>
      </c>
    </row>
    <row r="799" spans="1:30" s="90" customFormat="1" ht="13.5" thickBot="1">
      <c r="A799" s="775"/>
      <c r="B799" s="715"/>
      <c r="C799" s="60" t="s">
        <v>18</v>
      </c>
      <c r="D799" s="51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43"/>
    </row>
    <row r="800" spans="1:30" s="90" customFormat="1">
      <c r="A800" s="780" t="s">
        <v>25</v>
      </c>
      <c r="B800" s="713" t="s">
        <v>193</v>
      </c>
      <c r="C800" s="41" t="s">
        <v>16</v>
      </c>
      <c r="D800" s="55">
        <v>0</v>
      </c>
      <c r="E800" s="55">
        <v>0</v>
      </c>
      <c r="F800" s="55">
        <v>0</v>
      </c>
      <c r="G800" s="55">
        <v>0</v>
      </c>
      <c r="H800" s="55">
        <v>0</v>
      </c>
      <c r="I800" s="55">
        <v>0</v>
      </c>
      <c r="J800" s="55">
        <v>0</v>
      </c>
      <c r="K800" s="55">
        <v>0</v>
      </c>
      <c r="L800" s="55">
        <v>0</v>
      </c>
      <c r="M800" s="55">
        <v>0</v>
      </c>
      <c r="N800" s="55">
        <v>0</v>
      </c>
      <c r="O800" s="55">
        <v>0</v>
      </c>
      <c r="P800" s="55">
        <v>0</v>
      </c>
      <c r="Q800" s="55">
        <v>0</v>
      </c>
      <c r="R800" s="55">
        <v>0</v>
      </c>
      <c r="S800" s="55">
        <v>0</v>
      </c>
      <c r="T800" s="55">
        <v>0</v>
      </c>
      <c r="U800" s="55">
        <v>0</v>
      </c>
      <c r="V800" s="55">
        <v>0</v>
      </c>
      <c r="W800" s="55">
        <v>0</v>
      </c>
      <c r="X800" s="55">
        <v>0</v>
      </c>
      <c r="Y800" s="55">
        <v>0</v>
      </c>
      <c r="Z800" s="55">
        <v>0</v>
      </c>
      <c r="AA800" s="55">
        <v>0</v>
      </c>
      <c r="AB800" s="55">
        <v>0</v>
      </c>
      <c r="AC800" s="26" t="s">
        <v>9</v>
      </c>
      <c r="AD800" s="462"/>
    </row>
    <row r="801" spans="1:30" s="90" customFormat="1">
      <c r="A801" s="781"/>
      <c r="B801" s="714"/>
      <c r="C801" s="54" t="s">
        <v>17</v>
      </c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  <c r="X801" s="166"/>
      <c r="Y801" s="166"/>
      <c r="Z801" s="166"/>
      <c r="AA801" s="166"/>
      <c r="AB801" s="166"/>
      <c r="AC801" s="43"/>
    </row>
    <row r="802" spans="1:30" s="90" customFormat="1" ht="13.5" thickBot="1">
      <c r="A802" s="775"/>
      <c r="B802" s="715"/>
      <c r="C802" s="60" t="s">
        <v>18</v>
      </c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  <c r="AA802" s="77"/>
      <c r="AB802" s="77"/>
      <c r="AC802" s="43"/>
    </row>
    <row r="803" spans="1:30" s="90" customFormat="1">
      <c r="A803" s="780" t="s">
        <v>34</v>
      </c>
      <c r="B803" s="782" t="s">
        <v>194</v>
      </c>
      <c r="C803" s="41" t="s">
        <v>16</v>
      </c>
      <c r="D803" s="55">
        <v>1.93</v>
      </c>
      <c r="E803" s="53">
        <v>1.752</v>
      </c>
      <c r="F803" s="53">
        <v>1.5820000000000001</v>
      </c>
      <c r="G803" s="53">
        <v>1.0860000000000001</v>
      </c>
      <c r="H803" s="53">
        <v>2.1819999999999999</v>
      </c>
      <c r="I803" s="53">
        <v>2.0459999999999998</v>
      </c>
      <c r="J803" s="53">
        <v>2.06</v>
      </c>
      <c r="K803" s="53">
        <v>2.468</v>
      </c>
      <c r="L803" s="53">
        <v>2.496</v>
      </c>
      <c r="M803" s="53">
        <v>2.3740000000000001</v>
      </c>
      <c r="N803" s="53">
        <v>2.6840000000000002</v>
      </c>
      <c r="O803" s="53">
        <v>2.72</v>
      </c>
      <c r="P803" s="53">
        <v>2.2799999999999998</v>
      </c>
      <c r="Q803" s="53">
        <v>2.14</v>
      </c>
      <c r="R803" s="53">
        <v>2.548</v>
      </c>
      <c r="S803" s="53">
        <v>2.738</v>
      </c>
      <c r="T803" s="53">
        <v>2.3879999999999999</v>
      </c>
      <c r="U803" s="53">
        <v>2.5680000000000001</v>
      </c>
      <c r="V803" s="53">
        <v>3.3220000000000001</v>
      </c>
      <c r="W803" s="53">
        <v>2.8119999999999998</v>
      </c>
      <c r="X803" s="53">
        <v>3.1419999999999999</v>
      </c>
      <c r="Y803" s="53">
        <v>2.92</v>
      </c>
      <c r="Z803" s="53">
        <v>3.1659999999999999</v>
      </c>
      <c r="AA803" s="53">
        <v>3.3519999999999999</v>
      </c>
      <c r="AB803" s="53">
        <v>2.528</v>
      </c>
      <c r="AC803" s="26" t="s">
        <v>9</v>
      </c>
      <c r="AD803" s="462"/>
    </row>
    <row r="804" spans="1:30" s="90" customFormat="1">
      <c r="A804" s="781"/>
      <c r="B804" s="783"/>
      <c r="C804" s="54" t="s">
        <v>17</v>
      </c>
      <c r="D804" s="166">
        <f t="shared" ref="D804:AB804" si="229">1.732*10*D803*0.9</f>
        <v>30.08484</v>
      </c>
      <c r="E804" s="166">
        <f t="shared" si="229"/>
        <v>27.310176000000002</v>
      </c>
      <c r="F804" s="166">
        <f t="shared" si="229"/>
        <v>24.660216000000002</v>
      </c>
      <c r="G804" s="166">
        <f t="shared" si="229"/>
        <v>16.928568000000002</v>
      </c>
      <c r="H804" s="166">
        <f t="shared" si="229"/>
        <v>34.013016</v>
      </c>
      <c r="I804" s="166">
        <f t="shared" si="229"/>
        <v>31.893047999999997</v>
      </c>
      <c r="J804" s="166">
        <f t="shared" si="229"/>
        <v>32.111280000000001</v>
      </c>
      <c r="K804" s="166">
        <f t="shared" si="229"/>
        <v>38.471184000000001</v>
      </c>
      <c r="L804" s="166">
        <f t="shared" si="229"/>
        <v>38.907648000000002</v>
      </c>
      <c r="M804" s="166">
        <f t="shared" si="229"/>
        <v>37.005912000000002</v>
      </c>
      <c r="N804" s="166">
        <f t="shared" si="229"/>
        <v>41.838192000000006</v>
      </c>
      <c r="O804" s="166">
        <f t="shared" si="229"/>
        <v>42.399360000000009</v>
      </c>
      <c r="P804" s="166">
        <f t="shared" si="229"/>
        <v>35.540639999999996</v>
      </c>
      <c r="Q804" s="166">
        <f t="shared" si="229"/>
        <v>33.358320000000006</v>
      </c>
      <c r="R804" s="166">
        <f t="shared" si="229"/>
        <v>39.718223999999999</v>
      </c>
      <c r="S804" s="166">
        <f t="shared" si="229"/>
        <v>42.679943999999999</v>
      </c>
      <c r="T804" s="166">
        <f t="shared" si="229"/>
        <v>37.224144000000003</v>
      </c>
      <c r="U804" s="166">
        <f t="shared" si="229"/>
        <v>40.029984000000006</v>
      </c>
      <c r="V804" s="166">
        <f t="shared" si="229"/>
        <v>51.783336000000006</v>
      </c>
      <c r="W804" s="166">
        <f t="shared" si="229"/>
        <v>43.833455999999998</v>
      </c>
      <c r="X804" s="166">
        <f t="shared" si="229"/>
        <v>48.977496000000002</v>
      </c>
      <c r="Y804" s="166">
        <f t="shared" si="229"/>
        <v>45.516959999999997</v>
      </c>
      <c r="Z804" s="166">
        <f t="shared" si="229"/>
        <v>49.351607999999999</v>
      </c>
      <c r="AA804" s="166">
        <f t="shared" si="229"/>
        <v>52.250976000000001</v>
      </c>
      <c r="AB804" s="166">
        <f t="shared" si="229"/>
        <v>39.406464</v>
      </c>
      <c r="AC804" s="43" t="s">
        <v>315</v>
      </c>
    </row>
    <row r="805" spans="1:30" s="90" customFormat="1" ht="13.5" thickBot="1">
      <c r="A805" s="784"/>
      <c r="B805" s="785"/>
      <c r="C805" s="60" t="s">
        <v>18</v>
      </c>
      <c r="D805" s="51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43"/>
    </row>
    <row r="806" spans="1:30">
      <c r="A806" s="451" t="s">
        <v>21</v>
      </c>
      <c r="B806" s="452" t="s">
        <v>195</v>
      </c>
      <c r="C806" s="54" t="s">
        <v>17</v>
      </c>
      <c r="D806" s="171"/>
      <c r="E806" s="171"/>
      <c r="F806" s="171"/>
      <c r="G806" s="171"/>
      <c r="H806" s="171"/>
      <c r="I806" s="171"/>
      <c r="J806" s="171"/>
      <c r="K806" s="171"/>
      <c r="L806" s="171"/>
      <c r="M806" s="171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  <c r="AA806" s="171"/>
      <c r="AB806" s="172"/>
      <c r="AC806" s="26"/>
      <c r="AD806" s="462"/>
    </row>
    <row r="807" spans="1:30" ht="13.5" thickBot="1">
      <c r="A807" s="453" t="s">
        <v>23</v>
      </c>
      <c r="B807" s="454" t="s">
        <v>196</v>
      </c>
      <c r="C807" s="54" t="s">
        <v>17</v>
      </c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26"/>
      <c r="AD807" s="462"/>
    </row>
    <row r="808" spans="1:30" ht="15.75" customHeight="1">
      <c r="A808" s="769" t="s">
        <v>51</v>
      </c>
      <c r="B808" s="770"/>
      <c r="C808" s="67" t="s">
        <v>17</v>
      </c>
      <c r="D808" s="65">
        <f>D789+D780</f>
        <v>312.60175200000003</v>
      </c>
      <c r="E808" s="65">
        <f t="shared" ref="E808:AB808" si="230">E789+E780</f>
        <v>309.90502800000002</v>
      </c>
      <c r="F808" s="65">
        <f t="shared" si="230"/>
        <v>326.662128</v>
      </c>
      <c r="G808" s="65">
        <f t="shared" si="230"/>
        <v>313.14733200000001</v>
      </c>
      <c r="H808" s="65">
        <f t="shared" si="230"/>
        <v>328.65739199999996</v>
      </c>
      <c r="I808" s="65">
        <f t="shared" si="230"/>
        <v>334.86141600000008</v>
      </c>
      <c r="J808" s="65">
        <f t="shared" si="230"/>
        <v>360.79984800000005</v>
      </c>
      <c r="K808" s="65">
        <f t="shared" si="230"/>
        <v>351.11970000000002</v>
      </c>
      <c r="L808" s="65">
        <f t="shared" si="230"/>
        <v>409.48117199999996</v>
      </c>
      <c r="M808" s="65">
        <f>M789+M780</f>
        <v>527.85644400000001</v>
      </c>
      <c r="N808" s="65">
        <f>N789+N780</f>
        <v>507.43616399999996</v>
      </c>
      <c r="O808" s="65">
        <f t="shared" si="230"/>
        <v>561.80710800000008</v>
      </c>
      <c r="P808" s="65">
        <f t="shared" si="230"/>
        <v>437.43045599999999</v>
      </c>
      <c r="Q808" s="65">
        <f t="shared" si="230"/>
        <v>551.42550000000006</v>
      </c>
      <c r="R808" s="65">
        <f t="shared" si="230"/>
        <v>602.61649199999999</v>
      </c>
      <c r="S808" s="65">
        <f t="shared" si="230"/>
        <v>525.14413200000001</v>
      </c>
      <c r="T808" s="65">
        <f t="shared" si="230"/>
        <v>556.52277600000002</v>
      </c>
      <c r="U808" s="65">
        <f t="shared" si="230"/>
        <v>472.42551600000002</v>
      </c>
      <c r="V808" s="65">
        <f t="shared" si="230"/>
        <v>444.99063599999999</v>
      </c>
      <c r="W808" s="65">
        <f t="shared" si="230"/>
        <v>424.80417599999998</v>
      </c>
      <c r="X808" s="65">
        <f t="shared" si="230"/>
        <v>432.34876800000001</v>
      </c>
      <c r="Y808" s="65">
        <f t="shared" si="230"/>
        <v>417.976632</v>
      </c>
      <c r="Z808" s="65">
        <f t="shared" si="230"/>
        <v>396.80812800000001</v>
      </c>
      <c r="AA808" s="65">
        <f t="shared" si="230"/>
        <v>386.95651199999998</v>
      </c>
      <c r="AB808" s="65">
        <f t="shared" si="230"/>
        <v>363.93303600000002</v>
      </c>
      <c r="AC808" s="233"/>
      <c r="AD808" s="464"/>
    </row>
    <row r="809" spans="1:30" ht="18" customHeight="1" thickBot="1">
      <c r="A809" s="771"/>
      <c r="B809" s="772"/>
      <c r="C809" s="69" t="s">
        <v>33</v>
      </c>
      <c r="D809" s="87"/>
      <c r="E809" s="213"/>
      <c r="F809" s="213"/>
      <c r="G809" s="213"/>
      <c r="H809" s="213"/>
      <c r="I809" s="213"/>
      <c r="J809" s="213"/>
      <c r="K809" s="213"/>
      <c r="L809" s="213"/>
      <c r="M809" s="213"/>
      <c r="N809" s="213"/>
      <c r="O809" s="213"/>
      <c r="P809" s="213"/>
      <c r="Q809" s="213"/>
      <c r="R809" s="213"/>
      <c r="S809" s="213"/>
      <c r="T809" s="213"/>
      <c r="U809" s="213"/>
      <c r="V809" s="213"/>
      <c r="W809" s="213"/>
      <c r="X809" s="213"/>
      <c r="Y809" s="213"/>
      <c r="Z809" s="213"/>
      <c r="AA809" s="213"/>
      <c r="AB809" s="214"/>
      <c r="AC809" s="66"/>
      <c r="AD809" s="263"/>
    </row>
    <row r="810" spans="1:30">
      <c r="A810" s="117"/>
      <c r="B810" s="387"/>
      <c r="C810" s="118"/>
      <c r="D810" s="119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  <c r="AA810" s="120"/>
      <c r="AB810" s="120"/>
      <c r="AC810" s="66"/>
      <c r="AD810" s="263"/>
    </row>
    <row r="811" spans="1:30" ht="13.5" thickBot="1">
      <c r="AC811" s="7"/>
      <c r="AD811" s="10"/>
    </row>
    <row r="812" spans="1:30" s="462" customFormat="1" ht="33" customHeight="1" thickBot="1">
      <c r="A812" s="320" t="s">
        <v>3</v>
      </c>
      <c r="B812" s="16" t="s">
        <v>4</v>
      </c>
      <c r="C812" s="17" t="s">
        <v>5</v>
      </c>
      <c r="D812" s="18"/>
      <c r="E812" s="779" t="s">
        <v>6</v>
      </c>
      <c r="F812" s="779"/>
      <c r="G812" s="779"/>
      <c r="H812" s="779"/>
      <c r="I812" s="779"/>
      <c r="J812" s="779"/>
      <c r="K812" s="779"/>
      <c r="L812" s="779"/>
      <c r="M812" s="779"/>
      <c r="N812" s="779"/>
      <c r="O812" s="779"/>
      <c r="P812" s="779"/>
      <c r="Q812" s="779"/>
      <c r="R812" s="779"/>
      <c r="S812" s="779"/>
      <c r="T812" s="779"/>
      <c r="U812" s="779"/>
      <c r="V812" s="779"/>
      <c r="W812" s="779"/>
      <c r="X812" s="779"/>
      <c r="Y812" s="779"/>
      <c r="Z812" s="779"/>
      <c r="AA812" s="779"/>
      <c r="AB812" s="736"/>
      <c r="AC812" s="19" t="s">
        <v>7</v>
      </c>
      <c r="AD812" s="543"/>
    </row>
    <row r="813" spans="1:30" s="462" customFormat="1" ht="14.25" customHeight="1" thickBot="1">
      <c r="A813" s="243" t="s">
        <v>197</v>
      </c>
      <c r="B813" s="21"/>
      <c r="C813" s="22"/>
      <c r="D813" s="72">
        <v>0</v>
      </c>
      <c r="E813" s="23">
        <v>1</v>
      </c>
      <c r="F813" s="23">
        <v>2</v>
      </c>
      <c r="G813" s="23">
        <v>3</v>
      </c>
      <c r="H813" s="24">
        <v>4</v>
      </c>
      <c r="I813" s="23">
        <v>5</v>
      </c>
      <c r="J813" s="23">
        <v>6</v>
      </c>
      <c r="K813" s="23">
        <v>7</v>
      </c>
      <c r="L813" s="23">
        <v>8</v>
      </c>
      <c r="M813" s="23">
        <v>9</v>
      </c>
      <c r="N813" s="24">
        <v>10</v>
      </c>
      <c r="O813" s="23">
        <v>11</v>
      </c>
      <c r="P813" s="23">
        <v>12</v>
      </c>
      <c r="Q813" s="23">
        <v>13</v>
      </c>
      <c r="R813" s="23">
        <v>14</v>
      </c>
      <c r="S813" s="23">
        <v>15</v>
      </c>
      <c r="T813" s="23">
        <v>16</v>
      </c>
      <c r="U813" s="23">
        <v>17</v>
      </c>
      <c r="V813" s="24">
        <v>18</v>
      </c>
      <c r="W813" s="23">
        <v>19</v>
      </c>
      <c r="X813" s="23">
        <v>20</v>
      </c>
      <c r="Y813" s="24">
        <v>21</v>
      </c>
      <c r="Z813" s="23">
        <v>22</v>
      </c>
      <c r="AA813" s="23">
        <v>23</v>
      </c>
      <c r="AB813" s="25">
        <v>24</v>
      </c>
      <c r="AC813" s="26"/>
    </row>
    <row r="814" spans="1:30" s="463" customFormat="1" ht="12.75" customHeight="1" thickBot="1">
      <c r="A814" s="184" t="s">
        <v>10</v>
      </c>
      <c r="B814" s="185"/>
      <c r="C814" s="186" t="s">
        <v>11</v>
      </c>
      <c r="D814" s="683">
        <v>10.53</v>
      </c>
      <c r="E814" s="684">
        <v>10.39</v>
      </c>
      <c r="F814" s="684">
        <v>10.43</v>
      </c>
      <c r="G814" s="684">
        <v>10.43</v>
      </c>
      <c r="H814" s="685">
        <v>10.44</v>
      </c>
      <c r="I814" s="684">
        <v>10.45</v>
      </c>
      <c r="J814" s="684">
        <v>10.56</v>
      </c>
      <c r="K814" s="684">
        <v>10.43</v>
      </c>
      <c r="L814" s="684">
        <v>10.54</v>
      </c>
      <c r="M814" s="684">
        <v>10.37</v>
      </c>
      <c r="N814" s="685">
        <v>10.35</v>
      </c>
      <c r="O814" s="684">
        <v>10.35</v>
      </c>
      <c r="P814" s="684">
        <v>10.5</v>
      </c>
      <c r="Q814" s="684">
        <v>10.52</v>
      </c>
      <c r="R814" s="684">
        <v>10.39</v>
      </c>
      <c r="S814" s="684">
        <v>10.44</v>
      </c>
      <c r="T814" s="684">
        <v>10.42</v>
      </c>
      <c r="U814" s="684">
        <v>10.52</v>
      </c>
      <c r="V814" s="685">
        <v>10.55</v>
      </c>
      <c r="W814" s="684">
        <v>10.45</v>
      </c>
      <c r="X814" s="684">
        <v>10.47</v>
      </c>
      <c r="Y814" s="685">
        <v>10.54</v>
      </c>
      <c r="Z814" s="684">
        <v>10.57</v>
      </c>
      <c r="AA814" s="684">
        <v>10.35</v>
      </c>
      <c r="AB814" s="686">
        <v>10.4</v>
      </c>
      <c r="AC814" s="191"/>
    </row>
    <row r="815" spans="1:30" s="463" customFormat="1" ht="12.75" customHeight="1" thickBot="1">
      <c r="A815" s="198" t="s">
        <v>13</v>
      </c>
      <c r="B815" s="199"/>
      <c r="C815" s="200" t="s">
        <v>11</v>
      </c>
      <c r="D815" s="683">
        <v>10.53</v>
      </c>
      <c r="E815" s="684">
        <v>10.39</v>
      </c>
      <c r="F815" s="684">
        <v>10.43</v>
      </c>
      <c r="G815" s="684">
        <v>10.43</v>
      </c>
      <c r="H815" s="685">
        <v>10.44</v>
      </c>
      <c r="I815" s="684">
        <v>10.45</v>
      </c>
      <c r="J815" s="684">
        <v>10.56</v>
      </c>
      <c r="K815" s="684">
        <v>10.43</v>
      </c>
      <c r="L815" s="684">
        <v>10.54</v>
      </c>
      <c r="M815" s="684">
        <v>10.37</v>
      </c>
      <c r="N815" s="685">
        <v>10.35</v>
      </c>
      <c r="O815" s="684">
        <v>10.35</v>
      </c>
      <c r="P815" s="684">
        <v>10.5</v>
      </c>
      <c r="Q815" s="684">
        <v>10.52</v>
      </c>
      <c r="R815" s="684">
        <v>10.39</v>
      </c>
      <c r="S815" s="684">
        <v>10.44</v>
      </c>
      <c r="T815" s="684">
        <v>10.42</v>
      </c>
      <c r="U815" s="684">
        <v>10.52</v>
      </c>
      <c r="V815" s="685">
        <v>10.55</v>
      </c>
      <c r="W815" s="684">
        <v>10.45</v>
      </c>
      <c r="X815" s="684">
        <v>10.47</v>
      </c>
      <c r="Y815" s="685">
        <v>10.54</v>
      </c>
      <c r="Z815" s="684">
        <v>10.57</v>
      </c>
      <c r="AA815" s="684">
        <v>10.35</v>
      </c>
      <c r="AB815" s="686">
        <v>10.4</v>
      </c>
      <c r="AC815" s="191"/>
    </row>
    <row r="816" spans="1:30" s="245" customFormat="1">
      <c r="A816" s="780" t="s">
        <v>19</v>
      </c>
      <c r="B816" s="801" t="s">
        <v>198</v>
      </c>
      <c r="C816" s="39" t="s">
        <v>16</v>
      </c>
      <c r="D816" s="244">
        <v>0</v>
      </c>
      <c r="E816" s="244">
        <v>0</v>
      </c>
      <c r="F816" s="244">
        <v>0</v>
      </c>
      <c r="G816" s="244">
        <v>0</v>
      </c>
      <c r="H816" s="244">
        <v>0</v>
      </c>
      <c r="I816" s="244">
        <v>0</v>
      </c>
      <c r="J816" s="244">
        <v>0</v>
      </c>
      <c r="K816" s="244">
        <v>0</v>
      </c>
      <c r="L816" s="244">
        <v>0</v>
      </c>
      <c r="M816" s="244">
        <v>1</v>
      </c>
      <c r="N816" s="244">
        <v>1</v>
      </c>
      <c r="O816" s="244">
        <v>1</v>
      </c>
      <c r="P816" s="244">
        <v>1</v>
      </c>
      <c r="Q816" s="244">
        <v>1</v>
      </c>
      <c r="R816" s="244">
        <v>1</v>
      </c>
      <c r="S816" s="244">
        <v>0</v>
      </c>
      <c r="T816" s="244">
        <v>0</v>
      </c>
      <c r="U816" s="244">
        <v>1</v>
      </c>
      <c r="V816" s="244">
        <v>1</v>
      </c>
      <c r="W816" s="244">
        <v>1</v>
      </c>
      <c r="X816" s="244">
        <v>0</v>
      </c>
      <c r="Y816" s="244">
        <v>0</v>
      </c>
      <c r="Z816" s="244">
        <v>0</v>
      </c>
      <c r="AA816" s="244">
        <v>0</v>
      </c>
      <c r="AB816" s="244">
        <v>0</v>
      </c>
      <c r="AC816" s="63" t="s">
        <v>131</v>
      </c>
    </row>
    <row r="817" spans="1:30" s="245" customFormat="1">
      <c r="A817" s="781"/>
      <c r="B817" s="802"/>
      <c r="C817" s="41" t="s">
        <v>17</v>
      </c>
      <c r="D817" s="48">
        <f>1.732*10*D816*0.9</f>
        <v>0</v>
      </c>
      <c r="E817" s="48">
        <f t="shared" ref="E817:AB817" si="231">1.732*10*E816*0.9</f>
        <v>0</v>
      </c>
      <c r="F817" s="48">
        <f t="shared" si="231"/>
        <v>0</v>
      </c>
      <c r="G817" s="48">
        <f t="shared" si="231"/>
        <v>0</v>
      </c>
      <c r="H817" s="48">
        <f t="shared" si="231"/>
        <v>0</v>
      </c>
      <c r="I817" s="48">
        <f t="shared" si="231"/>
        <v>0</v>
      </c>
      <c r="J817" s="48">
        <f t="shared" si="231"/>
        <v>0</v>
      </c>
      <c r="K817" s="48">
        <f t="shared" si="231"/>
        <v>0</v>
      </c>
      <c r="L817" s="48">
        <f t="shared" si="231"/>
        <v>0</v>
      </c>
      <c r="M817" s="48">
        <f t="shared" si="231"/>
        <v>15.588000000000001</v>
      </c>
      <c r="N817" s="48">
        <f t="shared" si="231"/>
        <v>15.588000000000001</v>
      </c>
      <c r="O817" s="48">
        <f t="shared" si="231"/>
        <v>15.588000000000001</v>
      </c>
      <c r="P817" s="48">
        <f t="shared" si="231"/>
        <v>15.588000000000001</v>
      </c>
      <c r="Q817" s="48">
        <f t="shared" si="231"/>
        <v>15.588000000000001</v>
      </c>
      <c r="R817" s="48">
        <f t="shared" si="231"/>
        <v>15.588000000000001</v>
      </c>
      <c r="S817" s="48">
        <f t="shared" si="231"/>
        <v>0</v>
      </c>
      <c r="T817" s="48">
        <f t="shared" si="231"/>
        <v>0</v>
      </c>
      <c r="U817" s="48">
        <f t="shared" si="231"/>
        <v>15.588000000000001</v>
      </c>
      <c r="V817" s="48">
        <f t="shared" si="231"/>
        <v>15.588000000000001</v>
      </c>
      <c r="W817" s="48">
        <f t="shared" si="231"/>
        <v>15.588000000000001</v>
      </c>
      <c r="X817" s="48">
        <f t="shared" si="231"/>
        <v>0</v>
      </c>
      <c r="Y817" s="48">
        <f t="shared" si="231"/>
        <v>0</v>
      </c>
      <c r="Z817" s="48">
        <f t="shared" si="231"/>
        <v>0</v>
      </c>
      <c r="AA817" s="48">
        <f t="shared" si="231"/>
        <v>0</v>
      </c>
      <c r="AB817" s="48">
        <f t="shared" si="231"/>
        <v>0</v>
      </c>
      <c r="AC817" s="26" t="s">
        <v>315</v>
      </c>
      <c r="AD817" s="462"/>
    </row>
    <row r="818" spans="1:30" s="245" customFormat="1" ht="13.5" thickBot="1">
      <c r="A818" s="775"/>
      <c r="B818" s="803"/>
      <c r="C818" s="44" t="s">
        <v>18</v>
      </c>
      <c r="D818" s="51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63"/>
    </row>
    <row r="819" spans="1:30" s="245" customFormat="1">
      <c r="A819" s="780" t="s">
        <v>55</v>
      </c>
      <c r="B819" s="782" t="s">
        <v>199</v>
      </c>
      <c r="C819" s="39" t="s">
        <v>16</v>
      </c>
      <c r="D819" s="59">
        <f>D816+D828+D831</f>
        <v>13</v>
      </c>
      <c r="E819" s="59">
        <f t="shared" ref="E819:AB819" si="232">E816+E828+E831</f>
        <v>12</v>
      </c>
      <c r="F819" s="59">
        <f t="shared" si="232"/>
        <v>14</v>
      </c>
      <c r="G819" s="59">
        <f t="shared" si="232"/>
        <v>14</v>
      </c>
      <c r="H819" s="59">
        <f t="shared" si="232"/>
        <v>15</v>
      </c>
      <c r="I819" s="59">
        <f t="shared" si="232"/>
        <v>15</v>
      </c>
      <c r="J819" s="59">
        <f t="shared" si="232"/>
        <v>16</v>
      </c>
      <c r="K819" s="59">
        <f t="shared" si="232"/>
        <v>16</v>
      </c>
      <c r="L819" s="59">
        <f>L816+L828+L831</f>
        <v>16</v>
      </c>
      <c r="M819" s="59">
        <f t="shared" si="232"/>
        <v>19</v>
      </c>
      <c r="N819" s="59">
        <f t="shared" si="232"/>
        <v>17</v>
      </c>
      <c r="O819" s="59">
        <f t="shared" si="232"/>
        <v>19</v>
      </c>
      <c r="P819" s="59">
        <f t="shared" si="232"/>
        <v>21</v>
      </c>
      <c r="Q819" s="59">
        <f>Q816+Q828+Q831</f>
        <v>21</v>
      </c>
      <c r="R819" s="59">
        <f>R816+R828+R831</f>
        <v>23</v>
      </c>
      <c r="S819" s="59">
        <f t="shared" si="232"/>
        <v>20</v>
      </c>
      <c r="T819" s="59">
        <f t="shared" si="232"/>
        <v>17</v>
      </c>
      <c r="U819" s="59">
        <f t="shared" si="232"/>
        <v>18</v>
      </c>
      <c r="V819" s="59">
        <f t="shared" si="232"/>
        <v>18</v>
      </c>
      <c r="W819" s="59">
        <f t="shared" si="232"/>
        <v>18</v>
      </c>
      <c r="X819" s="59">
        <f t="shared" si="232"/>
        <v>17</v>
      </c>
      <c r="Y819" s="59">
        <f t="shared" si="232"/>
        <v>18</v>
      </c>
      <c r="Z819" s="59">
        <f t="shared" si="232"/>
        <v>16</v>
      </c>
      <c r="AA819" s="59">
        <f t="shared" si="232"/>
        <v>13</v>
      </c>
      <c r="AB819" s="59">
        <f t="shared" si="232"/>
        <v>13</v>
      </c>
      <c r="AC819" s="63" t="s">
        <v>131</v>
      </c>
    </row>
    <row r="820" spans="1:30" s="245" customFormat="1">
      <c r="A820" s="781"/>
      <c r="B820" s="783"/>
      <c r="C820" s="41" t="s">
        <v>17</v>
      </c>
      <c r="D820" s="48">
        <f>1.732*10*D819*0.9</f>
        <v>202.64400000000001</v>
      </c>
      <c r="E820" s="48">
        <f t="shared" ref="E820:AB820" si="233">1.732*10*E819*0.9</f>
        <v>187.05600000000001</v>
      </c>
      <c r="F820" s="48">
        <f t="shared" si="233"/>
        <v>218.23200000000003</v>
      </c>
      <c r="G820" s="48">
        <f t="shared" si="233"/>
        <v>218.23200000000003</v>
      </c>
      <c r="H820" s="48">
        <f t="shared" si="233"/>
        <v>233.82000000000002</v>
      </c>
      <c r="I820" s="48">
        <f t="shared" si="233"/>
        <v>233.82000000000002</v>
      </c>
      <c r="J820" s="48">
        <f t="shared" si="233"/>
        <v>249.40800000000002</v>
      </c>
      <c r="K820" s="48">
        <f t="shared" si="233"/>
        <v>249.40800000000002</v>
      </c>
      <c r="L820" s="48">
        <f t="shared" si="233"/>
        <v>249.40800000000002</v>
      </c>
      <c r="M820" s="48">
        <f t="shared" si="233"/>
        <v>296.17199999999997</v>
      </c>
      <c r="N820" s="48">
        <f t="shared" si="233"/>
        <v>264.99599999999998</v>
      </c>
      <c r="O820" s="48">
        <f t="shared" si="233"/>
        <v>296.17199999999997</v>
      </c>
      <c r="P820" s="48">
        <f t="shared" si="233"/>
        <v>327.34800000000001</v>
      </c>
      <c r="Q820" s="48">
        <f t="shared" si="233"/>
        <v>327.34800000000001</v>
      </c>
      <c r="R820" s="48">
        <f t="shared" si="233"/>
        <v>358.524</v>
      </c>
      <c r="S820" s="48">
        <f t="shared" si="233"/>
        <v>311.76</v>
      </c>
      <c r="T820" s="48">
        <f t="shared" si="233"/>
        <v>264.99599999999998</v>
      </c>
      <c r="U820" s="48">
        <f t="shared" si="233"/>
        <v>280.584</v>
      </c>
      <c r="V820" s="48">
        <f t="shared" si="233"/>
        <v>280.584</v>
      </c>
      <c r="W820" s="48">
        <f t="shared" si="233"/>
        <v>280.584</v>
      </c>
      <c r="X820" s="48">
        <f t="shared" si="233"/>
        <v>264.99599999999998</v>
      </c>
      <c r="Y820" s="48">
        <f t="shared" si="233"/>
        <v>280.584</v>
      </c>
      <c r="Z820" s="48">
        <f t="shared" si="233"/>
        <v>249.40800000000002</v>
      </c>
      <c r="AA820" s="48">
        <f t="shared" si="233"/>
        <v>202.64400000000001</v>
      </c>
      <c r="AB820" s="48">
        <f t="shared" si="233"/>
        <v>202.64400000000001</v>
      </c>
      <c r="AC820" s="26" t="s">
        <v>315</v>
      </c>
      <c r="AD820" s="462"/>
    </row>
    <row r="821" spans="1:30" s="245" customFormat="1" ht="13.5" thickBot="1">
      <c r="A821" s="775"/>
      <c r="B821" s="727"/>
      <c r="C821" s="44" t="s">
        <v>18</v>
      </c>
      <c r="D821" s="51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63"/>
    </row>
    <row r="822" spans="1:30" s="245" customFormat="1">
      <c r="A822" s="780" t="s">
        <v>23</v>
      </c>
      <c r="B822" s="782" t="s">
        <v>200</v>
      </c>
      <c r="C822" s="39" t="s">
        <v>16</v>
      </c>
      <c r="D822" s="51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63"/>
    </row>
    <row r="823" spans="1:30" s="245" customFormat="1">
      <c r="A823" s="781"/>
      <c r="B823" s="783"/>
      <c r="C823" s="41" t="s">
        <v>17</v>
      </c>
      <c r="D823" s="52" t="s">
        <v>50</v>
      </c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63"/>
    </row>
    <row r="824" spans="1:30" s="245" customFormat="1" ht="13.5" thickBot="1">
      <c r="A824" s="775"/>
      <c r="B824" s="727"/>
      <c r="C824" s="44" t="s">
        <v>18</v>
      </c>
      <c r="D824" s="51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63"/>
    </row>
    <row r="825" spans="1:30" s="245" customFormat="1">
      <c r="A825" s="780" t="s">
        <v>21</v>
      </c>
      <c r="B825" s="782" t="s">
        <v>200</v>
      </c>
      <c r="C825" s="39" t="s">
        <v>16</v>
      </c>
      <c r="D825" s="51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63"/>
    </row>
    <row r="826" spans="1:30" s="245" customFormat="1">
      <c r="A826" s="781"/>
      <c r="B826" s="783"/>
      <c r="C826" s="41" t="s">
        <v>17</v>
      </c>
      <c r="D826" s="52" t="s">
        <v>50</v>
      </c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63"/>
    </row>
    <row r="827" spans="1:30" s="245" customFormat="1" ht="13.5" thickBot="1">
      <c r="A827" s="775"/>
      <c r="B827" s="727"/>
      <c r="C827" s="44" t="s">
        <v>18</v>
      </c>
      <c r="D827" s="45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7"/>
      <c r="AC827" s="63"/>
    </row>
    <row r="828" spans="1:30" s="245" customFormat="1" ht="13.5" thickBot="1">
      <c r="A828" s="780" t="s">
        <v>56</v>
      </c>
      <c r="B828" s="713" t="s">
        <v>201</v>
      </c>
      <c r="C828" s="39" t="s">
        <v>16</v>
      </c>
      <c r="D828" s="697">
        <v>1</v>
      </c>
      <c r="E828" s="697">
        <v>2</v>
      </c>
      <c r="F828" s="697">
        <v>2</v>
      </c>
      <c r="G828" s="697">
        <v>2</v>
      </c>
      <c r="H828" s="697">
        <v>3</v>
      </c>
      <c r="I828" s="697">
        <v>2</v>
      </c>
      <c r="J828" s="697">
        <v>2</v>
      </c>
      <c r="K828" s="697">
        <v>2</v>
      </c>
      <c r="L828" s="697">
        <v>2</v>
      </c>
      <c r="M828" s="697">
        <v>3</v>
      </c>
      <c r="N828" s="697">
        <v>3</v>
      </c>
      <c r="O828" s="697">
        <v>3</v>
      </c>
      <c r="P828" s="697">
        <v>4</v>
      </c>
      <c r="Q828" s="697">
        <v>4</v>
      </c>
      <c r="R828" s="697">
        <v>4</v>
      </c>
      <c r="S828" s="697">
        <v>4</v>
      </c>
      <c r="T828" s="697">
        <v>2</v>
      </c>
      <c r="U828" s="697">
        <v>2</v>
      </c>
      <c r="V828" s="697">
        <v>2</v>
      </c>
      <c r="W828" s="697">
        <v>2</v>
      </c>
      <c r="X828" s="697">
        <v>2</v>
      </c>
      <c r="Y828" s="697">
        <v>2</v>
      </c>
      <c r="Z828" s="697">
        <v>2</v>
      </c>
      <c r="AA828" s="697">
        <v>1</v>
      </c>
      <c r="AB828" s="698">
        <v>1</v>
      </c>
      <c r="AC828" s="336" t="s">
        <v>131</v>
      </c>
    </row>
    <row r="829" spans="1:30" s="245" customFormat="1">
      <c r="A829" s="781"/>
      <c r="B829" s="714"/>
      <c r="C829" s="41" t="s">
        <v>17</v>
      </c>
      <c r="D829" s="48">
        <f>1.732*10*D828*0.9</f>
        <v>15.588000000000001</v>
      </c>
      <c r="E829" s="48">
        <f t="shared" ref="E829:AB829" si="234">1.732*10*E828*0.9</f>
        <v>31.176000000000002</v>
      </c>
      <c r="F829" s="48">
        <f t="shared" si="234"/>
        <v>31.176000000000002</v>
      </c>
      <c r="G829" s="48">
        <f t="shared" si="234"/>
        <v>31.176000000000002</v>
      </c>
      <c r="H829" s="48">
        <f t="shared" si="234"/>
        <v>46.764000000000003</v>
      </c>
      <c r="I829" s="48">
        <f t="shared" si="234"/>
        <v>31.176000000000002</v>
      </c>
      <c r="J829" s="48">
        <f t="shared" si="234"/>
        <v>31.176000000000002</v>
      </c>
      <c r="K829" s="48">
        <f t="shared" si="234"/>
        <v>31.176000000000002</v>
      </c>
      <c r="L829" s="48">
        <f t="shared" si="234"/>
        <v>31.176000000000002</v>
      </c>
      <c r="M829" s="48">
        <f t="shared" si="234"/>
        <v>46.764000000000003</v>
      </c>
      <c r="N829" s="48">
        <f t="shared" si="234"/>
        <v>46.764000000000003</v>
      </c>
      <c r="O829" s="48">
        <f t="shared" si="234"/>
        <v>46.764000000000003</v>
      </c>
      <c r="P829" s="48">
        <f t="shared" si="234"/>
        <v>62.352000000000004</v>
      </c>
      <c r="Q829" s="48">
        <f t="shared" si="234"/>
        <v>62.352000000000004</v>
      </c>
      <c r="R829" s="48">
        <f t="shared" si="234"/>
        <v>62.352000000000004</v>
      </c>
      <c r="S829" s="48">
        <f t="shared" si="234"/>
        <v>62.352000000000004</v>
      </c>
      <c r="T829" s="48">
        <f t="shared" si="234"/>
        <v>31.176000000000002</v>
      </c>
      <c r="U829" s="48">
        <f t="shared" si="234"/>
        <v>31.176000000000002</v>
      </c>
      <c r="V829" s="48">
        <f t="shared" si="234"/>
        <v>31.176000000000002</v>
      </c>
      <c r="W829" s="48">
        <f t="shared" si="234"/>
        <v>31.176000000000002</v>
      </c>
      <c r="X829" s="48">
        <f t="shared" si="234"/>
        <v>31.176000000000002</v>
      </c>
      <c r="Y829" s="48">
        <f t="shared" si="234"/>
        <v>31.176000000000002</v>
      </c>
      <c r="Z829" s="48">
        <f t="shared" si="234"/>
        <v>31.176000000000002</v>
      </c>
      <c r="AA829" s="48">
        <f t="shared" si="234"/>
        <v>15.588000000000001</v>
      </c>
      <c r="AB829" s="48">
        <f t="shared" si="234"/>
        <v>15.588000000000001</v>
      </c>
      <c r="AC829" s="679" t="s">
        <v>315</v>
      </c>
      <c r="AD829" s="462"/>
    </row>
    <row r="830" spans="1:30" s="245" customFormat="1" ht="13.5" thickBot="1">
      <c r="A830" s="775"/>
      <c r="B830" s="715"/>
      <c r="C830" s="44" t="s">
        <v>18</v>
      </c>
      <c r="D830" s="45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7"/>
      <c r="AC830" s="63"/>
    </row>
    <row r="831" spans="1:30" s="245" customFormat="1">
      <c r="A831" s="780" t="s">
        <v>25</v>
      </c>
      <c r="B831" s="782" t="s">
        <v>202</v>
      </c>
      <c r="C831" s="39" t="s">
        <v>16</v>
      </c>
      <c r="D831" s="229">
        <v>12</v>
      </c>
      <c r="E831" s="229">
        <v>10</v>
      </c>
      <c r="F831" s="229">
        <v>12</v>
      </c>
      <c r="G831" s="229">
        <v>12</v>
      </c>
      <c r="H831" s="229">
        <v>12</v>
      </c>
      <c r="I831" s="229">
        <v>13</v>
      </c>
      <c r="J831" s="229">
        <v>14</v>
      </c>
      <c r="K831" s="229">
        <v>14</v>
      </c>
      <c r="L831" s="229">
        <v>14</v>
      </c>
      <c r="M831" s="229">
        <v>15</v>
      </c>
      <c r="N831" s="229">
        <v>13</v>
      </c>
      <c r="O831" s="229">
        <v>15</v>
      </c>
      <c r="P831" s="229">
        <v>16</v>
      </c>
      <c r="Q831" s="229">
        <v>16</v>
      </c>
      <c r="R831" s="229">
        <v>18</v>
      </c>
      <c r="S831" s="229">
        <v>16</v>
      </c>
      <c r="T831" s="229">
        <v>15</v>
      </c>
      <c r="U831" s="229">
        <v>15</v>
      </c>
      <c r="V831" s="229">
        <v>15</v>
      </c>
      <c r="W831" s="229">
        <v>15</v>
      </c>
      <c r="X831" s="229">
        <v>15</v>
      </c>
      <c r="Y831" s="229">
        <v>16</v>
      </c>
      <c r="Z831" s="229">
        <v>14</v>
      </c>
      <c r="AA831" s="229">
        <v>12</v>
      </c>
      <c r="AB831" s="230">
        <v>12</v>
      </c>
      <c r="AC831" s="63" t="s">
        <v>131</v>
      </c>
    </row>
    <row r="832" spans="1:30" s="245" customFormat="1">
      <c r="A832" s="781"/>
      <c r="B832" s="783"/>
      <c r="C832" s="41" t="s">
        <v>17</v>
      </c>
      <c r="D832" s="48">
        <f>1.732*10*D831*0.9</f>
        <v>187.05600000000001</v>
      </c>
      <c r="E832" s="48">
        <f t="shared" ref="E832:AB832" si="235">1.732*10*E831*0.9</f>
        <v>155.88</v>
      </c>
      <c r="F832" s="48">
        <f t="shared" si="235"/>
        <v>187.05600000000001</v>
      </c>
      <c r="G832" s="48">
        <f t="shared" si="235"/>
        <v>187.05600000000001</v>
      </c>
      <c r="H832" s="48">
        <f t="shared" si="235"/>
        <v>187.05600000000001</v>
      </c>
      <c r="I832" s="48">
        <f t="shared" si="235"/>
        <v>202.64400000000001</v>
      </c>
      <c r="J832" s="48">
        <f t="shared" si="235"/>
        <v>218.23200000000003</v>
      </c>
      <c r="K832" s="48">
        <f t="shared" si="235"/>
        <v>218.23200000000003</v>
      </c>
      <c r="L832" s="48">
        <f t="shared" si="235"/>
        <v>218.23200000000003</v>
      </c>
      <c r="M832" s="48">
        <f t="shared" si="235"/>
        <v>233.82000000000002</v>
      </c>
      <c r="N832" s="48">
        <f t="shared" si="235"/>
        <v>202.64400000000001</v>
      </c>
      <c r="O832" s="48">
        <f t="shared" si="235"/>
        <v>233.82000000000002</v>
      </c>
      <c r="P832" s="48">
        <f t="shared" si="235"/>
        <v>249.40800000000002</v>
      </c>
      <c r="Q832" s="48">
        <f t="shared" si="235"/>
        <v>249.40800000000002</v>
      </c>
      <c r="R832" s="48">
        <f t="shared" si="235"/>
        <v>280.584</v>
      </c>
      <c r="S832" s="48">
        <f t="shared" si="235"/>
        <v>249.40800000000002</v>
      </c>
      <c r="T832" s="48">
        <f t="shared" si="235"/>
        <v>233.82000000000002</v>
      </c>
      <c r="U832" s="48">
        <f t="shared" si="235"/>
        <v>233.82000000000002</v>
      </c>
      <c r="V832" s="48">
        <f t="shared" si="235"/>
        <v>233.82000000000002</v>
      </c>
      <c r="W832" s="48">
        <f t="shared" si="235"/>
        <v>233.82000000000002</v>
      </c>
      <c r="X832" s="48">
        <f t="shared" si="235"/>
        <v>233.82000000000002</v>
      </c>
      <c r="Y832" s="48">
        <f t="shared" si="235"/>
        <v>249.40800000000002</v>
      </c>
      <c r="Z832" s="48">
        <f t="shared" si="235"/>
        <v>218.23200000000003</v>
      </c>
      <c r="AA832" s="48">
        <f t="shared" si="235"/>
        <v>187.05600000000001</v>
      </c>
      <c r="AB832" s="48">
        <f t="shared" si="235"/>
        <v>187.05600000000001</v>
      </c>
      <c r="AC832" s="26" t="s">
        <v>315</v>
      </c>
      <c r="AD832" s="462"/>
    </row>
    <row r="833" spans="1:30" s="245" customFormat="1" ht="13.5" thickBot="1">
      <c r="A833" s="784"/>
      <c r="B833" s="785"/>
      <c r="C833" s="44" t="s">
        <v>18</v>
      </c>
      <c r="D833" s="100"/>
      <c r="E833" s="116"/>
      <c r="F833" s="116"/>
      <c r="G833" s="116"/>
      <c r="H833" s="101"/>
      <c r="I833" s="116"/>
      <c r="J833" s="116"/>
      <c r="K833" s="116"/>
      <c r="L833" s="116"/>
      <c r="M833" s="116"/>
      <c r="N833" s="101"/>
      <c r="O833" s="116"/>
      <c r="P833" s="116"/>
      <c r="Q833" s="116"/>
      <c r="R833" s="116"/>
      <c r="S833" s="116"/>
      <c r="T833" s="116"/>
      <c r="U833" s="116"/>
      <c r="V833" s="101"/>
      <c r="W833" s="116"/>
      <c r="X833" s="116"/>
      <c r="Y833" s="101"/>
      <c r="Z833" s="116"/>
      <c r="AA833" s="116"/>
      <c r="AB833" s="150"/>
      <c r="AC833" s="63"/>
    </row>
    <row r="834" spans="1:30" s="263" customFormat="1" ht="15" customHeight="1">
      <c r="A834" s="769" t="s">
        <v>51</v>
      </c>
      <c r="B834" s="770"/>
      <c r="C834" s="132" t="s">
        <v>17</v>
      </c>
      <c r="D834" s="171">
        <f>D820</f>
        <v>202.64400000000001</v>
      </c>
      <c r="E834" s="171">
        <f t="shared" ref="E834:AB834" si="236">E820</f>
        <v>187.05600000000001</v>
      </c>
      <c r="F834" s="171">
        <f t="shared" si="236"/>
        <v>218.23200000000003</v>
      </c>
      <c r="G834" s="171">
        <f t="shared" si="236"/>
        <v>218.23200000000003</v>
      </c>
      <c r="H834" s="171">
        <f t="shared" si="236"/>
        <v>233.82000000000002</v>
      </c>
      <c r="I834" s="171">
        <f t="shared" si="236"/>
        <v>233.82000000000002</v>
      </c>
      <c r="J834" s="171">
        <f t="shared" si="236"/>
        <v>249.40800000000002</v>
      </c>
      <c r="K834" s="171">
        <f t="shared" si="236"/>
        <v>249.40800000000002</v>
      </c>
      <c r="L834" s="171">
        <f t="shared" si="236"/>
        <v>249.40800000000002</v>
      </c>
      <c r="M834" s="171">
        <f t="shared" si="236"/>
        <v>296.17199999999997</v>
      </c>
      <c r="N834" s="171">
        <f t="shared" si="236"/>
        <v>264.99599999999998</v>
      </c>
      <c r="O834" s="171">
        <f t="shared" si="236"/>
        <v>296.17199999999997</v>
      </c>
      <c r="P834" s="171">
        <f t="shared" si="236"/>
        <v>327.34800000000001</v>
      </c>
      <c r="Q834" s="171">
        <f t="shared" si="236"/>
        <v>327.34800000000001</v>
      </c>
      <c r="R834" s="171">
        <f t="shared" si="236"/>
        <v>358.524</v>
      </c>
      <c r="S834" s="171">
        <f t="shared" si="236"/>
        <v>311.76</v>
      </c>
      <c r="T834" s="171">
        <f t="shared" si="236"/>
        <v>264.99599999999998</v>
      </c>
      <c r="U834" s="171">
        <f t="shared" si="236"/>
        <v>280.584</v>
      </c>
      <c r="V834" s="171">
        <f t="shared" si="236"/>
        <v>280.584</v>
      </c>
      <c r="W834" s="171">
        <f t="shared" si="236"/>
        <v>280.584</v>
      </c>
      <c r="X834" s="171">
        <f t="shared" si="236"/>
        <v>264.99599999999998</v>
      </c>
      <c r="Y834" s="171">
        <f t="shared" si="236"/>
        <v>280.584</v>
      </c>
      <c r="Z834" s="171">
        <f t="shared" si="236"/>
        <v>249.40800000000002</v>
      </c>
      <c r="AA834" s="171">
        <f t="shared" si="236"/>
        <v>202.64400000000001</v>
      </c>
      <c r="AB834" s="171">
        <f t="shared" si="236"/>
        <v>202.64400000000001</v>
      </c>
      <c r="AC834" s="66"/>
    </row>
    <row r="835" spans="1:30" s="263" customFormat="1" ht="20.25" customHeight="1" thickBot="1">
      <c r="A835" s="771"/>
      <c r="B835" s="772"/>
      <c r="C835" s="69" t="s">
        <v>33</v>
      </c>
      <c r="D835" s="134"/>
      <c r="E835" s="135"/>
      <c r="F835" s="135"/>
      <c r="G835" s="135"/>
      <c r="H835" s="135"/>
      <c r="I835" s="135"/>
      <c r="J835" s="135"/>
      <c r="K835" s="135"/>
      <c r="L835" s="135"/>
      <c r="M835" s="135"/>
      <c r="N835" s="135"/>
      <c r="O835" s="135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  <c r="AA835" s="135"/>
      <c r="AB835" s="136"/>
      <c r="AC835" s="66"/>
    </row>
    <row r="836" spans="1:30">
      <c r="A836" s="104"/>
      <c r="B836" s="386"/>
      <c r="C836" s="245"/>
      <c r="D836" s="246"/>
      <c r="E836" s="173"/>
      <c r="F836" s="173"/>
      <c r="G836" s="173"/>
      <c r="H836" s="92"/>
      <c r="I836" s="173"/>
      <c r="J836" s="173"/>
      <c r="K836" s="173"/>
      <c r="L836" s="173"/>
      <c r="M836" s="173"/>
      <c r="N836" s="92"/>
      <c r="O836" s="173"/>
      <c r="P836" s="173"/>
      <c r="Q836" s="173"/>
      <c r="R836" s="173"/>
      <c r="S836" s="173"/>
      <c r="T836" s="173"/>
      <c r="U836" s="173"/>
      <c r="V836" s="92"/>
      <c r="W836" s="173"/>
      <c r="X836" s="173"/>
      <c r="Y836" s="92"/>
      <c r="Z836" s="173"/>
      <c r="AA836" s="173"/>
      <c r="AB836" s="173"/>
      <c r="AC836" s="63"/>
      <c r="AD836" s="245"/>
    </row>
    <row r="837" spans="1:30" ht="13.5" thickBot="1">
      <c r="AC837" s="7"/>
      <c r="AD837" s="10"/>
    </row>
    <row r="838" spans="1:30" ht="34.5" thickBot="1">
      <c r="A838" s="320" t="s">
        <v>3</v>
      </c>
      <c r="B838" s="16" t="s">
        <v>4</v>
      </c>
      <c r="C838" s="17" t="s">
        <v>5</v>
      </c>
      <c r="D838" s="18"/>
      <c r="E838" s="736" t="s">
        <v>6</v>
      </c>
      <c r="F838" s="737"/>
      <c r="G838" s="737"/>
      <c r="H838" s="737"/>
      <c r="I838" s="737"/>
      <c r="J838" s="737"/>
      <c r="K838" s="737"/>
      <c r="L838" s="737"/>
      <c r="M838" s="737"/>
      <c r="N838" s="737"/>
      <c r="O838" s="737"/>
      <c r="P838" s="737"/>
      <c r="Q838" s="737"/>
      <c r="R838" s="737"/>
      <c r="S838" s="737"/>
      <c r="T838" s="737"/>
      <c r="U838" s="737"/>
      <c r="V838" s="737"/>
      <c r="W838" s="737"/>
      <c r="X838" s="737"/>
      <c r="Y838" s="737"/>
      <c r="Z838" s="737"/>
      <c r="AA838" s="737"/>
      <c r="AB838" s="738"/>
      <c r="AC838" s="19" t="s">
        <v>7</v>
      </c>
      <c r="AD838" s="543"/>
    </row>
    <row r="839" spans="1:30" ht="13.5" thickBot="1">
      <c r="A839" s="20" t="s">
        <v>203</v>
      </c>
      <c r="B839" s="21"/>
      <c r="C839" s="22"/>
      <c r="D839" s="23">
        <v>0</v>
      </c>
      <c r="E839" s="23">
        <v>1</v>
      </c>
      <c r="F839" s="23">
        <v>2</v>
      </c>
      <c r="G839" s="23">
        <v>3</v>
      </c>
      <c r="H839" s="24">
        <v>4</v>
      </c>
      <c r="I839" s="23">
        <v>5</v>
      </c>
      <c r="J839" s="23">
        <v>6</v>
      </c>
      <c r="K839" s="23">
        <v>7</v>
      </c>
      <c r="L839" s="23">
        <v>8</v>
      </c>
      <c r="M839" s="23">
        <v>9</v>
      </c>
      <c r="N839" s="24">
        <v>10</v>
      </c>
      <c r="O839" s="23">
        <v>11</v>
      </c>
      <c r="P839" s="23">
        <v>12</v>
      </c>
      <c r="Q839" s="23">
        <v>13</v>
      </c>
      <c r="R839" s="23">
        <v>14</v>
      </c>
      <c r="S839" s="23">
        <v>15</v>
      </c>
      <c r="T839" s="23">
        <v>16</v>
      </c>
      <c r="U839" s="23">
        <v>17</v>
      </c>
      <c r="V839" s="24">
        <v>18</v>
      </c>
      <c r="W839" s="23">
        <v>19</v>
      </c>
      <c r="X839" s="23">
        <v>20</v>
      </c>
      <c r="Y839" s="24">
        <v>21</v>
      </c>
      <c r="Z839" s="23">
        <v>22</v>
      </c>
      <c r="AA839" s="23">
        <v>23</v>
      </c>
      <c r="AB839" s="25">
        <v>24</v>
      </c>
      <c r="AC839" s="26" t="s">
        <v>9</v>
      </c>
      <c r="AD839" s="462"/>
    </row>
    <row r="840" spans="1:30">
      <c r="A840" s="184" t="s">
        <v>10</v>
      </c>
      <c r="B840" s="185"/>
      <c r="C840" s="186" t="s">
        <v>11</v>
      </c>
      <c r="D840" s="154">
        <v>10.26</v>
      </c>
      <c r="E840" s="155">
        <v>10.34</v>
      </c>
      <c r="F840" s="155">
        <v>10.37</v>
      </c>
      <c r="G840" s="155">
        <v>10.36</v>
      </c>
      <c r="H840" s="156">
        <v>10.38</v>
      </c>
      <c r="I840" s="155">
        <v>10.37</v>
      </c>
      <c r="J840" s="155">
        <v>10.46</v>
      </c>
      <c r="K840" s="155">
        <v>10.32</v>
      </c>
      <c r="L840" s="155">
        <v>10.36</v>
      </c>
      <c r="M840" s="155">
        <v>10.36</v>
      </c>
      <c r="N840" s="156">
        <v>10.37</v>
      </c>
      <c r="O840" s="155">
        <v>10.41</v>
      </c>
      <c r="P840" s="155">
        <v>10.34</v>
      </c>
      <c r="Q840" s="155">
        <v>10.37</v>
      </c>
      <c r="R840" s="155">
        <v>10.24</v>
      </c>
      <c r="S840" s="155">
        <v>10.34</v>
      </c>
      <c r="T840" s="155">
        <v>10.44</v>
      </c>
      <c r="U840" s="155">
        <v>10.35</v>
      </c>
      <c r="V840" s="156">
        <v>10.4</v>
      </c>
      <c r="W840" s="155">
        <v>10.51</v>
      </c>
      <c r="X840" s="155">
        <v>10.38</v>
      </c>
      <c r="Y840" s="156">
        <v>10.45</v>
      </c>
      <c r="Z840" s="155">
        <v>10.31</v>
      </c>
      <c r="AA840" s="155">
        <v>10.26</v>
      </c>
      <c r="AB840" s="157">
        <v>10.31</v>
      </c>
      <c r="AC840" s="191" t="s">
        <v>12</v>
      </c>
      <c r="AD840" s="463"/>
    </row>
    <row r="841" spans="1:30" ht="13.5" thickBot="1">
      <c r="A841" s="198" t="s">
        <v>13</v>
      </c>
      <c r="B841" s="199"/>
      <c r="C841" s="200" t="s">
        <v>11</v>
      </c>
      <c r="D841" s="203">
        <v>10.32</v>
      </c>
      <c r="E841" s="204">
        <v>10.38</v>
      </c>
      <c r="F841" s="204">
        <v>10.24</v>
      </c>
      <c r="G841" s="204">
        <v>10.26</v>
      </c>
      <c r="H841" s="205">
        <v>10.28</v>
      </c>
      <c r="I841" s="204">
        <v>10.26</v>
      </c>
      <c r="J841" s="204">
        <v>10.34</v>
      </c>
      <c r="K841" s="204">
        <v>10.34</v>
      </c>
      <c r="L841" s="204">
        <v>10.36</v>
      </c>
      <c r="M841" s="204">
        <v>10.34</v>
      </c>
      <c r="N841" s="205">
        <v>10.34</v>
      </c>
      <c r="O841" s="204">
        <v>10.36</v>
      </c>
      <c r="P841" s="204">
        <v>10.46</v>
      </c>
      <c r="Q841" s="204">
        <v>10.5</v>
      </c>
      <c r="R841" s="204">
        <v>10.38</v>
      </c>
      <c r="S841" s="204">
        <v>10.26</v>
      </c>
      <c r="T841" s="204">
        <v>10.4</v>
      </c>
      <c r="U841" s="204">
        <v>10.48</v>
      </c>
      <c r="V841" s="205">
        <v>10.36</v>
      </c>
      <c r="W841" s="204">
        <v>10.46</v>
      </c>
      <c r="X841" s="204">
        <v>10.5</v>
      </c>
      <c r="Y841" s="205">
        <v>10.42</v>
      </c>
      <c r="Z841" s="204">
        <v>10.3</v>
      </c>
      <c r="AA841" s="204">
        <v>10.28</v>
      </c>
      <c r="AB841" s="242">
        <v>10.36</v>
      </c>
      <c r="AC841" s="191"/>
      <c r="AD841" s="463"/>
    </row>
    <row r="842" spans="1:30">
      <c r="A842" s="710" t="s">
        <v>31</v>
      </c>
      <c r="B842" s="716" t="s">
        <v>204</v>
      </c>
      <c r="C842" s="39" t="s">
        <v>16</v>
      </c>
      <c r="D842" s="12">
        <v>7.9718640093786597</v>
      </c>
      <c r="E842" s="12">
        <v>5.8616647127784303</v>
      </c>
      <c r="F842" s="12">
        <v>6.6236811254396297</v>
      </c>
      <c r="G842" s="12">
        <v>4.8651817116061</v>
      </c>
      <c r="H842" s="40">
        <v>5.68581477139508</v>
      </c>
      <c r="I842" s="12">
        <v>5.3341148886283696</v>
      </c>
      <c r="J842" s="12">
        <v>6.3305978898006998</v>
      </c>
      <c r="K842" s="12">
        <v>8.0304806565064499</v>
      </c>
      <c r="L842" s="12">
        <v>11.6060961313013</v>
      </c>
      <c r="M842" s="12">
        <v>13.774912075029301</v>
      </c>
      <c r="N842" s="40">
        <v>17.995310668229799</v>
      </c>
      <c r="O842" s="12">
        <v>17.760844079718598</v>
      </c>
      <c r="P842" s="12">
        <v>16.0609613130129</v>
      </c>
      <c r="Q842" s="12">
        <v>13.481828839390401</v>
      </c>
      <c r="R842" s="12">
        <v>14.009378663540399</v>
      </c>
      <c r="S842" s="12">
        <v>12.0750293083236</v>
      </c>
      <c r="T842" s="12">
        <v>8.4994138335287204</v>
      </c>
      <c r="U842" s="12">
        <v>9.6717467760844098</v>
      </c>
      <c r="V842" s="40">
        <v>8.73388042203986</v>
      </c>
      <c r="W842" s="12">
        <v>7.3856975381008203</v>
      </c>
      <c r="X842" s="12">
        <v>7.62016412661196</v>
      </c>
      <c r="Y842" s="40">
        <v>7.0926143024619002</v>
      </c>
      <c r="Z842" s="12">
        <v>7.3270808909730398</v>
      </c>
      <c r="AA842" s="12">
        <v>7.0339976553341197</v>
      </c>
      <c r="AB842" s="12">
        <v>7.5029308323563901</v>
      </c>
      <c r="AC842" s="26" t="s">
        <v>9</v>
      </c>
      <c r="AD842" s="462"/>
    </row>
    <row r="843" spans="1:30">
      <c r="A843" s="711"/>
      <c r="B843" s="717"/>
      <c r="C843" s="41" t="s">
        <v>17</v>
      </c>
      <c r="D843" s="48">
        <f t="shared" ref="D843:AB843" si="237">1.732*10*D842*0.9</f>
        <v>124.26541617819456</v>
      </c>
      <c r="E843" s="48">
        <f t="shared" si="237"/>
        <v>91.371629542790174</v>
      </c>
      <c r="F843" s="48">
        <f t="shared" si="237"/>
        <v>103.24994138335296</v>
      </c>
      <c r="G843" s="48">
        <f t="shared" si="237"/>
        <v>75.838452520515887</v>
      </c>
      <c r="H843" s="48">
        <f t="shared" si="237"/>
        <v>88.630480656506506</v>
      </c>
      <c r="I843" s="48">
        <f t="shared" si="237"/>
        <v>83.148182883939029</v>
      </c>
      <c r="J843" s="48">
        <f t="shared" si="237"/>
        <v>98.681359906213316</v>
      </c>
      <c r="K843" s="48">
        <f t="shared" si="237"/>
        <v>125.17913247362254</v>
      </c>
      <c r="L843" s="48">
        <f t="shared" si="237"/>
        <v>180.91582649472466</v>
      </c>
      <c r="M843" s="48">
        <f t="shared" si="237"/>
        <v>214.72332942555673</v>
      </c>
      <c r="N843" s="48">
        <f t="shared" si="237"/>
        <v>280.51090269636614</v>
      </c>
      <c r="O843" s="48">
        <f t="shared" si="237"/>
        <v>276.85603751465351</v>
      </c>
      <c r="P843" s="48">
        <f t="shared" si="237"/>
        <v>250.35826494724509</v>
      </c>
      <c r="Q843" s="48">
        <f t="shared" si="237"/>
        <v>210.15474794841759</v>
      </c>
      <c r="R843" s="48">
        <f t="shared" si="237"/>
        <v>218.37819460726774</v>
      </c>
      <c r="S843" s="48">
        <f t="shared" si="237"/>
        <v>188.22555685814828</v>
      </c>
      <c r="T843" s="48">
        <f t="shared" si="237"/>
        <v>132.4888628370457</v>
      </c>
      <c r="U843" s="48">
        <f t="shared" si="237"/>
        <v>150.76318874560377</v>
      </c>
      <c r="V843" s="48">
        <f t="shared" si="237"/>
        <v>136.14372801875734</v>
      </c>
      <c r="W843" s="48">
        <f t="shared" si="237"/>
        <v>115.12825322391559</v>
      </c>
      <c r="X843" s="48">
        <f t="shared" si="237"/>
        <v>118.78311840562722</v>
      </c>
      <c r="Y843" s="48">
        <f t="shared" si="237"/>
        <v>110.5596717467761</v>
      </c>
      <c r="Z843" s="48">
        <f t="shared" si="237"/>
        <v>114.21453692848775</v>
      </c>
      <c r="AA843" s="48">
        <f t="shared" si="237"/>
        <v>109.64595545134827</v>
      </c>
      <c r="AB843" s="48">
        <f t="shared" si="237"/>
        <v>116.95568581477141</v>
      </c>
      <c r="AC843" s="63" t="s">
        <v>315</v>
      </c>
      <c r="AD843" s="245"/>
    </row>
    <row r="844" spans="1:30" ht="13.5" thickBot="1">
      <c r="A844" s="712"/>
      <c r="B844" s="718"/>
      <c r="C844" s="44" t="s">
        <v>18</v>
      </c>
      <c r="D844" s="45"/>
      <c r="E844" s="114"/>
      <c r="F844" s="114"/>
      <c r="G844" s="114"/>
      <c r="H844" s="46"/>
      <c r="I844" s="114"/>
      <c r="J844" s="114"/>
      <c r="K844" s="114"/>
      <c r="L844" s="114"/>
      <c r="M844" s="114"/>
      <c r="N844" s="46"/>
      <c r="O844" s="114"/>
      <c r="P844" s="114"/>
      <c r="Q844" s="114"/>
      <c r="R844" s="114"/>
      <c r="S844" s="114"/>
      <c r="T844" s="114"/>
      <c r="U844" s="114"/>
      <c r="V844" s="46"/>
      <c r="W844" s="114"/>
      <c r="X844" s="114"/>
      <c r="Y844" s="46"/>
      <c r="Z844" s="114"/>
      <c r="AA844" s="114"/>
      <c r="AB844" s="115"/>
      <c r="AC844" s="63"/>
      <c r="AD844" s="245"/>
    </row>
    <row r="845" spans="1:30">
      <c r="A845" s="710" t="s">
        <v>27</v>
      </c>
      <c r="B845" s="716" t="s">
        <v>205</v>
      </c>
      <c r="C845" s="39" t="s">
        <v>16</v>
      </c>
      <c r="D845" s="12">
        <v>6.5064478311840599</v>
      </c>
      <c r="E845" s="12">
        <v>6.1547479484173504</v>
      </c>
      <c r="F845" s="12">
        <v>7.9132473622508801</v>
      </c>
      <c r="G845" s="12">
        <v>12.309495896834701</v>
      </c>
      <c r="H845" s="40">
        <v>13.5404454865182</v>
      </c>
      <c r="I845" s="12">
        <v>10.9026963657679</v>
      </c>
      <c r="J845" s="12">
        <v>11.0785463071512</v>
      </c>
      <c r="K845" s="12">
        <v>11.4302461899179</v>
      </c>
      <c r="L845" s="12">
        <v>16.529894490035201</v>
      </c>
      <c r="M845" s="12">
        <v>17.584994138335301</v>
      </c>
      <c r="N845" s="40">
        <v>17.4091441969519</v>
      </c>
      <c r="O845" s="12">
        <v>14.243845252051599</v>
      </c>
      <c r="P845" s="12">
        <v>12.837045720984801</v>
      </c>
      <c r="Q845" s="12">
        <v>13.364595545134801</v>
      </c>
      <c r="R845" s="12">
        <v>13.188745603751499</v>
      </c>
      <c r="S845" s="12">
        <v>12.6611957796014</v>
      </c>
      <c r="T845" s="12">
        <v>9.8475967174677592</v>
      </c>
      <c r="U845" s="12">
        <v>9.1441969519343491</v>
      </c>
      <c r="V845" s="40">
        <v>8.2649472450175807</v>
      </c>
      <c r="W845" s="12">
        <v>10.5509964830012</v>
      </c>
      <c r="X845" s="12">
        <v>9.3200468933177003</v>
      </c>
      <c r="Y845" s="40">
        <v>8.9683470105509997</v>
      </c>
      <c r="Z845" s="12">
        <v>7.7373974208675298</v>
      </c>
      <c r="AA845" s="12">
        <v>8.7924970691676396</v>
      </c>
      <c r="AB845" s="12">
        <v>7.0339976553341197</v>
      </c>
      <c r="AC845" s="26" t="s">
        <v>9</v>
      </c>
      <c r="AD845" s="462"/>
    </row>
    <row r="846" spans="1:30">
      <c r="A846" s="711"/>
      <c r="B846" s="717"/>
      <c r="C846" s="41" t="s">
        <v>17</v>
      </c>
      <c r="D846" s="48">
        <f t="shared" ref="D846:AB846" si="238">1.732*10*D845*0.9</f>
        <v>101.42250879249714</v>
      </c>
      <c r="E846" s="48">
        <f t="shared" si="238"/>
        <v>95.940211019929663</v>
      </c>
      <c r="F846" s="48">
        <f t="shared" si="238"/>
        <v>123.35169988276671</v>
      </c>
      <c r="G846" s="48">
        <f t="shared" si="238"/>
        <v>191.88042203985933</v>
      </c>
      <c r="H846" s="48">
        <f t="shared" si="238"/>
        <v>211.06846424384571</v>
      </c>
      <c r="I846" s="48">
        <f t="shared" si="238"/>
        <v>169.95123094959004</v>
      </c>
      <c r="J846" s="48">
        <f t="shared" si="238"/>
        <v>172.69237983587291</v>
      </c>
      <c r="K846" s="48">
        <f t="shared" si="238"/>
        <v>178.17467760844025</v>
      </c>
      <c r="L846" s="48">
        <f t="shared" si="238"/>
        <v>257.66799531066869</v>
      </c>
      <c r="M846" s="48">
        <f t="shared" si="238"/>
        <v>274.11488862837069</v>
      </c>
      <c r="N846" s="48">
        <f t="shared" si="238"/>
        <v>271.37373974208623</v>
      </c>
      <c r="O846" s="48">
        <f t="shared" si="238"/>
        <v>222.03305978898032</v>
      </c>
      <c r="P846" s="48">
        <f t="shared" si="238"/>
        <v>200.10386869871107</v>
      </c>
      <c r="Q846" s="48">
        <f t="shared" si="238"/>
        <v>208.3273153575613</v>
      </c>
      <c r="R846" s="48">
        <f t="shared" si="238"/>
        <v>205.58616647127837</v>
      </c>
      <c r="S846" s="48">
        <f t="shared" si="238"/>
        <v>197.36271981242663</v>
      </c>
      <c r="T846" s="48">
        <f t="shared" si="238"/>
        <v>153.50433763188744</v>
      </c>
      <c r="U846" s="48">
        <f t="shared" si="238"/>
        <v>142.53974208675265</v>
      </c>
      <c r="V846" s="48">
        <f t="shared" si="238"/>
        <v>128.83399765533406</v>
      </c>
      <c r="W846" s="48">
        <f t="shared" si="238"/>
        <v>164.46893317702271</v>
      </c>
      <c r="X846" s="48">
        <f t="shared" si="238"/>
        <v>145.28089097303632</v>
      </c>
      <c r="Y846" s="48">
        <f t="shared" si="238"/>
        <v>139.79859320046901</v>
      </c>
      <c r="Z846" s="48">
        <f t="shared" si="238"/>
        <v>120.61055099648306</v>
      </c>
      <c r="AA846" s="48">
        <f t="shared" si="238"/>
        <v>137.05744431418518</v>
      </c>
      <c r="AB846" s="48">
        <f t="shared" si="238"/>
        <v>109.64595545134827</v>
      </c>
      <c r="AC846" s="63" t="s">
        <v>315</v>
      </c>
      <c r="AD846" s="245"/>
    </row>
    <row r="847" spans="1:30" ht="13.5" thickBot="1">
      <c r="A847" s="712"/>
      <c r="B847" s="718"/>
      <c r="C847" s="44" t="s">
        <v>18</v>
      </c>
      <c r="D847" s="45"/>
      <c r="E847" s="114"/>
      <c r="F847" s="114"/>
      <c r="G847" s="114"/>
      <c r="H847" s="46"/>
      <c r="I847" s="114"/>
      <c r="J847" s="114"/>
      <c r="K847" s="114"/>
      <c r="L847" s="114"/>
      <c r="M847" s="114"/>
      <c r="N847" s="46"/>
      <c r="O847" s="114"/>
      <c r="P847" s="114"/>
      <c r="Q847" s="114"/>
      <c r="R847" s="114"/>
      <c r="S847" s="114"/>
      <c r="T847" s="114"/>
      <c r="U847" s="114"/>
      <c r="V847" s="46"/>
      <c r="W847" s="114"/>
      <c r="X847" s="114"/>
      <c r="Y847" s="46"/>
      <c r="Z847" s="114"/>
      <c r="AA847" s="114"/>
      <c r="AB847" s="115"/>
      <c r="AC847" s="63"/>
      <c r="AD847" s="245"/>
    </row>
    <row r="848" spans="1:30">
      <c r="A848" s="710" t="s">
        <v>54</v>
      </c>
      <c r="B848" s="716" t="s">
        <v>206</v>
      </c>
      <c r="C848" s="39" t="s">
        <v>16</v>
      </c>
      <c r="D848" s="12">
        <v>8.7924970691676396</v>
      </c>
      <c r="E848" s="12">
        <v>6.9167643610785499</v>
      </c>
      <c r="F848" s="12">
        <v>5.8616647127784303</v>
      </c>
      <c r="G848" s="12">
        <v>5.9788980070340001</v>
      </c>
      <c r="H848" s="40">
        <v>6.0961313012895699</v>
      </c>
      <c r="I848" s="12">
        <v>5.27549824150059</v>
      </c>
      <c r="J848" s="12">
        <v>7.6787807737397404</v>
      </c>
      <c r="K848" s="12">
        <v>9.7303634232121894</v>
      </c>
      <c r="L848" s="12">
        <v>10.1406799531067</v>
      </c>
      <c r="M848" s="12">
        <v>10.961313012895699</v>
      </c>
      <c r="N848" s="40">
        <v>10.1406799531067</v>
      </c>
      <c r="O848" s="12">
        <v>10.961313012895699</v>
      </c>
      <c r="P848" s="12">
        <v>10.0234466588511</v>
      </c>
      <c r="Q848" s="12">
        <v>11.0785463071512</v>
      </c>
      <c r="R848" s="12">
        <v>10.3751465416178</v>
      </c>
      <c r="S848" s="12">
        <v>10.199296600234501</v>
      </c>
      <c r="T848" s="12">
        <v>11.0785463071512</v>
      </c>
      <c r="U848" s="12">
        <v>11.4302461899179</v>
      </c>
      <c r="V848" s="40">
        <v>11.0785463071512</v>
      </c>
      <c r="W848" s="12">
        <v>11.254396248534601</v>
      </c>
      <c r="X848" s="12">
        <v>12.3681125439625</v>
      </c>
      <c r="Y848" s="40">
        <v>12.954279015240299</v>
      </c>
      <c r="Z848" s="12">
        <v>11.6647127784291</v>
      </c>
      <c r="AA848" s="12">
        <v>10.3751465416178</v>
      </c>
      <c r="AB848" s="12">
        <v>8.2649472450175807</v>
      </c>
      <c r="AC848" s="26" t="s">
        <v>9</v>
      </c>
      <c r="AD848" s="462"/>
    </row>
    <row r="849" spans="1:30">
      <c r="A849" s="711"/>
      <c r="B849" s="717"/>
      <c r="C849" s="41" t="s">
        <v>17</v>
      </c>
      <c r="D849" s="48">
        <f>1.732*10*D848</f>
        <v>152.28604923798352</v>
      </c>
      <c r="E849" s="48">
        <f t="shared" ref="E849:AB849" si="239">1.732*10*E848</f>
        <v>119.79835873388049</v>
      </c>
      <c r="F849" s="48">
        <f t="shared" si="239"/>
        <v>101.52403282532241</v>
      </c>
      <c r="G849" s="48">
        <f t="shared" si="239"/>
        <v>103.55451348182888</v>
      </c>
      <c r="H849" s="48">
        <f t="shared" si="239"/>
        <v>105.58499413833535</v>
      </c>
      <c r="I849" s="48">
        <f t="shared" si="239"/>
        <v>91.371629542790217</v>
      </c>
      <c r="J849" s="48">
        <f t="shared" si="239"/>
        <v>132.99648300117229</v>
      </c>
      <c r="K849" s="48">
        <f t="shared" si="239"/>
        <v>168.52989449003513</v>
      </c>
      <c r="L849" s="48">
        <f t="shared" si="239"/>
        <v>175.63657678780805</v>
      </c>
      <c r="M849" s="48">
        <f t="shared" si="239"/>
        <v>189.84994138335352</v>
      </c>
      <c r="N849" s="48">
        <v>190</v>
      </c>
      <c r="O849" s="48">
        <f t="shared" si="239"/>
        <v>189.84994138335352</v>
      </c>
      <c r="P849" s="48">
        <f t="shared" si="239"/>
        <v>173.60609613130106</v>
      </c>
      <c r="Q849" s="48">
        <f t="shared" si="239"/>
        <v>191.88042203985879</v>
      </c>
      <c r="R849" s="48">
        <f t="shared" si="239"/>
        <v>179.69753810082031</v>
      </c>
      <c r="S849" s="48">
        <f t="shared" si="239"/>
        <v>176.65181711606155</v>
      </c>
      <c r="T849" s="48">
        <f t="shared" si="239"/>
        <v>191.88042203985879</v>
      </c>
      <c r="U849" s="48">
        <f t="shared" si="239"/>
        <v>197.97186400937804</v>
      </c>
      <c r="V849" s="48">
        <f t="shared" si="239"/>
        <v>191.88042203985879</v>
      </c>
      <c r="W849" s="48">
        <f t="shared" si="239"/>
        <v>194.92614302461928</v>
      </c>
      <c r="X849" s="48">
        <f t="shared" si="239"/>
        <v>214.2157092614305</v>
      </c>
      <c r="Y849" s="48">
        <f t="shared" si="239"/>
        <v>224.36811254396198</v>
      </c>
      <c r="Z849" s="48">
        <f t="shared" si="239"/>
        <v>202.03282532239203</v>
      </c>
      <c r="AA849" s="48">
        <f t="shared" si="239"/>
        <v>179.69753810082031</v>
      </c>
      <c r="AB849" s="48">
        <f t="shared" si="239"/>
        <v>143.14888628370451</v>
      </c>
      <c r="AC849" s="63" t="s">
        <v>315</v>
      </c>
      <c r="AD849" s="245"/>
    </row>
    <row r="850" spans="1:30" ht="13.5" thickBot="1">
      <c r="A850" s="712"/>
      <c r="B850" s="718"/>
      <c r="C850" s="44" t="s">
        <v>18</v>
      </c>
      <c r="D850" s="45"/>
      <c r="E850" s="114"/>
      <c r="F850" s="114"/>
      <c r="G850" s="114"/>
      <c r="H850" s="46"/>
      <c r="I850" s="114"/>
      <c r="J850" s="114"/>
      <c r="K850" s="114"/>
      <c r="L850" s="114"/>
      <c r="M850" s="114"/>
      <c r="N850" s="46"/>
      <c r="O850" s="114"/>
      <c r="P850" s="114"/>
      <c r="Q850" s="114"/>
      <c r="R850" s="114"/>
      <c r="S850" s="114"/>
      <c r="T850" s="114"/>
      <c r="U850" s="114"/>
      <c r="V850" s="46"/>
      <c r="W850" s="114"/>
      <c r="X850" s="114"/>
      <c r="Y850" s="46"/>
      <c r="Z850" s="114"/>
      <c r="AA850" s="114"/>
      <c r="AB850" s="115"/>
      <c r="AC850" s="63"/>
      <c r="AD850" s="245"/>
    </row>
    <row r="851" spans="1:30">
      <c r="A851" s="710" t="s">
        <v>36</v>
      </c>
      <c r="B851" s="716" t="s">
        <v>207</v>
      </c>
      <c r="C851" s="39" t="s">
        <v>16</v>
      </c>
      <c r="D851" s="12">
        <v>5.9788980070340001</v>
      </c>
      <c r="E851" s="12">
        <v>6.3305978898006998</v>
      </c>
      <c r="F851" s="12">
        <v>5.80304806565064</v>
      </c>
      <c r="G851" s="12">
        <v>5.27549824150059</v>
      </c>
      <c r="H851" s="40">
        <v>6.6822977725674102</v>
      </c>
      <c r="I851" s="12">
        <v>7.0339976553341197</v>
      </c>
      <c r="J851" s="12">
        <v>5.80304806565064</v>
      </c>
      <c r="K851" s="12">
        <v>9.1441969519343491</v>
      </c>
      <c r="L851" s="12">
        <v>14.419695193434899</v>
      </c>
      <c r="M851" s="12">
        <v>17.4091441969519</v>
      </c>
      <c r="N851" s="40">
        <v>21.629542790152399</v>
      </c>
      <c r="O851" s="12">
        <v>20.2227432590856</v>
      </c>
      <c r="P851" s="12">
        <v>18.640093786635401</v>
      </c>
      <c r="Q851" s="12">
        <v>19.519343493552199</v>
      </c>
      <c r="R851" s="12">
        <v>16.529894490035201</v>
      </c>
      <c r="S851" s="12">
        <v>14.0679953106682</v>
      </c>
      <c r="T851" s="12">
        <v>11.254396248534601</v>
      </c>
      <c r="U851" s="12">
        <v>10.199296600234501</v>
      </c>
      <c r="V851" s="40">
        <v>9.8475967174677592</v>
      </c>
      <c r="W851" s="12">
        <v>9.4958968347010604</v>
      </c>
      <c r="X851" s="12">
        <v>9.6717467760844098</v>
      </c>
      <c r="Y851" s="40">
        <v>8.9683470105509997</v>
      </c>
      <c r="Z851" s="12">
        <v>7.7373974208675298</v>
      </c>
      <c r="AA851" s="12">
        <v>8.4407971864009408</v>
      </c>
      <c r="AB851" s="12">
        <v>6.5064478311840599</v>
      </c>
      <c r="AC851" s="26" t="s">
        <v>9</v>
      </c>
      <c r="AD851" s="462"/>
    </row>
    <row r="852" spans="1:30">
      <c r="A852" s="711"/>
      <c r="B852" s="717"/>
      <c r="C852" s="41" t="s">
        <v>17</v>
      </c>
      <c r="D852" s="48">
        <f t="shared" ref="D852:AB852" si="240">1.732*10*D851*0.9</f>
        <v>93.199062133645995</v>
      </c>
      <c r="E852" s="48">
        <f t="shared" si="240"/>
        <v>98.681359906213316</v>
      </c>
      <c r="F852" s="48">
        <f t="shared" si="240"/>
        <v>90.457913247362171</v>
      </c>
      <c r="G852" s="48">
        <f t="shared" si="240"/>
        <v>82.234466588511197</v>
      </c>
      <c r="H852" s="48">
        <f t="shared" si="240"/>
        <v>104.16365767878079</v>
      </c>
      <c r="I852" s="48">
        <f t="shared" si="240"/>
        <v>109.64595545134827</v>
      </c>
      <c r="J852" s="48">
        <f t="shared" si="240"/>
        <v>90.457913247362171</v>
      </c>
      <c r="K852" s="48">
        <f t="shared" si="240"/>
        <v>142.53974208675265</v>
      </c>
      <c r="L852" s="48">
        <f t="shared" si="240"/>
        <v>224.77420867526322</v>
      </c>
      <c r="M852" s="48">
        <f t="shared" si="240"/>
        <v>271.37373974208623</v>
      </c>
      <c r="N852" s="48">
        <f t="shared" si="240"/>
        <v>337.16131301289562</v>
      </c>
      <c r="O852" s="48">
        <f t="shared" si="240"/>
        <v>315.23212192262633</v>
      </c>
      <c r="P852" s="48">
        <f t="shared" si="240"/>
        <v>290.56178194607264</v>
      </c>
      <c r="Q852" s="48">
        <f t="shared" si="240"/>
        <v>304.26752637749166</v>
      </c>
      <c r="R852" s="48">
        <f t="shared" si="240"/>
        <v>257.66799531066869</v>
      </c>
      <c r="S852" s="48">
        <f t="shared" si="240"/>
        <v>219.29191090269592</v>
      </c>
      <c r="T852" s="48">
        <f t="shared" si="240"/>
        <v>175.43352872215735</v>
      </c>
      <c r="U852" s="48">
        <f t="shared" si="240"/>
        <v>158.9866354044554</v>
      </c>
      <c r="V852" s="48">
        <f t="shared" si="240"/>
        <v>153.50433763188744</v>
      </c>
      <c r="W852" s="48">
        <f t="shared" si="240"/>
        <v>148.02203985932013</v>
      </c>
      <c r="X852" s="48">
        <f t="shared" si="240"/>
        <v>150.76318874560377</v>
      </c>
      <c r="Y852" s="48">
        <f t="shared" si="240"/>
        <v>139.79859320046901</v>
      </c>
      <c r="Z852" s="48">
        <f t="shared" si="240"/>
        <v>120.61055099648306</v>
      </c>
      <c r="AA852" s="48">
        <f t="shared" si="240"/>
        <v>131.57514654161787</v>
      </c>
      <c r="AB852" s="48">
        <f t="shared" si="240"/>
        <v>101.42250879249714</v>
      </c>
      <c r="AC852" s="63" t="s">
        <v>315</v>
      </c>
      <c r="AD852" s="245"/>
    </row>
    <row r="853" spans="1:30" ht="13.5" thickBot="1">
      <c r="A853" s="712"/>
      <c r="B853" s="718"/>
      <c r="C853" s="44" t="s">
        <v>18</v>
      </c>
      <c r="D853" s="51"/>
      <c r="E853" s="111"/>
      <c r="F853" s="111"/>
      <c r="G853" s="111"/>
      <c r="H853" s="52"/>
      <c r="I853" s="111"/>
      <c r="J853" s="111"/>
      <c r="K853" s="111"/>
      <c r="L853" s="111"/>
      <c r="M853" s="111"/>
      <c r="N853" s="52"/>
      <c r="O853" s="111"/>
      <c r="P853" s="111"/>
      <c r="Q853" s="111"/>
      <c r="R853" s="111"/>
      <c r="S853" s="111"/>
      <c r="T853" s="111"/>
      <c r="U853" s="111"/>
      <c r="V853" s="52"/>
      <c r="W853" s="111"/>
      <c r="X853" s="111"/>
      <c r="Y853" s="52"/>
      <c r="Z853" s="111"/>
      <c r="AA853" s="111"/>
      <c r="AB853" s="111"/>
      <c r="AC853" s="63"/>
      <c r="AD853" s="245"/>
    </row>
    <row r="854" spans="1:30">
      <c r="A854" s="710" t="s">
        <v>55</v>
      </c>
      <c r="B854" s="716" t="s">
        <v>53</v>
      </c>
      <c r="C854" s="39" t="s">
        <v>16</v>
      </c>
      <c r="D854" s="247">
        <f>D861+D858+D851+D848+D845+D842</f>
        <v>32.249706916764367</v>
      </c>
      <c r="E854" s="247">
        <f t="shared" ref="E854:AB854" si="241">E861+E858+E851+E848+E845+E842</f>
        <v>29.263774912075032</v>
      </c>
      <c r="F854" s="247">
        <f t="shared" si="241"/>
        <v>30.20164126611958</v>
      </c>
      <c r="G854" s="247">
        <f t="shared" si="241"/>
        <v>32.429073856975393</v>
      </c>
      <c r="H854" s="53">
        <f t="shared" si="241"/>
        <v>36.004689331770258</v>
      </c>
      <c r="I854" s="247">
        <f t="shared" si="241"/>
        <v>32.546307151230977</v>
      </c>
      <c r="J854" s="247">
        <f>J861+J858+J851+J848+J845+J842</f>
        <v>35.890973036342281</v>
      </c>
      <c r="K854" s="247">
        <f t="shared" si="241"/>
        <v>43.335287221570887</v>
      </c>
      <c r="L854" s="247">
        <f t="shared" si="241"/>
        <v>57.696365767878092</v>
      </c>
      <c r="M854" s="247">
        <f t="shared" si="241"/>
        <v>64.730363423212211</v>
      </c>
      <c r="N854" s="53">
        <f>N861+N858+N851+N848+N845+N842</f>
        <v>72.174677608440788</v>
      </c>
      <c r="O854" s="247">
        <f>O861+O858+O851+O848+O845+O842</f>
        <v>68.188745603751499</v>
      </c>
      <c r="P854" s="247">
        <f t="shared" si="241"/>
        <v>62.561547479484204</v>
      </c>
      <c r="Q854" s="247">
        <f t="shared" si="241"/>
        <v>62.444314185228606</v>
      </c>
      <c r="R854" s="247">
        <f t="shared" si="241"/>
        <v>59.103165298944901</v>
      </c>
      <c r="S854" s="247">
        <f t="shared" si="241"/>
        <v>54.003516998827699</v>
      </c>
      <c r="T854" s="247">
        <f t="shared" si="241"/>
        <v>45.679953106682277</v>
      </c>
      <c r="U854" s="247">
        <f t="shared" si="241"/>
        <v>45.445486518171158</v>
      </c>
      <c r="V854" s="53">
        <f t="shared" si="241"/>
        <v>42.9249706916764</v>
      </c>
      <c r="W854" s="247">
        <f t="shared" si="241"/>
        <v>43.686987104337682</v>
      </c>
      <c r="X854" s="247">
        <f t="shared" si="241"/>
        <v>43.980070339976571</v>
      </c>
      <c r="Y854" s="53">
        <f t="shared" si="241"/>
        <v>42.983587338804199</v>
      </c>
      <c r="Z854" s="247">
        <f t="shared" si="241"/>
        <v>38.466588511137203</v>
      </c>
      <c r="AA854" s="247">
        <f t="shared" si="241"/>
        <v>38.642438452520501</v>
      </c>
      <c r="AB854" s="247">
        <f t="shared" si="241"/>
        <v>31.308323563892152</v>
      </c>
      <c r="AC854" s="26" t="s">
        <v>9</v>
      </c>
      <c r="AD854" s="462"/>
    </row>
    <row r="855" spans="1:30">
      <c r="A855" s="711"/>
      <c r="B855" s="717"/>
      <c r="C855" s="41" t="s">
        <v>17</v>
      </c>
      <c r="D855" s="49">
        <f>D862+D852+D849+D846+D843</f>
        <v>517.93703634232122</v>
      </c>
      <c r="E855" s="49">
        <f t="shared" ref="E855:AB855" si="242">E862+E852+E849+E846+E843</f>
        <v>468.14355920281366</v>
      </c>
      <c r="F855" s="49">
        <f t="shared" si="242"/>
        <v>480.93558733880423</v>
      </c>
      <c r="G855" s="49">
        <f t="shared" si="242"/>
        <v>515.85985463071529</v>
      </c>
      <c r="H855" s="49">
        <f t="shared" si="242"/>
        <v>571.79959671746838</v>
      </c>
      <c r="I855" s="49">
        <f t="shared" si="242"/>
        <v>516.46899882766763</v>
      </c>
      <c r="J855" s="49">
        <f>J862+J852+J849+J846+J843</f>
        <v>572.76813599062064</v>
      </c>
      <c r="K855" s="49">
        <f t="shared" si="242"/>
        <v>692.36344665885053</v>
      </c>
      <c r="L855" s="49">
        <f t="shared" si="242"/>
        <v>916.93460726846467</v>
      </c>
      <c r="M855" s="49">
        <f t="shared" si="242"/>
        <v>1028.0018991793672</v>
      </c>
      <c r="N855" s="49">
        <f>N862+N852+N849+N846+N843</f>
        <v>1156.985955451348</v>
      </c>
      <c r="O855" s="49">
        <f t="shared" si="242"/>
        <v>1081.9111606096137</v>
      </c>
      <c r="P855" s="49">
        <f t="shared" si="242"/>
        <v>992.5700117233298</v>
      </c>
      <c r="Q855" s="49">
        <f t="shared" si="242"/>
        <v>992.57001172332923</v>
      </c>
      <c r="R855" s="49">
        <f t="shared" si="242"/>
        <v>939.26989449003509</v>
      </c>
      <c r="S855" s="49">
        <f t="shared" si="242"/>
        <v>859.47200468933227</v>
      </c>
      <c r="T855" s="49">
        <f t="shared" si="242"/>
        <v>731.24715123094916</v>
      </c>
      <c r="U855" s="49">
        <f t="shared" si="242"/>
        <v>728.20143024618983</v>
      </c>
      <c r="V855" s="49">
        <f t="shared" si="242"/>
        <v>688.30248534583757</v>
      </c>
      <c r="W855" s="49">
        <f t="shared" si="242"/>
        <v>700.48536928487772</v>
      </c>
      <c r="X855" s="49">
        <f t="shared" si="242"/>
        <v>706.98290738569779</v>
      </c>
      <c r="Y855" s="49">
        <f t="shared" si="242"/>
        <v>692.46497069167606</v>
      </c>
      <c r="Z855" s="49">
        <f t="shared" si="242"/>
        <v>619.82046424384589</v>
      </c>
      <c r="AA855" s="49">
        <f t="shared" si="242"/>
        <v>620.32808440797169</v>
      </c>
      <c r="AB855" s="49">
        <f t="shared" si="242"/>
        <v>502.34903634232137</v>
      </c>
      <c r="AC855" s="63" t="s">
        <v>315</v>
      </c>
      <c r="AD855" s="245"/>
    </row>
    <row r="856" spans="1:30">
      <c r="A856" s="711"/>
      <c r="B856" s="717"/>
      <c r="C856" s="54" t="s">
        <v>33</v>
      </c>
      <c r="D856" s="55">
        <f>D855*D857</f>
        <v>207.17481453692849</v>
      </c>
      <c r="E856" s="55">
        <f t="shared" ref="E856:AB856" si="243">E855*E857</f>
        <v>187.25742368112549</v>
      </c>
      <c r="F856" s="55">
        <f t="shared" si="243"/>
        <v>192.37423493552171</v>
      </c>
      <c r="G856" s="55">
        <f t="shared" si="243"/>
        <v>206.34394185228612</v>
      </c>
      <c r="H856" s="55">
        <f t="shared" si="243"/>
        <v>228.71983868698737</v>
      </c>
      <c r="I856" s="55">
        <f t="shared" si="243"/>
        <v>206.58759953106707</v>
      </c>
      <c r="J856" s="55">
        <f t="shared" si="243"/>
        <v>229.10725439624827</v>
      </c>
      <c r="K856" s="55">
        <f t="shared" si="243"/>
        <v>276.94537866354023</v>
      </c>
      <c r="L856" s="55">
        <f t="shared" si="243"/>
        <v>366.77384290738587</v>
      </c>
      <c r="M856" s="55">
        <f t="shared" si="243"/>
        <v>411.20075967174694</v>
      </c>
      <c r="N856" s="55">
        <f t="shared" si="243"/>
        <v>462.79438218053923</v>
      </c>
      <c r="O856" s="55">
        <f t="shared" si="243"/>
        <v>432.76446424384551</v>
      </c>
      <c r="P856" s="55">
        <f t="shared" si="243"/>
        <v>397.02800468933196</v>
      </c>
      <c r="Q856" s="55">
        <f t="shared" si="243"/>
        <v>397.02800468933174</v>
      </c>
      <c r="R856" s="55">
        <f t="shared" si="243"/>
        <v>375.70795779601406</v>
      </c>
      <c r="S856" s="55">
        <f t="shared" si="243"/>
        <v>343.78880187573293</v>
      </c>
      <c r="T856" s="55">
        <f t="shared" si="243"/>
        <v>292.49886049237966</v>
      </c>
      <c r="U856" s="55">
        <f t="shared" si="243"/>
        <v>291.28057209847594</v>
      </c>
      <c r="V856" s="55">
        <f t="shared" si="243"/>
        <v>275.32099413833504</v>
      </c>
      <c r="W856" s="55">
        <f t="shared" si="243"/>
        <v>280.19414771395111</v>
      </c>
      <c r="X856" s="55">
        <f t="shared" si="243"/>
        <v>282.79316295427913</v>
      </c>
      <c r="Y856" s="55">
        <f t="shared" si="243"/>
        <v>276.98598827667041</v>
      </c>
      <c r="Z856" s="55">
        <f t="shared" si="243"/>
        <v>247.92818569753837</v>
      </c>
      <c r="AA856" s="55">
        <f t="shared" si="243"/>
        <v>248.13123376318867</v>
      </c>
      <c r="AB856" s="55">
        <f t="shared" si="243"/>
        <v>200.93961453692856</v>
      </c>
      <c r="AC856" s="63" t="s">
        <v>315</v>
      </c>
      <c r="AD856" s="245"/>
    </row>
    <row r="857" spans="1:30" ht="13.5" thickBot="1">
      <c r="A857" s="712"/>
      <c r="B857" s="718"/>
      <c r="C857" s="44" t="s">
        <v>18</v>
      </c>
      <c r="D857" s="77">
        <v>0.4</v>
      </c>
      <c r="E857" s="77">
        <v>0.4</v>
      </c>
      <c r="F857" s="77">
        <v>0.4</v>
      </c>
      <c r="G857" s="77">
        <v>0.4</v>
      </c>
      <c r="H857" s="77">
        <v>0.4</v>
      </c>
      <c r="I857" s="77">
        <v>0.4</v>
      </c>
      <c r="J857" s="77">
        <v>0.4</v>
      </c>
      <c r="K857" s="77">
        <v>0.4</v>
      </c>
      <c r="L857" s="77">
        <v>0.4</v>
      </c>
      <c r="M857" s="77">
        <v>0.4</v>
      </c>
      <c r="N857" s="77">
        <v>0.4</v>
      </c>
      <c r="O857" s="77">
        <v>0.4</v>
      </c>
      <c r="P857" s="77">
        <v>0.4</v>
      </c>
      <c r="Q857" s="77">
        <v>0.4</v>
      </c>
      <c r="R857" s="77">
        <v>0.4</v>
      </c>
      <c r="S857" s="77">
        <v>0.4</v>
      </c>
      <c r="T857" s="77">
        <v>0.4</v>
      </c>
      <c r="U857" s="77">
        <v>0.4</v>
      </c>
      <c r="V857" s="77">
        <v>0.4</v>
      </c>
      <c r="W857" s="77">
        <v>0.4</v>
      </c>
      <c r="X857" s="77">
        <v>0.4</v>
      </c>
      <c r="Y857" s="77">
        <v>0.4</v>
      </c>
      <c r="Z857" s="77">
        <v>0.4</v>
      </c>
      <c r="AA857" s="77">
        <v>0.4</v>
      </c>
      <c r="AB857" s="77">
        <v>0.4</v>
      </c>
      <c r="AC857" s="63" t="s">
        <v>140</v>
      </c>
      <c r="AD857" s="245"/>
    </row>
    <row r="858" spans="1:30">
      <c r="A858" s="710" t="s">
        <v>23</v>
      </c>
      <c r="B858" s="716" t="s">
        <v>208</v>
      </c>
      <c r="C858" s="39" t="s">
        <v>16</v>
      </c>
      <c r="D858" s="396"/>
      <c r="E858" s="397"/>
      <c r="F858" s="247"/>
      <c r="G858" s="247"/>
      <c r="H858" s="53"/>
      <c r="I858" s="247"/>
      <c r="J858" s="247"/>
      <c r="K858" s="247"/>
      <c r="L858" s="247"/>
      <c r="M858" s="247"/>
      <c r="N858" s="53"/>
      <c r="O858" s="247"/>
      <c r="P858" s="247"/>
      <c r="Q858" s="247"/>
      <c r="R858" s="247"/>
      <c r="S858" s="247"/>
      <c r="T858" s="247"/>
      <c r="U858" s="247"/>
      <c r="V858" s="53"/>
      <c r="W858" s="247"/>
      <c r="X858" s="247"/>
      <c r="Y858" s="53"/>
      <c r="Z858" s="247"/>
      <c r="AA858" s="247"/>
      <c r="AB858" s="247"/>
      <c r="AC858" s="63"/>
      <c r="AD858" s="245"/>
    </row>
    <row r="859" spans="1:30" ht="12.75" customHeight="1">
      <c r="A859" s="711"/>
      <c r="B859" s="717"/>
      <c r="C859" s="41" t="s">
        <v>17</v>
      </c>
      <c r="D859" s="804" t="s">
        <v>50</v>
      </c>
      <c r="E859" s="805"/>
      <c r="F859" s="111"/>
      <c r="G859" s="111"/>
      <c r="H859" s="52"/>
      <c r="I859" s="111"/>
      <c r="J859" s="111"/>
      <c r="K859" s="111"/>
      <c r="L859" s="111"/>
      <c r="M859" s="111"/>
      <c r="N859" s="52"/>
      <c r="O859" s="111"/>
      <c r="P859" s="111"/>
      <c r="Q859" s="111"/>
      <c r="R859" s="111"/>
      <c r="S859" s="111"/>
      <c r="T859" s="111"/>
      <c r="U859" s="111"/>
      <c r="V859" s="52"/>
      <c r="W859" s="111"/>
      <c r="X859" s="111"/>
      <c r="Y859" s="52"/>
      <c r="Z859" s="111"/>
      <c r="AA859" s="111"/>
      <c r="AB859" s="111"/>
      <c r="AC859" s="63"/>
      <c r="AD859" s="245"/>
    </row>
    <row r="860" spans="1:30" ht="13.5" thickBot="1">
      <c r="A860" s="712"/>
      <c r="B860" s="718"/>
      <c r="C860" s="44" t="s">
        <v>18</v>
      </c>
      <c r="D860" s="55"/>
      <c r="E860" s="247"/>
      <c r="F860" s="247"/>
      <c r="G860" s="247"/>
      <c r="H860" s="53"/>
      <c r="I860" s="247"/>
      <c r="J860" s="247"/>
      <c r="K860" s="247"/>
      <c r="L860" s="247"/>
      <c r="M860" s="247"/>
      <c r="N860" s="53"/>
      <c r="O860" s="247"/>
      <c r="P860" s="247"/>
      <c r="Q860" s="247"/>
      <c r="R860" s="247"/>
      <c r="S860" s="247"/>
      <c r="T860" s="247"/>
      <c r="U860" s="247"/>
      <c r="V860" s="53"/>
      <c r="W860" s="247"/>
      <c r="X860" s="247"/>
      <c r="Y860" s="53"/>
      <c r="Z860" s="247"/>
      <c r="AA860" s="247"/>
      <c r="AB860" s="247"/>
      <c r="AC860" s="63"/>
      <c r="AD860" s="245"/>
    </row>
    <row r="861" spans="1:30">
      <c r="A861" s="710" t="s">
        <v>19</v>
      </c>
      <c r="B861" s="716" t="s">
        <v>103</v>
      </c>
      <c r="C861" s="39" t="s">
        <v>16</v>
      </c>
      <c r="D861" s="678">
        <v>3</v>
      </c>
      <c r="E861" s="678">
        <v>4</v>
      </c>
      <c r="F861" s="678">
        <v>4</v>
      </c>
      <c r="G861" s="678">
        <v>4</v>
      </c>
      <c r="H861" s="678">
        <v>4</v>
      </c>
      <c r="I861" s="678">
        <v>4</v>
      </c>
      <c r="J861" s="678">
        <v>5</v>
      </c>
      <c r="K861" s="678">
        <v>5</v>
      </c>
      <c r="L861" s="678">
        <v>5</v>
      </c>
      <c r="M861" s="678">
        <v>5</v>
      </c>
      <c r="N861" s="678">
        <v>5</v>
      </c>
      <c r="O861" s="678">
        <v>5</v>
      </c>
      <c r="P861" s="678">
        <v>5</v>
      </c>
      <c r="Q861" s="678">
        <v>5</v>
      </c>
      <c r="R861" s="678">
        <v>5</v>
      </c>
      <c r="S861" s="678">
        <v>5</v>
      </c>
      <c r="T861" s="678">
        <v>5</v>
      </c>
      <c r="U861" s="678">
        <v>5</v>
      </c>
      <c r="V861" s="678">
        <v>5</v>
      </c>
      <c r="W861" s="678">
        <v>5</v>
      </c>
      <c r="X861" s="678">
        <v>5</v>
      </c>
      <c r="Y861" s="678">
        <v>5</v>
      </c>
      <c r="Z861" s="678">
        <v>4</v>
      </c>
      <c r="AA861" s="678">
        <v>4</v>
      </c>
      <c r="AB861" s="678">
        <v>2</v>
      </c>
      <c r="AC861" s="26" t="s">
        <v>9</v>
      </c>
      <c r="AD861" s="462"/>
    </row>
    <row r="862" spans="1:30">
      <c r="A862" s="711"/>
      <c r="B862" s="717"/>
      <c r="C862" s="41" t="s">
        <v>17</v>
      </c>
      <c r="D862" s="49">
        <f t="shared" ref="D862:E862" si="244">1.732*D861*10*0.9</f>
        <v>46.763999999999996</v>
      </c>
      <c r="E862" s="49">
        <f t="shared" si="244"/>
        <v>62.352000000000004</v>
      </c>
      <c r="F862" s="49">
        <f>1.732*F861*10*0.9</f>
        <v>62.352000000000004</v>
      </c>
      <c r="G862" s="49">
        <f t="shared" ref="G862:AB862" si="245">1.732*G861*10*0.9</f>
        <v>62.352000000000004</v>
      </c>
      <c r="H862" s="49">
        <f t="shared" si="245"/>
        <v>62.352000000000004</v>
      </c>
      <c r="I862" s="49">
        <f t="shared" si="245"/>
        <v>62.352000000000004</v>
      </c>
      <c r="J862" s="49">
        <f t="shared" si="245"/>
        <v>77.94</v>
      </c>
      <c r="K862" s="49">
        <f t="shared" si="245"/>
        <v>77.94</v>
      </c>
      <c r="L862" s="49">
        <f t="shared" si="245"/>
        <v>77.94</v>
      </c>
      <c r="M862" s="49">
        <f t="shared" si="245"/>
        <v>77.94</v>
      </c>
      <c r="N862" s="49">
        <f t="shared" si="245"/>
        <v>77.94</v>
      </c>
      <c r="O862" s="49">
        <f t="shared" si="245"/>
        <v>77.94</v>
      </c>
      <c r="P862" s="49">
        <f t="shared" si="245"/>
        <v>77.94</v>
      </c>
      <c r="Q862" s="49">
        <f t="shared" si="245"/>
        <v>77.94</v>
      </c>
      <c r="R862" s="49">
        <f t="shared" si="245"/>
        <v>77.94</v>
      </c>
      <c r="S862" s="49">
        <f t="shared" si="245"/>
        <v>77.94</v>
      </c>
      <c r="T862" s="49">
        <f t="shared" si="245"/>
        <v>77.94</v>
      </c>
      <c r="U862" s="49">
        <f t="shared" si="245"/>
        <v>77.94</v>
      </c>
      <c r="V862" s="49">
        <f t="shared" si="245"/>
        <v>77.94</v>
      </c>
      <c r="W862" s="49">
        <f t="shared" si="245"/>
        <v>77.94</v>
      </c>
      <c r="X862" s="49">
        <f t="shared" si="245"/>
        <v>77.94</v>
      </c>
      <c r="Y862" s="49">
        <f t="shared" si="245"/>
        <v>77.94</v>
      </c>
      <c r="Z862" s="49">
        <f t="shared" si="245"/>
        <v>62.352000000000004</v>
      </c>
      <c r="AA862" s="49">
        <f t="shared" si="245"/>
        <v>62.352000000000004</v>
      </c>
      <c r="AB862" s="49">
        <f t="shared" si="245"/>
        <v>31.176000000000002</v>
      </c>
      <c r="AC862" s="63" t="s">
        <v>315</v>
      </c>
      <c r="AD862" s="245"/>
    </row>
    <row r="863" spans="1:30" ht="12.75" customHeight="1" thickBot="1">
      <c r="A863" s="712"/>
      <c r="B863" s="718"/>
      <c r="C863" s="44" t="s">
        <v>18</v>
      </c>
      <c r="D863" s="51"/>
      <c r="E863" s="111"/>
      <c r="F863" s="111"/>
      <c r="G863" s="111"/>
      <c r="H863" s="52"/>
      <c r="I863" s="111"/>
      <c r="J863" s="111"/>
      <c r="K863" s="111"/>
      <c r="L863" s="111"/>
      <c r="M863" s="111"/>
      <c r="N863" s="52"/>
      <c r="O863" s="111"/>
      <c r="P863" s="111"/>
      <c r="Q863" s="111"/>
      <c r="R863" s="111"/>
      <c r="S863" s="111"/>
      <c r="T863" s="111"/>
      <c r="U863" s="111"/>
      <c r="V863" s="52"/>
      <c r="W863" s="111"/>
      <c r="X863" s="111"/>
      <c r="Y863" s="52"/>
      <c r="Z863" s="111"/>
      <c r="AA863" s="111"/>
      <c r="AB863" s="111"/>
      <c r="AC863" s="63"/>
      <c r="AD863" s="245"/>
    </row>
    <row r="864" spans="1:30">
      <c r="A864" s="710" t="s">
        <v>25</v>
      </c>
      <c r="B864" s="716" t="s">
        <v>204</v>
      </c>
      <c r="C864" s="39" t="s">
        <v>16</v>
      </c>
      <c r="D864" s="247">
        <v>1.2309495896834699</v>
      </c>
      <c r="E864" s="247">
        <v>1.1430246189917901</v>
      </c>
      <c r="F864" s="247">
        <v>1.1430246189917901</v>
      </c>
      <c r="G864" s="247">
        <v>0.967174677608441</v>
      </c>
      <c r="H864" s="247">
        <v>0.87924970691676396</v>
      </c>
      <c r="I864" s="247">
        <v>1.05509964830012</v>
      </c>
      <c r="J864" s="247">
        <v>0.967174677608441</v>
      </c>
      <c r="K864" s="247">
        <v>2.1981242672919099</v>
      </c>
      <c r="L864" s="247">
        <v>2.5498241500586198</v>
      </c>
      <c r="M864" s="247">
        <v>3.3411488862837002</v>
      </c>
      <c r="N864" s="247">
        <v>3.3411488862837002</v>
      </c>
      <c r="O864" s="247">
        <v>3.9566236811254401</v>
      </c>
      <c r="P864" s="247">
        <v>3.7807737397420902</v>
      </c>
      <c r="Q864" s="247">
        <v>5.0996483001172299</v>
      </c>
      <c r="R864" s="247">
        <v>3.6928487690504102</v>
      </c>
      <c r="S864" s="247">
        <v>3.9566236811254401</v>
      </c>
      <c r="T864" s="247">
        <v>2.7256740914419701</v>
      </c>
      <c r="U864" s="247">
        <v>1.6705744431418501</v>
      </c>
      <c r="V864" s="247">
        <v>1.4947245017585</v>
      </c>
      <c r="W864" s="247">
        <v>2.7256740914419701</v>
      </c>
      <c r="X864" s="247">
        <v>1.3188745603751499</v>
      </c>
      <c r="Y864" s="247">
        <v>1.2309495896834699</v>
      </c>
      <c r="Z864" s="247">
        <v>1.3188745603751499</v>
      </c>
      <c r="AA864" s="247">
        <v>1.4947245017585</v>
      </c>
      <c r="AB864" s="247">
        <v>1.2309495896834699</v>
      </c>
      <c r="AC864" s="26" t="s">
        <v>9</v>
      </c>
      <c r="AD864" s="462"/>
    </row>
    <row r="865" spans="1:30">
      <c r="A865" s="711"/>
      <c r="B865" s="717"/>
      <c r="C865" s="41" t="s">
        <v>17</v>
      </c>
      <c r="D865" s="48">
        <f t="shared" ref="D865:AB865" si="246">1.732*10*D864*0.9</f>
        <v>19.18804220398593</v>
      </c>
      <c r="E865" s="48">
        <f t="shared" si="246"/>
        <v>17.817467760844025</v>
      </c>
      <c r="F865" s="48">
        <f t="shared" si="246"/>
        <v>17.817467760844025</v>
      </c>
      <c r="G865" s="48">
        <f t="shared" si="246"/>
        <v>15.07631887456038</v>
      </c>
      <c r="H865" s="48">
        <f t="shared" si="246"/>
        <v>13.705744431418518</v>
      </c>
      <c r="I865" s="48">
        <f t="shared" si="246"/>
        <v>16.446893317702273</v>
      </c>
      <c r="J865" s="48">
        <f t="shared" si="246"/>
        <v>15.07631887456038</v>
      </c>
      <c r="K865" s="48">
        <f t="shared" si="246"/>
        <v>34.264361078546294</v>
      </c>
      <c r="L865" s="48">
        <f t="shared" si="246"/>
        <v>39.746658851113764</v>
      </c>
      <c r="M865" s="48">
        <f t="shared" si="246"/>
        <v>52.081828839390326</v>
      </c>
      <c r="N865" s="48">
        <f t="shared" si="246"/>
        <v>52.081828839390326</v>
      </c>
      <c r="O865" s="48">
        <f t="shared" si="246"/>
        <v>61.675849941383355</v>
      </c>
      <c r="P865" s="48">
        <f t="shared" si="246"/>
        <v>58.934701055099708</v>
      </c>
      <c r="Q865" s="48">
        <f t="shared" si="246"/>
        <v>79.493317702227387</v>
      </c>
      <c r="R865" s="48">
        <f t="shared" si="246"/>
        <v>57.564126611957796</v>
      </c>
      <c r="S865" s="48">
        <f t="shared" si="246"/>
        <v>61.675849941383355</v>
      </c>
      <c r="T865" s="48">
        <f t="shared" si="246"/>
        <v>42.487807737397432</v>
      </c>
      <c r="U865" s="48">
        <f t="shared" si="246"/>
        <v>26.040914419695163</v>
      </c>
      <c r="V865" s="48">
        <f t="shared" si="246"/>
        <v>23.299765533411499</v>
      </c>
      <c r="W865" s="48">
        <f t="shared" si="246"/>
        <v>42.487807737397432</v>
      </c>
      <c r="X865" s="48">
        <f t="shared" si="246"/>
        <v>20.558616647127838</v>
      </c>
      <c r="Y865" s="48">
        <f t="shared" si="246"/>
        <v>19.18804220398593</v>
      </c>
      <c r="Z865" s="48">
        <f t="shared" si="246"/>
        <v>20.558616647127838</v>
      </c>
      <c r="AA865" s="48">
        <f t="shared" si="246"/>
        <v>23.299765533411499</v>
      </c>
      <c r="AB865" s="48">
        <f t="shared" si="246"/>
        <v>19.18804220398593</v>
      </c>
      <c r="AC865" s="63"/>
      <c r="AD865" s="245"/>
    </row>
    <row r="866" spans="1:30" ht="13.5" thickBot="1">
      <c r="A866" s="712"/>
      <c r="B866" s="718"/>
      <c r="C866" s="44" t="s">
        <v>18</v>
      </c>
      <c r="D866" s="45"/>
      <c r="E866" s="114"/>
      <c r="F866" s="114"/>
      <c r="G866" s="114"/>
      <c r="H866" s="46"/>
      <c r="I866" s="114"/>
      <c r="J866" s="114"/>
      <c r="K866" s="114"/>
      <c r="L866" s="114"/>
      <c r="M866" s="114"/>
      <c r="N866" s="46"/>
      <c r="O866" s="114"/>
      <c r="P866" s="114"/>
      <c r="Q866" s="114"/>
      <c r="R866" s="114"/>
      <c r="S866" s="114"/>
      <c r="T866" s="114"/>
      <c r="U866" s="114"/>
      <c r="V866" s="46"/>
      <c r="W866" s="114"/>
      <c r="X866" s="114"/>
      <c r="Y866" s="46"/>
      <c r="Z866" s="114"/>
      <c r="AA866" s="114"/>
      <c r="AB866" s="115"/>
      <c r="AC866" s="63"/>
      <c r="AD866" s="245"/>
    </row>
    <row r="867" spans="1:30">
      <c r="A867" s="710" t="s">
        <v>38</v>
      </c>
      <c r="B867" s="716" t="s">
        <v>206</v>
      </c>
      <c r="C867" s="39" t="s">
        <v>16</v>
      </c>
      <c r="D867" s="12">
        <v>4.5720984759671701</v>
      </c>
      <c r="E867" s="12">
        <v>3.5169988276670598</v>
      </c>
      <c r="F867" s="12">
        <v>3.86869871043376</v>
      </c>
      <c r="G867" s="12">
        <v>4</v>
      </c>
      <c r="H867" s="40">
        <v>4.2203985932004704</v>
      </c>
      <c r="I867" s="12">
        <v>4</v>
      </c>
      <c r="J867" s="12">
        <v>3.5169988276670598</v>
      </c>
      <c r="K867" s="12">
        <v>7.7373974208675298</v>
      </c>
      <c r="L867" s="12">
        <v>7.3856975381008203</v>
      </c>
      <c r="M867" s="12">
        <v>9.4958968347010604</v>
      </c>
      <c r="N867" s="40">
        <v>9</v>
      </c>
      <c r="O867" s="12">
        <v>9.1441969519343491</v>
      </c>
      <c r="P867" s="12">
        <v>8.7924970691676396</v>
      </c>
      <c r="Q867" s="12">
        <v>7.3856975381008203</v>
      </c>
      <c r="R867" s="12">
        <v>8.4407971864009408</v>
      </c>
      <c r="S867" s="12">
        <v>5.9788980070340001</v>
      </c>
      <c r="T867" s="12">
        <v>6.3305978898006998</v>
      </c>
      <c r="U867" s="12">
        <v>5.27549824150059</v>
      </c>
      <c r="V867" s="40">
        <v>5.9788980070340001</v>
      </c>
      <c r="W867" s="12">
        <v>4.9237983587338796</v>
      </c>
      <c r="X867" s="12">
        <v>7.0339976553341197</v>
      </c>
      <c r="Y867" s="40">
        <v>7</v>
      </c>
      <c r="Z867" s="12">
        <v>5.6271981242672897</v>
      </c>
      <c r="AA867" s="12">
        <v>5.9788980070340001</v>
      </c>
      <c r="AB867" s="12">
        <v>4.5720984759671701</v>
      </c>
      <c r="AC867" s="26" t="s">
        <v>9</v>
      </c>
      <c r="AD867" s="462"/>
    </row>
    <row r="868" spans="1:30">
      <c r="A868" s="711"/>
      <c r="B868" s="717"/>
      <c r="C868" s="41" t="s">
        <v>17</v>
      </c>
      <c r="D868" s="48">
        <f>1.732*10*D867</f>
        <v>79.188745603751386</v>
      </c>
      <c r="E868" s="48">
        <f t="shared" ref="E868:AB868" si="247">1.732*10*E867</f>
        <v>60.91441969519348</v>
      </c>
      <c r="F868" s="48">
        <f t="shared" si="247"/>
        <v>67.005861664712725</v>
      </c>
      <c r="G868" s="48">
        <f t="shared" si="247"/>
        <v>69.28</v>
      </c>
      <c r="H868" s="48">
        <f t="shared" si="247"/>
        <v>73.097303634232148</v>
      </c>
      <c r="I868" s="48">
        <f t="shared" si="247"/>
        <v>69.28</v>
      </c>
      <c r="J868" s="48">
        <f t="shared" si="247"/>
        <v>60.91441969519348</v>
      </c>
      <c r="K868" s="48">
        <f t="shared" si="247"/>
        <v>134.01172332942562</v>
      </c>
      <c r="L868" s="48">
        <f t="shared" si="247"/>
        <v>127.92028135990621</v>
      </c>
      <c r="M868" s="48">
        <f t="shared" si="247"/>
        <v>164.46893317702236</v>
      </c>
      <c r="N868" s="48">
        <v>164</v>
      </c>
      <c r="O868" s="48">
        <f t="shared" si="247"/>
        <v>158.37749120750294</v>
      </c>
      <c r="P868" s="48">
        <f t="shared" si="247"/>
        <v>152.28604923798352</v>
      </c>
      <c r="Q868" s="48">
        <f t="shared" si="247"/>
        <v>127.92028135990621</v>
      </c>
      <c r="R868" s="48">
        <f t="shared" si="247"/>
        <v>146.1946072684643</v>
      </c>
      <c r="S868" s="48">
        <f t="shared" si="247"/>
        <v>103.55451348182888</v>
      </c>
      <c r="T868" s="48">
        <f t="shared" si="247"/>
        <v>109.64595545134813</v>
      </c>
      <c r="U868" s="48">
        <f t="shared" si="247"/>
        <v>91.371629542790217</v>
      </c>
      <c r="V868" s="48">
        <f t="shared" si="247"/>
        <v>103.55451348182888</v>
      </c>
      <c r="W868" s="48">
        <f t="shared" si="247"/>
        <v>85.280187573270794</v>
      </c>
      <c r="X868" s="48">
        <f t="shared" si="247"/>
        <v>121.82883939038696</v>
      </c>
      <c r="Y868" s="48">
        <v>122</v>
      </c>
      <c r="Z868" s="48">
        <f t="shared" si="247"/>
        <v>97.463071512309455</v>
      </c>
      <c r="AA868" s="48">
        <f t="shared" si="247"/>
        <v>103.55451348182888</v>
      </c>
      <c r="AB868" s="48">
        <f t="shared" si="247"/>
        <v>79.188745603751386</v>
      </c>
      <c r="AC868" s="63" t="s">
        <v>315</v>
      </c>
      <c r="AD868" s="245"/>
    </row>
    <row r="869" spans="1:30" ht="13.5" thickBot="1">
      <c r="A869" s="712"/>
      <c r="B869" s="718"/>
      <c r="C869" s="44" t="s">
        <v>18</v>
      </c>
      <c r="D869" s="45"/>
      <c r="E869" s="114"/>
      <c r="F869" s="114"/>
      <c r="G869" s="114"/>
      <c r="H869" s="46"/>
      <c r="I869" s="114"/>
      <c r="J869" s="114"/>
      <c r="K869" s="114"/>
      <c r="L869" s="114"/>
      <c r="M869" s="114"/>
      <c r="N869" s="46"/>
      <c r="O869" s="114"/>
      <c r="P869" s="114"/>
      <c r="Q869" s="114"/>
      <c r="R869" s="114"/>
      <c r="S869" s="114"/>
      <c r="T869" s="114"/>
      <c r="U869" s="114"/>
      <c r="V869" s="46"/>
      <c r="W869" s="114"/>
      <c r="X869" s="114"/>
      <c r="Y869" s="46"/>
      <c r="Z869" s="114"/>
      <c r="AA869" s="114"/>
      <c r="AB869" s="115"/>
      <c r="AC869" s="63"/>
      <c r="AD869" s="245"/>
    </row>
    <row r="870" spans="1:30">
      <c r="A870" s="710" t="s">
        <v>56</v>
      </c>
      <c r="B870" s="806" t="s">
        <v>205</v>
      </c>
      <c r="C870" s="39" t="s">
        <v>16</v>
      </c>
      <c r="D870" s="12">
        <v>1.2895662368112499</v>
      </c>
      <c r="E870" s="12">
        <v>0</v>
      </c>
      <c r="F870" s="12">
        <v>1.2895662368112499</v>
      </c>
      <c r="G870" s="12">
        <v>1.40679953106682</v>
      </c>
      <c r="H870" s="40">
        <v>1.40679953106682</v>
      </c>
      <c r="I870" s="12">
        <v>1.40679953106682</v>
      </c>
      <c r="J870" s="12">
        <v>2.1101992966002299</v>
      </c>
      <c r="K870" s="12">
        <v>2.8135990621336502</v>
      </c>
      <c r="L870" s="12">
        <v>2.6963657678780799</v>
      </c>
      <c r="M870" s="12">
        <v>3.0480656506447801</v>
      </c>
      <c r="N870" s="40">
        <v>3.2825322391559202</v>
      </c>
      <c r="O870" s="12">
        <v>2.8135990621336502</v>
      </c>
      <c r="P870" s="12">
        <v>2.5791324736225101</v>
      </c>
      <c r="Q870" s="12">
        <v>2.2274325908558001</v>
      </c>
      <c r="R870" s="12">
        <v>1.8757327080891</v>
      </c>
      <c r="S870" s="12">
        <v>1.52403282532239</v>
      </c>
      <c r="T870" s="12">
        <v>1.99296600234467</v>
      </c>
      <c r="U870" s="12">
        <v>1.7584994138335299</v>
      </c>
      <c r="V870" s="40">
        <v>2.1101992966002299</v>
      </c>
      <c r="W870" s="12">
        <v>1.52403282532239</v>
      </c>
      <c r="X870" s="12">
        <v>1.2895662368112499</v>
      </c>
      <c r="Y870" s="40">
        <v>1.2895662368112499</v>
      </c>
      <c r="Z870" s="12">
        <v>1</v>
      </c>
      <c r="AA870" s="40">
        <v>1</v>
      </c>
      <c r="AB870" s="12">
        <v>1</v>
      </c>
      <c r="AC870" s="26" t="s">
        <v>9</v>
      </c>
      <c r="AD870" s="462"/>
    </row>
    <row r="871" spans="1:30">
      <c r="A871" s="711"/>
      <c r="B871" s="807"/>
      <c r="C871" s="41" t="s">
        <v>17</v>
      </c>
      <c r="D871" s="48">
        <f>1.732*10*D870*0.9</f>
        <v>20.101758499413762</v>
      </c>
      <c r="E871" s="48">
        <f t="shared" ref="E871:AB871" si="248">1.732*10*E870*0.9</f>
        <v>0</v>
      </c>
      <c r="F871" s="48">
        <f t="shared" si="248"/>
        <v>20.101758499413762</v>
      </c>
      <c r="G871" s="48">
        <f t="shared" si="248"/>
        <v>21.92919109026959</v>
      </c>
      <c r="H871" s="48">
        <f t="shared" si="248"/>
        <v>21.92919109026959</v>
      </c>
      <c r="I871" s="48">
        <f t="shared" si="248"/>
        <v>21.92919109026959</v>
      </c>
      <c r="J871" s="48">
        <f t="shared" si="248"/>
        <v>32.893786635404382</v>
      </c>
      <c r="K871" s="48">
        <f t="shared" si="248"/>
        <v>43.858382180539337</v>
      </c>
      <c r="L871" s="48">
        <f t="shared" si="248"/>
        <v>42.030949589683509</v>
      </c>
      <c r="M871" s="48">
        <f t="shared" si="248"/>
        <v>47.513247362250837</v>
      </c>
      <c r="N871" s="48">
        <f t="shared" si="248"/>
        <v>51.168112543962486</v>
      </c>
      <c r="O871" s="48">
        <f t="shared" si="248"/>
        <v>43.858382180539337</v>
      </c>
      <c r="P871" s="48">
        <f t="shared" si="248"/>
        <v>40.203516998827688</v>
      </c>
      <c r="Q871" s="48">
        <f t="shared" si="248"/>
        <v>34.72121922626021</v>
      </c>
      <c r="R871" s="48">
        <f t="shared" si="248"/>
        <v>29.238921453692893</v>
      </c>
      <c r="S871" s="48">
        <f t="shared" si="248"/>
        <v>23.756623681125419</v>
      </c>
      <c r="T871" s="48">
        <f t="shared" si="248"/>
        <v>31.066354044548714</v>
      </c>
      <c r="U871" s="48">
        <f t="shared" si="248"/>
        <v>27.411488862837068</v>
      </c>
      <c r="V871" s="48">
        <f t="shared" si="248"/>
        <v>32.893786635404382</v>
      </c>
      <c r="W871" s="48">
        <f t="shared" si="248"/>
        <v>23.756623681125419</v>
      </c>
      <c r="X871" s="48">
        <f t="shared" si="248"/>
        <v>20.101758499413762</v>
      </c>
      <c r="Y871" s="48">
        <f t="shared" si="248"/>
        <v>20.101758499413762</v>
      </c>
      <c r="Z871" s="48">
        <f t="shared" si="248"/>
        <v>15.588000000000001</v>
      </c>
      <c r="AA871" s="48">
        <f t="shared" si="248"/>
        <v>15.588000000000001</v>
      </c>
      <c r="AB871" s="48">
        <f t="shared" si="248"/>
        <v>15.588000000000001</v>
      </c>
      <c r="AC871" s="63" t="s">
        <v>315</v>
      </c>
      <c r="AD871" s="245"/>
    </row>
    <row r="872" spans="1:30" ht="13.5" thickBot="1">
      <c r="A872" s="712"/>
      <c r="B872" s="808"/>
      <c r="C872" s="44" t="s">
        <v>18</v>
      </c>
      <c r="D872" s="51"/>
      <c r="E872" s="111"/>
      <c r="F872" s="111"/>
      <c r="G872" s="111"/>
      <c r="H872" s="52"/>
      <c r="I872" s="111"/>
      <c r="J872" s="111"/>
      <c r="K872" s="111"/>
      <c r="L872" s="111"/>
      <c r="M872" s="111"/>
      <c r="N872" s="52"/>
      <c r="O872" s="111"/>
      <c r="P872" s="111"/>
      <c r="Q872" s="111"/>
      <c r="R872" s="111"/>
      <c r="S872" s="111"/>
      <c r="T872" s="111"/>
      <c r="U872" s="111"/>
      <c r="V872" s="52"/>
      <c r="W872" s="111"/>
      <c r="X872" s="111"/>
      <c r="Y872" s="52"/>
      <c r="Z872" s="111"/>
      <c r="AA872" s="111"/>
      <c r="AB872" s="111"/>
      <c r="AC872" s="63"/>
      <c r="AD872" s="245"/>
    </row>
    <row r="873" spans="1:30">
      <c r="A873" s="710" t="s">
        <v>76</v>
      </c>
      <c r="B873" s="806" t="s">
        <v>53</v>
      </c>
      <c r="C873" s="39" t="s">
        <v>16</v>
      </c>
      <c r="D873" s="53">
        <f>D864+D867+D870+D877+D880+D883</f>
        <v>21.940211019929649</v>
      </c>
      <c r="E873" s="53">
        <f t="shared" ref="E873:AB873" si="249">E864+E867+E870+E877+E880+E883</f>
        <v>18.804220398593198</v>
      </c>
      <c r="F873" s="53">
        <f t="shared" si="249"/>
        <v>20.445486518171151</v>
      </c>
      <c r="G873" s="53">
        <f t="shared" si="249"/>
        <v>24.738569753810062</v>
      </c>
      <c r="H873" s="53">
        <f t="shared" si="249"/>
        <v>23.815943728018755</v>
      </c>
      <c r="I873" s="53">
        <f>I864+I867+I870+I877+I880+I883</f>
        <v>25.123094958968338</v>
      </c>
      <c r="J873" s="53">
        <f t="shared" si="249"/>
        <v>25.37280187573273</v>
      </c>
      <c r="K873" s="53">
        <f t="shared" si="249"/>
        <v>32.465416178194587</v>
      </c>
      <c r="L873" s="53">
        <f t="shared" si="249"/>
        <v>35.630715123094923</v>
      </c>
      <c r="M873" s="53">
        <f t="shared" si="249"/>
        <v>46.035169988276643</v>
      </c>
      <c r="N873" s="53">
        <f t="shared" si="249"/>
        <v>48.939038686987118</v>
      </c>
      <c r="O873" s="53">
        <f>O864+O867+O870+O877+O880+O883</f>
        <v>52.981242672919137</v>
      </c>
      <c r="P873" s="53">
        <f>P864+P867+P870+P877+P880+P883</f>
        <v>47.060961313012939</v>
      </c>
      <c r="Q873" s="53">
        <f t="shared" si="249"/>
        <v>44.862837045720951</v>
      </c>
      <c r="R873" s="53">
        <f t="shared" si="249"/>
        <v>44.628370457209854</v>
      </c>
      <c r="S873" s="53">
        <f t="shared" si="249"/>
        <v>40.437280187573229</v>
      </c>
      <c r="T873" s="53">
        <f t="shared" si="249"/>
        <v>36.158264947245044</v>
      </c>
      <c r="U873" s="53">
        <f t="shared" si="249"/>
        <v>31.468933177022272</v>
      </c>
      <c r="V873" s="53">
        <f t="shared" si="249"/>
        <v>29.886283704572129</v>
      </c>
      <c r="W873" s="53">
        <f t="shared" si="249"/>
        <v>28.420867526377542</v>
      </c>
      <c r="X873" s="53">
        <f t="shared" si="249"/>
        <v>27.069167643610818</v>
      </c>
      <c r="Y873" s="53">
        <f t="shared" si="249"/>
        <v>26.36107854630712</v>
      </c>
      <c r="Z873" s="53">
        <f t="shared" si="249"/>
        <v>23.84876905041034</v>
      </c>
      <c r="AA873" s="53">
        <f t="shared" si="249"/>
        <v>23.672919109026999</v>
      </c>
      <c r="AB873" s="53">
        <f t="shared" si="249"/>
        <v>20.83001172332942</v>
      </c>
      <c r="AC873" s="26" t="s">
        <v>9</v>
      </c>
      <c r="AD873" s="462"/>
    </row>
    <row r="874" spans="1:30">
      <c r="A874" s="711"/>
      <c r="B874" s="807"/>
      <c r="C874" s="41" t="s">
        <v>17</v>
      </c>
      <c r="D874" s="49">
        <f>D865+D868+D871+D878+D881+D884</f>
        <v>349.92288393903851</v>
      </c>
      <c r="E874" s="49">
        <f t="shared" ref="E874:AB874" si="250">E865+E868+E871+E878+E881+E884</f>
        <v>299.21162954279015</v>
      </c>
      <c r="F874" s="49">
        <f t="shared" si="250"/>
        <v>325.40483001172316</v>
      </c>
      <c r="G874" s="49">
        <f t="shared" si="250"/>
        <v>392.55282532239124</v>
      </c>
      <c r="H874" s="49">
        <f t="shared" si="250"/>
        <v>378.55266119577959</v>
      </c>
      <c r="I874" s="49">
        <f t="shared" si="250"/>
        <v>398.54680422039849</v>
      </c>
      <c r="J874" s="49">
        <f t="shared" si="250"/>
        <v>401.60267760844113</v>
      </c>
      <c r="K874" s="49">
        <f>K865+K868+K871+K878+K881+K884</f>
        <v>519.47207971863986</v>
      </c>
      <c r="L874" s="49">
        <f t="shared" si="250"/>
        <v>568.20361547479433</v>
      </c>
      <c r="M874" s="49">
        <f t="shared" si="250"/>
        <v>734.04312309495856</v>
      </c>
      <c r="N874" s="49">
        <f t="shared" si="250"/>
        <v>786.56973505275528</v>
      </c>
      <c r="O874" s="49">
        <f>O865+O868+O871+O878+O881+O884</f>
        <v>841.70935990621388</v>
      </c>
      <c r="P874" s="49">
        <f t="shared" si="250"/>
        <v>748.81486987104415</v>
      </c>
      <c r="Q874" s="49">
        <f t="shared" si="250"/>
        <v>712.11393200468888</v>
      </c>
      <c r="R874" s="49">
        <f t="shared" si="250"/>
        <v>710.28649941383367</v>
      </c>
      <c r="S874" s="49">
        <f t="shared" si="250"/>
        <v>640.69177491207438</v>
      </c>
      <c r="T874" s="49">
        <f t="shared" si="250"/>
        <v>574.59962954279058</v>
      </c>
      <c r="U874" s="49">
        <f t="shared" si="250"/>
        <v>499.67489331770219</v>
      </c>
      <c r="V874" s="49">
        <f t="shared" si="250"/>
        <v>476.22284173505329</v>
      </c>
      <c r="W874" s="49">
        <f t="shared" si="250"/>
        <v>451.55250175850017</v>
      </c>
      <c r="X874" s="49">
        <f t="shared" si="250"/>
        <v>434.13706916764414</v>
      </c>
      <c r="Y874" s="49">
        <f t="shared" si="250"/>
        <v>423.80049237983536</v>
      </c>
      <c r="Z874" s="49">
        <f t="shared" si="250"/>
        <v>381.50091910902734</v>
      </c>
      <c r="AA874" s="49">
        <f t="shared" si="250"/>
        <v>379.36891441969578</v>
      </c>
      <c r="AB874" s="49">
        <f t="shared" si="250"/>
        <v>332.61709730363413</v>
      </c>
      <c r="AC874" s="63" t="s">
        <v>315</v>
      </c>
      <c r="AD874" s="245"/>
    </row>
    <row r="875" spans="1:30">
      <c r="A875" s="711"/>
      <c r="B875" s="807"/>
      <c r="C875" s="54" t="s">
        <v>33</v>
      </c>
      <c r="D875" s="55">
        <f>D874*D876</f>
        <v>132.97069589683463</v>
      </c>
      <c r="E875" s="55">
        <f t="shared" ref="E875:AB875" si="251">E874*E876</f>
        <v>113.70041922626025</v>
      </c>
      <c r="F875" s="55">
        <f t="shared" si="251"/>
        <v>123.65383540445481</v>
      </c>
      <c r="G875" s="55">
        <f t="shared" si="251"/>
        <v>149.17007362250868</v>
      </c>
      <c r="H875" s="55">
        <f t="shared" si="251"/>
        <v>143.85001125439624</v>
      </c>
      <c r="I875" s="55">
        <f t="shared" si="251"/>
        <v>151.44778560375141</v>
      </c>
      <c r="J875" s="55">
        <f t="shared" si="251"/>
        <v>152.60901749120762</v>
      </c>
      <c r="K875" s="55">
        <f t="shared" si="251"/>
        <v>197.39939029308314</v>
      </c>
      <c r="L875" s="55">
        <f t="shared" si="251"/>
        <v>215.91737388042185</v>
      </c>
      <c r="M875" s="55">
        <f t="shared" si="251"/>
        <v>278.93638677608425</v>
      </c>
      <c r="N875" s="55">
        <f t="shared" si="251"/>
        <v>298.89649932004698</v>
      </c>
      <c r="O875" s="55">
        <f t="shared" si="251"/>
        <v>319.8495567643613</v>
      </c>
      <c r="P875" s="55">
        <f t="shared" si="251"/>
        <v>284.54965055099677</v>
      </c>
      <c r="Q875" s="55">
        <f t="shared" si="251"/>
        <v>270.60329416178178</v>
      </c>
      <c r="R875" s="55">
        <f t="shared" si="251"/>
        <v>269.90886977725677</v>
      </c>
      <c r="S875" s="55">
        <f t="shared" si="251"/>
        <v>243.46287446658826</v>
      </c>
      <c r="T875" s="55">
        <f t="shared" si="251"/>
        <v>218.34785922626043</v>
      </c>
      <c r="U875" s="55">
        <f t="shared" si="251"/>
        <v>189.87645946072684</v>
      </c>
      <c r="V875" s="55">
        <f t="shared" si="251"/>
        <v>180.96467985932026</v>
      </c>
      <c r="W875" s="55">
        <f t="shared" si="251"/>
        <v>171.58995066823007</v>
      </c>
      <c r="X875" s="55">
        <f t="shared" si="251"/>
        <v>164.97208628370478</v>
      </c>
      <c r="Y875" s="55">
        <f t="shared" si="251"/>
        <v>161.04418710433745</v>
      </c>
      <c r="Z875" s="55">
        <f t="shared" si="251"/>
        <v>144.97034926143039</v>
      </c>
      <c r="AA875" s="55">
        <f t="shared" si="251"/>
        <v>144.16018747948439</v>
      </c>
      <c r="AB875" s="55">
        <f t="shared" si="251"/>
        <v>126.39449697538097</v>
      </c>
      <c r="AC875" s="63" t="s">
        <v>315</v>
      </c>
      <c r="AD875" s="245"/>
    </row>
    <row r="876" spans="1:30" ht="13.5" thickBot="1">
      <c r="A876" s="712"/>
      <c r="B876" s="808"/>
      <c r="C876" s="44" t="s">
        <v>18</v>
      </c>
      <c r="D876" s="77">
        <v>0.38</v>
      </c>
      <c r="E876" s="77">
        <v>0.38</v>
      </c>
      <c r="F876" s="77">
        <v>0.38</v>
      </c>
      <c r="G876" s="77">
        <v>0.38</v>
      </c>
      <c r="H876" s="77">
        <v>0.38</v>
      </c>
      <c r="I876" s="77">
        <v>0.38</v>
      </c>
      <c r="J876" s="77">
        <v>0.38</v>
      </c>
      <c r="K876" s="77">
        <v>0.38</v>
      </c>
      <c r="L876" s="77">
        <v>0.38</v>
      </c>
      <c r="M876" s="77">
        <v>0.38</v>
      </c>
      <c r="N876" s="77">
        <v>0.38</v>
      </c>
      <c r="O876" s="77">
        <v>0.38</v>
      </c>
      <c r="P876" s="77">
        <v>0.38</v>
      </c>
      <c r="Q876" s="77">
        <v>0.38</v>
      </c>
      <c r="R876" s="77">
        <v>0.38</v>
      </c>
      <c r="S876" s="77">
        <v>0.38</v>
      </c>
      <c r="T876" s="77">
        <v>0.38</v>
      </c>
      <c r="U876" s="77">
        <v>0.38</v>
      </c>
      <c r="V876" s="77">
        <v>0.38</v>
      </c>
      <c r="W876" s="77">
        <v>0.38</v>
      </c>
      <c r="X876" s="77">
        <v>0.38</v>
      </c>
      <c r="Y876" s="77">
        <v>0.38</v>
      </c>
      <c r="Z876" s="77">
        <v>0.38</v>
      </c>
      <c r="AA876" s="77">
        <v>0.38</v>
      </c>
      <c r="AB876" s="77">
        <v>0.38</v>
      </c>
      <c r="AC876" s="63" t="s">
        <v>140</v>
      </c>
      <c r="AD876" s="245"/>
    </row>
    <row r="877" spans="1:30">
      <c r="A877" s="710" t="s">
        <v>29</v>
      </c>
      <c r="B877" s="806" t="s">
        <v>207</v>
      </c>
      <c r="C877" s="39" t="s">
        <v>16</v>
      </c>
      <c r="D877" s="12">
        <v>9.8475967174677592</v>
      </c>
      <c r="E877" s="12">
        <v>9.1441969519343491</v>
      </c>
      <c r="F877" s="12">
        <v>9.1441969519343491</v>
      </c>
      <c r="G877" s="12">
        <v>13.364595545134801</v>
      </c>
      <c r="H877" s="40">
        <v>12.309495896834701</v>
      </c>
      <c r="I877" s="12">
        <v>12.6611957796014</v>
      </c>
      <c r="J877" s="12">
        <v>12.778429073857</v>
      </c>
      <c r="K877" s="12">
        <v>13.7162954279015</v>
      </c>
      <c r="L877" s="12">
        <v>16.998827667057402</v>
      </c>
      <c r="M877" s="12">
        <v>24.150058616647101</v>
      </c>
      <c r="N877" s="40">
        <v>27.315357561547501</v>
      </c>
      <c r="O877" s="12">
        <v>31.0668229777257</v>
      </c>
      <c r="P877" s="12">
        <v>25.908558030480702</v>
      </c>
      <c r="Q877" s="12">
        <v>24.150058616647101</v>
      </c>
      <c r="R877" s="12">
        <v>24.618991793669402</v>
      </c>
      <c r="S877" s="12">
        <v>22.977725674091399</v>
      </c>
      <c r="T877" s="12">
        <v>19.109026963657701</v>
      </c>
      <c r="U877" s="12">
        <v>16.764361078546301</v>
      </c>
      <c r="V877" s="40">
        <v>14.3024618991794</v>
      </c>
      <c r="W877" s="12">
        <v>13.2473622508793</v>
      </c>
      <c r="X877" s="12">
        <v>12.426729191090301</v>
      </c>
      <c r="Y877" s="40">
        <v>11.8405627198124</v>
      </c>
      <c r="Z877" s="12">
        <v>10.9026963657679</v>
      </c>
      <c r="AA877" s="12">
        <v>10.199296600234501</v>
      </c>
      <c r="AB877" s="12">
        <v>9.0269636576787793</v>
      </c>
      <c r="AC877" s="26" t="s">
        <v>9</v>
      </c>
      <c r="AD877" s="462"/>
    </row>
    <row r="878" spans="1:30">
      <c r="A878" s="711"/>
      <c r="B878" s="807"/>
      <c r="C878" s="41" t="s">
        <v>17</v>
      </c>
      <c r="D878" s="48">
        <f t="shared" ref="D878:AB878" si="252">1.732*10*D877*0.9</f>
        <v>153.50433763188744</v>
      </c>
      <c r="E878" s="48">
        <f t="shared" si="252"/>
        <v>142.53974208675265</v>
      </c>
      <c r="F878" s="48">
        <f t="shared" si="252"/>
        <v>142.53974208675265</v>
      </c>
      <c r="G878" s="48">
        <f t="shared" si="252"/>
        <v>208.3273153575613</v>
      </c>
      <c r="H878" s="48">
        <f t="shared" si="252"/>
        <v>191.88042203985933</v>
      </c>
      <c r="I878" s="48">
        <f t="shared" si="252"/>
        <v>197.36271981242663</v>
      </c>
      <c r="J878" s="48">
        <f t="shared" si="252"/>
        <v>199.19015240328289</v>
      </c>
      <c r="K878" s="48">
        <f t="shared" si="252"/>
        <v>213.80961313012858</v>
      </c>
      <c r="L878" s="48">
        <f t="shared" si="252"/>
        <v>264.97772567409083</v>
      </c>
      <c r="M878" s="48">
        <f t="shared" si="252"/>
        <v>376.45111371629503</v>
      </c>
      <c r="N878" s="48">
        <f t="shared" si="252"/>
        <v>425.79179366940247</v>
      </c>
      <c r="O878" s="48">
        <f t="shared" si="252"/>
        <v>484.26963657678817</v>
      </c>
      <c r="P878" s="48">
        <f t="shared" si="252"/>
        <v>403.86260257913324</v>
      </c>
      <c r="Q878" s="48">
        <f t="shared" si="252"/>
        <v>376.45111371629503</v>
      </c>
      <c r="R878" s="48">
        <f t="shared" si="252"/>
        <v>383.76084407971865</v>
      </c>
      <c r="S878" s="48">
        <f t="shared" si="252"/>
        <v>358.17678780773673</v>
      </c>
      <c r="T878" s="48">
        <f t="shared" si="252"/>
        <v>297.87151230949627</v>
      </c>
      <c r="U878" s="48">
        <f t="shared" si="252"/>
        <v>261.32286049237973</v>
      </c>
      <c r="V878" s="48">
        <f t="shared" si="252"/>
        <v>222.9467760844085</v>
      </c>
      <c r="W878" s="48">
        <f t="shared" si="252"/>
        <v>206.49988276670652</v>
      </c>
      <c r="X878" s="48">
        <f t="shared" si="252"/>
        <v>193.70785463071562</v>
      </c>
      <c r="Y878" s="48">
        <f t="shared" si="252"/>
        <v>184.5706916764357</v>
      </c>
      <c r="Z878" s="48">
        <f t="shared" si="252"/>
        <v>169.95123094959004</v>
      </c>
      <c r="AA878" s="48">
        <f t="shared" si="252"/>
        <v>158.9866354044554</v>
      </c>
      <c r="AB878" s="48">
        <f t="shared" si="252"/>
        <v>140.71230949589682</v>
      </c>
      <c r="AC878" s="63" t="s">
        <v>315</v>
      </c>
      <c r="AD878" s="245"/>
    </row>
    <row r="879" spans="1:30" ht="13.5" thickBot="1">
      <c r="A879" s="712"/>
      <c r="B879" s="808"/>
      <c r="C879" s="44" t="s">
        <v>18</v>
      </c>
      <c r="D879" s="51"/>
      <c r="E879" s="111"/>
      <c r="F879" s="111"/>
      <c r="G879" s="111"/>
      <c r="H879" s="52"/>
      <c r="I879" s="111"/>
      <c r="J879" s="111"/>
      <c r="K879" s="111"/>
      <c r="L879" s="111"/>
      <c r="M879" s="111"/>
      <c r="N879" s="52"/>
      <c r="O879" s="111"/>
      <c r="P879" s="111"/>
      <c r="Q879" s="111"/>
      <c r="R879" s="111"/>
      <c r="S879" s="111"/>
      <c r="T879" s="111"/>
      <c r="U879" s="111"/>
      <c r="V879" s="52"/>
      <c r="W879" s="111"/>
      <c r="X879" s="111"/>
      <c r="Y879" s="52"/>
      <c r="Z879" s="111"/>
      <c r="AA879" s="111"/>
      <c r="AB879" s="111"/>
      <c r="AC879" s="63"/>
      <c r="AD879" s="245"/>
    </row>
    <row r="880" spans="1:30">
      <c r="A880" s="710" t="s">
        <v>34</v>
      </c>
      <c r="B880" s="716" t="s">
        <v>208</v>
      </c>
      <c r="C880" s="39" t="s">
        <v>16</v>
      </c>
      <c r="D880" s="111">
        <v>0</v>
      </c>
      <c r="E880" s="111">
        <v>0</v>
      </c>
      <c r="F880" s="111">
        <v>0</v>
      </c>
      <c r="G880" s="111">
        <v>0</v>
      </c>
      <c r="H880" s="52">
        <v>0</v>
      </c>
      <c r="I880" s="111">
        <v>0</v>
      </c>
      <c r="J880" s="111">
        <v>0</v>
      </c>
      <c r="K880" s="111">
        <v>0</v>
      </c>
      <c r="L880" s="111">
        <v>0</v>
      </c>
      <c r="M880" s="111">
        <v>0</v>
      </c>
      <c r="N880" s="52">
        <v>0</v>
      </c>
      <c r="O880" s="111">
        <v>0</v>
      </c>
      <c r="P880" s="111">
        <v>0</v>
      </c>
      <c r="Q880" s="111">
        <v>0</v>
      </c>
      <c r="R880" s="111">
        <v>0</v>
      </c>
      <c r="S880" s="111">
        <v>0</v>
      </c>
      <c r="T880" s="111">
        <v>0</v>
      </c>
      <c r="U880" s="111">
        <v>0</v>
      </c>
      <c r="V880" s="52">
        <v>0</v>
      </c>
      <c r="W880" s="111">
        <v>0</v>
      </c>
      <c r="X880" s="111">
        <v>0</v>
      </c>
      <c r="Y880" s="52">
        <v>0</v>
      </c>
      <c r="Z880" s="111">
        <v>0</v>
      </c>
      <c r="AA880" s="111">
        <v>0</v>
      </c>
      <c r="AB880" s="111">
        <v>0</v>
      </c>
      <c r="AC880" s="26" t="s">
        <v>9</v>
      </c>
      <c r="AD880" s="462"/>
    </row>
    <row r="881" spans="1:30">
      <c r="A881" s="711"/>
      <c r="B881" s="717"/>
      <c r="C881" s="41" t="s">
        <v>17</v>
      </c>
      <c r="D881" s="51"/>
      <c r="E881" s="111"/>
      <c r="F881" s="111"/>
      <c r="G881" s="111"/>
      <c r="H881" s="52"/>
      <c r="I881" s="111"/>
      <c r="J881" s="111"/>
      <c r="K881" s="111"/>
      <c r="L881" s="111"/>
      <c r="M881" s="111"/>
      <c r="N881" s="52"/>
      <c r="O881" s="111"/>
      <c r="P881" s="111"/>
      <c r="Q881" s="111"/>
      <c r="R881" s="111"/>
      <c r="S881" s="111"/>
      <c r="T881" s="111"/>
      <c r="U881" s="111"/>
      <c r="V881" s="52"/>
      <c r="W881" s="111"/>
      <c r="X881" s="111"/>
      <c r="Y881" s="52"/>
      <c r="Z881" s="111"/>
      <c r="AA881" s="111"/>
      <c r="AB881" s="113"/>
      <c r="AC881" s="63"/>
      <c r="AD881" s="245"/>
    </row>
    <row r="882" spans="1:30" ht="13.5" thickBot="1">
      <c r="A882" s="712"/>
      <c r="B882" s="718"/>
      <c r="C882" s="44" t="s">
        <v>18</v>
      </c>
      <c r="D882" s="45"/>
      <c r="E882" s="114"/>
      <c r="F882" s="114"/>
      <c r="G882" s="114"/>
      <c r="H882" s="46"/>
      <c r="I882" s="114"/>
      <c r="J882" s="114"/>
      <c r="K882" s="114"/>
      <c r="L882" s="114"/>
      <c r="M882" s="114"/>
      <c r="N882" s="46"/>
      <c r="O882" s="114"/>
      <c r="P882" s="114"/>
      <c r="Q882" s="114"/>
      <c r="R882" s="114"/>
      <c r="S882" s="114"/>
      <c r="T882" s="114"/>
      <c r="U882" s="114"/>
      <c r="V882" s="46"/>
      <c r="W882" s="114"/>
      <c r="X882" s="114"/>
      <c r="Y882" s="46"/>
      <c r="Z882" s="114"/>
      <c r="AA882" s="114"/>
      <c r="AB882" s="115"/>
      <c r="AC882" s="63"/>
      <c r="AD882" s="245"/>
    </row>
    <row r="883" spans="1:30">
      <c r="A883" s="710" t="s">
        <v>21</v>
      </c>
      <c r="B883" s="716" t="s">
        <v>110</v>
      </c>
      <c r="C883" s="39" t="s">
        <v>16</v>
      </c>
      <c r="D883" s="12">
        <v>5</v>
      </c>
      <c r="E883" s="12">
        <v>5</v>
      </c>
      <c r="F883" s="12">
        <v>5</v>
      </c>
      <c r="G883" s="12">
        <v>5</v>
      </c>
      <c r="H883" s="12">
        <v>5</v>
      </c>
      <c r="I883" s="12">
        <v>6</v>
      </c>
      <c r="J883" s="12">
        <v>6</v>
      </c>
      <c r="K883" s="12">
        <v>6</v>
      </c>
      <c r="L883" s="12">
        <v>6</v>
      </c>
      <c r="M883" s="12">
        <v>6</v>
      </c>
      <c r="N883" s="12">
        <v>6</v>
      </c>
      <c r="O883" s="12">
        <v>6</v>
      </c>
      <c r="P883" s="12">
        <v>6</v>
      </c>
      <c r="Q883" s="12">
        <v>6</v>
      </c>
      <c r="R883" s="12">
        <v>6</v>
      </c>
      <c r="S883" s="12">
        <v>6</v>
      </c>
      <c r="T883" s="12">
        <v>6</v>
      </c>
      <c r="U883" s="12">
        <v>6</v>
      </c>
      <c r="V883" s="12">
        <v>6</v>
      </c>
      <c r="W883" s="12">
        <v>6</v>
      </c>
      <c r="X883" s="12">
        <v>5</v>
      </c>
      <c r="Y883" s="12">
        <v>5</v>
      </c>
      <c r="Z883" s="12">
        <v>5</v>
      </c>
      <c r="AA883" s="12">
        <v>5</v>
      </c>
      <c r="AB883" s="12">
        <v>5</v>
      </c>
      <c r="AC883" s="26" t="s">
        <v>9</v>
      </c>
      <c r="AD883" s="462"/>
    </row>
    <row r="884" spans="1:30">
      <c r="A884" s="711"/>
      <c r="B884" s="717"/>
      <c r="C884" s="41" t="s">
        <v>17</v>
      </c>
      <c r="D884" s="48">
        <f t="shared" ref="D884:AB884" si="253">1.732*10*D883*0.9</f>
        <v>77.94</v>
      </c>
      <c r="E884" s="48">
        <f t="shared" si="253"/>
        <v>77.94</v>
      </c>
      <c r="F884" s="48">
        <f t="shared" si="253"/>
        <v>77.94</v>
      </c>
      <c r="G884" s="48">
        <f t="shared" si="253"/>
        <v>77.94</v>
      </c>
      <c r="H884" s="48">
        <f t="shared" si="253"/>
        <v>77.94</v>
      </c>
      <c r="I884" s="48">
        <f t="shared" si="253"/>
        <v>93.528000000000006</v>
      </c>
      <c r="J884" s="48">
        <f t="shared" si="253"/>
        <v>93.528000000000006</v>
      </c>
      <c r="K884" s="48">
        <f t="shared" si="253"/>
        <v>93.528000000000006</v>
      </c>
      <c r="L884" s="48">
        <f t="shared" si="253"/>
        <v>93.528000000000006</v>
      </c>
      <c r="M884" s="48">
        <f t="shared" si="253"/>
        <v>93.528000000000006</v>
      </c>
      <c r="N884" s="48">
        <f t="shared" si="253"/>
        <v>93.528000000000006</v>
      </c>
      <c r="O884" s="48">
        <f t="shared" si="253"/>
        <v>93.528000000000006</v>
      </c>
      <c r="P884" s="48">
        <f t="shared" si="253"/>
        <v>93.528000000000006</v>
      </c>
      <c r="Q884" s="48">
        <f t="shared" si="253"/>
        <v>93.528000000000006</v>
      </c>
      <c r="R884" s="48">
        <f t="shared" si="253"/>
        <v>93.528000000000006</v>
      </c>
      <c r="S884" s="48">
        <f t="shared" si="253"/>
        <v>93.528000000000006</v>
      </c>
      <c r="T884" s="48">
        <f t="shared" si="253"/>
        <v>93.528000000000006</v>
      </c>
      <c r="U884" s="48">
        <f t="shared" si="253"/>
        <v>93.528000000000006</v>
      </c>
      <c r="V884" s="48">
        <f t="shared" si="253"/>
        <v>93.528000000000006</v>
      </c>
      <c r="W884" s="48">
        <f t="shared" si="253"/>
        <v>93.528000000000006</v>
      </c>
      <c r="X884" s="48">
        <f t="shared" si="253"/>
        <v>77.94</v>
      </c>
      <c r="Y884" s="48">
        <f t="shared" si="253"/>
        <v>77.94</v>
      </c>
      <c r="Z884" s="48">
        <f t="shared" si="253"/>
        <v>77.94</v>
      </c>
      <c r="AA884" s="48">
        <f t="shared" si="253"/>
        <v>77.94</v>
      </c>
      <c r="AB884" s="48">
        <f t="shared" si="253"/>
        <v>77.94</v>
      </c>
      <c r="AC884" s="63" t="s">
        <v>315</v>
      </c>
      <c r="AD884" s="245"/>
    </row>
    <row r="885" spans="1:30" ht="13.5" thickBot="1">
      <c r="A885" s="712"/>
      <c r="B885" s="718"/>
      <c r="C885" s="60" t="s">
        <v>18</v>
      </c>
      <c r="D885" s="100"/>
      <c r="E885" s="116"/>
      <c r="F885" s="116"/>
      <c r="G885" s="116"/>
      <c r="H885" s="101"/>
      <c r="I885" s="116"/>
      <c r="J885" s="116"/>
      <c r="K885" s="116"/>
      <c r="L885" s="116"/>
      <c r="M885" s="116"/>
      <c r="N885" s="101"/>
      <c r="O885" s="116"/>
      <c r="P885" s="116"/>
      <c r="Q885" s="116"/>
      <c r="R885" s="116"/>
      <c r="S885" s="116"/>
      <c r="T885" s="116"/>
      <c r="U885" s="116"/>
      <c r="V885" s="101"/>
      <c r="W885" s="116"/>
      <c r="X885" s="116"/>
      <c r="Y885" s="101"/>
      <c r="Z885" s="116"/>
      <c r="AA885" s="116"/>
      <c r="AB885" s="150"/>
      <c r="AC885" s="63"/>
      <c r="AD885" s="245"/>
    </row>
    <row r="886" spans="1:30" ht="16.5" customHeight="1">
      <c r="A886" s="706" t="s">
        <v>51</v>
      </c>
      <c r="B886" s="719"/>
      <c r="C886" s="132" t="s">
        <v>17</v>
      </c>
      <c r="D886" s="147">
        <f>D874+D855</f>
        <v>867.85992028135979</v>
      </c>
      <c r="E886" s="147">
        <f>E874+E855</f>
        <v>767.35518874560375</v>
      </c>
      <c r="F886" s="147">
        <f t="shared" ref="F886:AB886" si="254">F874+F855</f>
        <v>806.34041735052733</v>
      </c>
      <c r="G886" s="147">
        <f t="shared" si="254"/>
        <v>908.41267995310659</v>
      </c>
      <c r="H886" s="147">
        <f t="shared" si="254"/>
        <v>950.35225791324797</v>
      </c>
      <c r="I886" s="147">
        <f t="shared" si="254"/>
        <v>915.01580304806612</v>
      </c>
      <c r="J886" s="147">
        <f t="shared" si="254"/>
        <v>974.37081359906176</v>
      </c>
      <c r="K886" s="147">
        <f t="shared" si="254"/>
        <v>1211.8355263774904</v>
      </c>
      <c r="L886" s="147">
        <f t="shared" si="254"/>
        <v>1485.1382227432591</v>
      </c>
      <c r="M886" s="147">
        <f t="shared" si="254"/>
        <v>1762.0450222743257</v>
      </c>
      <c r="N886" s="147">
        <f t="shared" si="254"/>
        <v>1943.5556905041033</v>
      </c>
      <c r="O886" s="147">
        <f t="shared" si="254"/>
        <v>1923.6205205158276</v>
      </c>
      <c r="P886" s="147">
        <f t="shared" si="254"/>
        <v>1741.3848815943738</v>
      </c>
      <c r="Q886" s="147">
        <f t="shared" si="254"/>
        <v>1704.6839437280182</v>
      </c>
      <c r="R886" s="147">
        <f t="shared" si="254"/>
        <v>1649.5563939038689</v>
      </c>
      <c r="S886" s="147">
        <f t="shared" si="254"/>
        <v>1500.1637796014065</v>
      </c>
      <c r="T886" s="147">
        <f t="shared" si="254"/>
        <v>1305.8467807737397</v>
      </c>
      <c r="U886" s="147">
        <f t="shared" si="254"/>
        <v>1227.8763235638921</v>
      </c>
      <c r="V886" s="147">
        <f t="shared" si="254"/>
        <v>1164.5253270808907</v>
      </c>
      <c r="W886" s="147">
        <f t="shared" si="254"/>
        <v>1152.0378710433779</v>
      </c>
      <c r="X886" s="147">
        <f t="shared" si="254"/>
        <v>1141.119976553342</v>
      </c>
      <c r="Y886" s="147">
        <f t="shared" si="254"/>
        <v>1116.2654630715115</v>
      </c>
      <c r="Z886" s="147">
        <f t="shared" si="254"/>
        <v>1001.3213833528732</v>
      </c>
      <c r="AA886" s="147">
        <f t="shared" si="254"/>
        <v>999.69699882766747</v>
      </c>
      <c r="AB886" s="147">
        <f t="shared" si="254"/>
        <v>834.96613364595555</v>
      </c>
      <c r="AC886" s="66"/>
      <c r="AD886" s="263"/>
    </row>
    <row r="887" spans="1:30" ht="19.5" customHeight="1" thickBot="1">
      <c r="A887" s="708"/>
      <c r="B887" s="720"/>
      <c r="C887" s="69" t="s">
        <v>33</v>
      </c>
      <c r="D887" s="87">
        <f>D856+D875</f>
        <v>340.14551043376309</v>
      </c>
      <c r="E887" s="87">
        <f t="shared" ref="E887:AB887" si="255">E856+E875</f>
        <v>300.95784290738573</v>
      </c>
      <c r="F887" s="87">
        <f t="shared" si="255"/>
        <v>316.02807033997652</v>
      </c>
      <c r="G887" s="87">
        <f t="shared" si="255"/>
        <v>355.5140154747948</v>
      </c>
      <c r="H887" s="87">
        <f t="shared" si="255"/>
        <v>372.56984994138361</v>
      </c>
      <c r="I887" s="87">
        <f t="shared" si="255"/>
        <v>358.03538513481851</v>
      </c>
      <c r="J887" s="87">
        <f t="shared" si="255"/>
        <v>381.71627188745589</v>
      </c>
      <c r="K887" s="87">
        <f t="shared" si="255"/>
        <v>474.3447689566234</v>
      </c>
      <c r="L887" s="87">
        <f t="shared" si="255"/>
        <v>582.69121678780766</v>
      </c>
      <c r="M887" s="87">
        <f t="shared" si="255"/>
        <v>690.13714644783113</v>
      </c>
      <c r="N887" s="87">
        <f t="shared" si="255"/>
        <v>761.69088150058622</v>
      </c>
      <c r="O887" s="87">
        <f t="shared" si="255"/>
        <v>752.61402100820681</v>
      </c>
      <c r="P887" s="87">
        <f t="shared" si="255"/>
        <v>681.5776552403288</v>
      </c>
      <c r="Q887" s="87">
        <f t="shared" si="255"/>
        <v>667.63129885111357</v>
      </c>
      <c r="R887" s="87">
        <f t="shared" si="255"/>
        <v>645.61682757327083</v>
      </c>
      <c r="S887" s="87">
        <f t="shared" si="255"/>
        <v>587.25167634232116</v>
      </c>
      <c r="T887" s="87">
        <f t="shared" si="255"/>
        <v>510.84671971864009</v>
      </c>
      <c r="U887" s="87">
        <f t="shared" si="255"/>
        <v>481.15703155920278</v>
      </c>
      <c r="V887" s="87">
        <f t="shared" si="255"/>
        <v>456.28567399765529</v>
      </c>
      <c r="W887" s="87">
        <f t="shared" si="255"/>
        <v>451.78409838218118</v>
      </c>
      <c r="X887" s="87">
        <f t="shared" si="255"/>
        <v>447.76524923798388</v>
      </c>
      <c r="Y887" s="87">
        <f t="shared" si="255"/>
        <v>438.03017538100789</v>
      </c>
      <c r="Z887" s="87">
        <f t="shared" si="255"/>
        <v>392.89853495896875</v>
      </c>
      <c r="AA887" s="87">
        <f t="shared" si="255"/>
        <v>392.2914212426731</v>
      </c>
      <c r="AB887" s="88">
        <f t="shared" si="255"/>
        <v>327.33411151230951</v>
      </c>
      <c r="AC887" s="66"/>
      <c r="AD887" s="263"/>
    </row>
    <row r="888" spans="1:30">
      <c r="A888" s="117"/>
      <c r="B888" s="387"/>
      <c r="C888" s="118"/>
      <c r="D888" s="176"/>
      <c r="E888" s="176"/>
      <c r="F888" s="176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  <c r="AA888" s="176"/>
      <c r="AB888" s="176"/>
      <c r="AC888" s="66"/>
      <c r="AD888" s="263"/>
    </row>
    <row r="889" spans="1:30" ht="13.5" thickBot="1">
      <c r="H889" s="559"/>
      <c r="AC889" s="7"/>
      <c r="AD889" s="10"/>
    </row>
    <row r="890" spans="1:30" ht="34.5" thickBot="1">
      <c r="A890" s="320" t="s">
        <v>3</v>
      </c>
      <c r="B890" s="16" t="s">
        <v>4</v>
      </c>
      <c r="C890" s="17" t="s">
        <v>5</v>
      </c>
      <c r="D890" s="18"/>
      <c r="E890" s="736" t="s">
        <v>6</v>
      </c>
      <c r="F890" s="737"/>
      <c r="G890" s="737"/>
      <c r="H890" s="737"/>
      <c r="I890" s="737"/>
      <c r="J890" s="737"/>
      <c r="K890" s="737"/>
      <c r="L890" s="737"/>
      <c r="M890" s="737"/>
      <c r="N890" s="737"/>
      <c r="O890" s="737"/>
      <c r="P890" s="737"/>
      <c r="Q890" s="737"/>
      <c r="R890" s="737"/>
      <c r="S890" s="737"/>
      <c r="T890" s="737"/>
      <c r="U890" s="737"/>
      <c r="V890" s="737"/>
      <c r="W890" s="737"/>
      <c r="X890" s="737"/>
      <c r="Y890" s="737"/>
      <c r="Z890" s="737"/>
      <c r="AA890" s="737"/>
      <c r="AB890" s="738"/>
      <c r="AC890" s="19" t="s">
        <v>7</v>
      </c>
      <c r="AD890" s="543"/>
    </row>
    <row r="891" spans="1:30" ht="13.5" thickBot="1">
      <c r="A891" s="854" t="s">
        <v>408</v>
      </c>
      <c r="B891" s="855"/>
      <c r="C891" s="856"/>
      <c r="D891" s="72">
        <v>0</v>
      </c>
      <c r="E891" s="23">
        <v>1</v>
      </c>
      <c r="F891" s="23">
        <v>2</v>
      </c>
      <c r="G891" s="23">
        <v>3</v>
      </c>
      <c r="H891" s="24">
        <v>4</v>
      </c>
      <c r="I891" s="23">
        <v>5</v>
      </c>
      <c r="J891" s="23">
        <v>6</v>
      </c>
      <c r="K891" s="23">
        <v>7</v>
      </c>
      <c r="L891" s="23">
        <v>8</v>
      </c>
      <c r="M891" s="23">
        <v>9</v>
      </c>
      <c r="N891" s="24">
        <v>10</v>
      </c>
      <c r="O891" s="23">
        <v>11</v>
      </c>
      <c r="P891" s="23">
        <v>12</v>
      </c>
      <c r="Q891" s="23">
        <v>13</v>
      </c>
      <c r="R891" s="23">
        <v>14</v>
      </c>
      <c r="S891" s="23">
        <v>15</v>
      </c>
      <c r="T891" s="23">
        <v>16</v>
      </c>
      <c r="U891" s="23">
        <v>17</v>
      </c>
      <c r="V891" s="24">
        <v>18</v>
      </c>
      <c r="W891" s="23">
        <v>19</v>
      </c>
      <c r="X891" s="23">
        <v>20</v>
      </c>
      <c r="Y891" s="24">
        <v>21</v>
      </c>
      <c r="Z891" s="23">
        <v>22</v>
      </c>
      <c r="AA891" s="23">
        <v>23</v>
      </c>
      <c r="AB891" s="25">
        <v>24</v>
      </c>
      <c r="AC891" s="26"/>
    </row>
    <row r="892" spans="1:30">
      <c r="A892" s="184" t="s">
        <v>10</v>
      </c>
      <c r="B892" s="185"/>
      <c r="C892" s="186" t="s">
        <v>11</v>
      </c>
      <c r="D892" s="203">
        <v>10.43</v>
      </c>
      <c r="E892" s="204">
        <v>10.46</v>
      </c>
      <c r="F892" s="204">
        <v>10.32</v>
      </c>
      <c r="G892" s="204">
        <v>10.34</v>
      </c>
      <c r="H892" s="205">
        <v>10.33</v>
      </c>
      <c r="I892" s="204">
        <v>10.33</v>
      </c>
      <c r="J892" s="204">
        <v>10.29</v>
      </c>
      <c r="K892" s="204">
        <v>10.32</v>
      </c>
      <c r="L892" s="204">
        <v>10.41</v>
      </c>
      <c r="M892" s="204">
        <v>10.41</v>
      </c>
      <c r="N892" s="205">
        <v>10.43</v>
      </c>
      <c r="O892" s="204">
        <v>10.32</v>
      </c>
      <c r="P892" s="204">
        <v>10.41</v>
      </c>
      <c r="Q892" s="204">
        <v>10.41</v>
      </c>
      <c r="R892" s="204">
        <v>10.31</v>
      </c>
      <c r="S892" s="204">
        <v>10.38</v>
      </c>
      <c r="T892" s="204">
        <v>10.36</v>
      </c>
      <c r="U892" s="204">
        <v>10.41</v>
      </c>
      <c r="V892" s="205">
        <v>10.45</v>
      </c>
      <c r="W892" s="204">
        <v>10.37</v>
      </c>
      <c r="X892" s="204">
        <v>10.4</v>
      </c>
      <c r="Y892" s="205">
        <v>10.44</v>
      </c>
      <c r="Z892" s="204">
        <v>10.34</v>
      </c>
      <c r="AA892" s="204">
        <v>10.43</v>
      </c>
      <c r="AB892" s="157">
        <v>10.31</v>
      </c>
      <c r="AC892" s="191"/>
      <c r="AD892" s="463"/>
    </row>
    <row r="893" spans="1:30" ht="13.5" thickBot="1">
      <c r="A893" s="198" t="s">
        <v>13</v>
      </c>
      <c r="B893" s="199"/>
      <c r="C893" s="200" t="s">
        <v>11</v>
      </c>
      <c r="D893" s="248">
        <v>10.56</v>
      </c>
      <c r="E893" s="199">
        <v>10.41</v>
      </c>
      <c r="F893" s="199">
        <v>10.44</v>
      </c>
      <c r="G893" s="199">
        <v>10.48</v>
      </c>
      <c r="H893" s="249">
        <v>10.49</v>
      </c>
      <c r="I893" s="199">
        <v>10.48</v>
      </c>
      <c r="J893" s="199">
        <v>10.43</v>
      </c>
      <c r="K893" s="199">
        <v>10.44</v>
      </c>
      <c r="L893" s="199">
        <v>10.49</v>
      </c>
      <c r="M893" s="199">
        <v>10.48</v>
      </c>
      <c r="N893" s="249">
        <v>10.46</v>
      </c>
      <c r="O893" s="199">
        <v>10.49</v>
      </c>
      <c r="P893" s="199">
        <v>10.62</v>
      </c>
      <c r="Q893" s="199">
        <v>10.47</v>
      </c>
      <c r="R893" s="199">
        <v>10.34</v>
      </c>
      <c r="S893" s="199">
        <v>10.42</v>
      </c>
      <c r="T893" s="199">
        <v>10.57</v>
      </c>
      <c r="U893" s="199">
        <v>10.67</v>
      </c>
      <c r="V893" s="249">
        <v>10.54</v>
      </c>
      <c r="W893" s="199">
        <v>10.66</v>
      </c>
      <c r="X893" s="199">
        <v>10.69</v>
      </c>
      <c r="Y893" s="249">
        <v>10.62</v>
      </c>
      <c r="Z893" s="199">
        <v>10.46</v>
      </c>
      <c r="AA893" s="199">
        <v>10.37</v>
      </c>
      <c r="AB893" s="250">
        <v>10.44</v>
      </c>
      <c r="AC893" s="191"/>
      <c r="AD893" s="463"/>
    </row>
    <row r="894" spans="1:30">
      <c r="A894" s="729" t="s">
        <v>27</v>
      </c>
      <c r="B894" s="716" t="s">
        <v>74</v>
      </c>
      <c r="C894" s="39" t="s">
        <v>16</v>
      </c>
      <c r="D894" s="162">
        <f t="shared" ref="D894:AB894" si="256">D895/(1.732*10*0.9)</f>
        <v>8.3397485245060299</v>
      </c>
      <c r="E894" s="162">
        <f t="shared" si="256"/>
        <v>7.6982294072363349</v>
      </c>
      <c r="F894" s="162">
        <f t="shared" si="256"/>
        <v>7.082371054657429</v>
      </c>
      <c r="G894" s="162">
        <f t="shared" si="256"/>
        <v>6.9797279958942768</v>
      </c>
      <c r="H894" s="162">
        <f t="shared" si="256"/>
        <v>6.8770849371311265</v>
      </c>
      <c r="I894" s="162">
        <f t="shared" si="256"/>
        <v>6.5691557608416726</v>
      </c>
      <c r="J894" s="162">
        <f t="shared" si="256"/>
        <v>6.5691557608416726</v>
      </c>
      <c r="K894" s="162">
        <f t="shared" si="256"/>
        <v>6.6717988196048239</v>
      </c>
      <c r="L894" s="162">
        <f t="shared" si="256"/>
        <v>6.8770849371311265</v>
      </c>
      <c r="M894" s="162">
        <f t="shared" si="256"/>
        <v>7.2876571721837307</v>
      </c>
      <c r="N894" s="162">
        <f t="shared" si="256"/>
        <v>7.8008724659994861</v>
      </c>
      <c r="O894" s="162">
        <f t="shared" si="256"/>
        <v>8.0061585835257887</v>
      </c>
      <c r="P894" s="162">
        <f t="shared" si="256"/>
        <v>8.416730818578392</v>
      </c>
      <c r="Q894" s="162">
        <f t="shared" si="256"/>
        <v>9.2378752886836022</v>
      </c>
      <c r="R894" s="162">
        <f t="shared" si="256"/>
        <v>9.3405183474467535</v>
      </c>
      <c r="S894" s="162">
        <f t="shared" si="256"/>
        <v>9.443161406209903</v>
      </c>
      <c r="T894" s="162">
        <f t="shared" si="256"/>
        <v>9.3405183474467535</v>
      </c>
      <c r="U894" s="162">
        <f t="shared" si="256"/>
        <v>9.0325891711573014</v>
      </c>
      <c r="V894" s="162">
        <f t="shared" si="256"/>
        <v>8.8273030536309971</v>
      </c>
      <c r="W894" s="162">
        <f t="shared" si="256"/>
        <v>8.10880164228894</v>
      </c>
      <c r="X894" s="162">
        <f t="shared" si="256"/>
        <v>8.0061585835257887</v>
      </c>
      <c r="Y894" s="162">
        <f t="shared" si="256"/>
        <v>8.7246599948678458</v>
      </c>
      <c r="Z894" s="162">
        <f t="shared" si="256"/>
        <v>9.2378752886836022</v>
      </c>
      <c r="AA894" s="162">
        <f t="shared" si="256"/>
        <v>9.545804464973056</v>
      </c>
      <c r="AB894" s="162">
        <f t="shared" si="256"/>
        <v>9.3405183474467535</v>
      </c>
      <c r="AC894" s="63" t="s">
        <v>315</v>
      </c>
      <c r="AD894" s="245"/>
    </row>
    <row r="895" spans="1:30">
      <c r="A895" s="730"/>
      <c r="B895" s="717"/>
      <c r="C895" s="41" t="s">
        <v>17</v>
      </c>
      <c r="D895" s="169">
        <v>130</v>
      </c>
      <c r="E895" s="169">
        <v>120</v>
      </c>
      <c r="F895" s="169">
        <v>110.4</v>
      </c>
      <c r="G895" s="169">
        <v>108.8</v>
      </c>
      <c r="H895" s="169">
        <v>107.2</v>
      </c>
      <c r="I895" s="169">
        <v>102.4</v>
      </c>
      <c r="J895" s="169">
        <v>102.4</v>
      </c>
      <c r="K895" s="169">
        <v>104</v>
      </c>
      <c r="L895" s="169">
        <v>107.2</v>
      </c>
      <c r="M895" s="169">
        <v>113.6</v>
      </c>
      <c r="N895" s="169">
        <v>121.6</v>
      </c>
      <c r="O895" s="169">
        <v>124.8</v>
      </c>
      <c r="P895" s="169">
        <v>131.19999999999999</v>
      </c>
      <c r="Q895" s="169">
        <v>144</v>
      </c>
      <c r="R895" s="169">
        <v>145.6</v>
      </c>
      <c r="S895" s="169">
        <v>147.19999999999999</v>
      </c>
      <c r="T895" s="169">
        <v>145.6</v>
      </c>
      <c r="U895" s="169">
        <v>140.80000000000001</v>
      </c>
      <c r="V895" s="169">
        <v>137.6</v>
      </c>
      <c r="W895" s="169">
        <v>126.4</v>
      </c>
      <c r="X895" s="169">
        <v>124.8</v>
      </c>
      <c r="Y895" s="169">
        <v>136</v>
      </c>
      <c r="Z895" s="169">
        <v>144</v>
      </c>
      <c r="AA895" s="169">
        <v>148.80000000000001</v>
      </c>
      <c r="AB895" s="169">
        <v>145.6</v>
      </c>
      <c r="AC895" s="63" t="s">
        <v>140</v>
      </c>
      <c r="AD895" s="245"/>
    </row>
    <row r="896" spans="1:30">
      <c r="A896" s="730"/>
      <c r="B896" s="717"/>
      <c r="C896" s="54" t="s">
        <v>33</v>
      </c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63"/>
      <c r="AD896" s="245"/>
    </row>
    <row r="897" spans="1:30" ht="13.5" thickBot="1">
      <c r="A897" s="731"/>
      <c r="B897" s="718"/>
      <c r="C897" s="44" t="s">
        <v>18</v>
      </c>
      <c r="D897" s="251"/>
      <c r="E897" s="251"/>
      <c r="F897" s="251"/>
      <c r="G897" s="251"/>
      <c r="H897" s="251"/>
      <c r="I897" s="251"/>
      <c r="J897" s="251"/>
      <c r="K897" s="251"/>
      <c r="L897" s="251"/>
      <c r="M897" s="251"/>
      <c r="N897" s="251"/>
      <c r="O897" s="251"/>
      <c r="P897" s="251"/>
      <c r="Q897" s="251"/>
      <c r="R897" s="251"/>
      <c r="S897" s="251"/>
      <c r="T897" s="251"/>
      <c r="U897" s="251"/>
      <c r="V897" s="251"/>
      <c r="W897" s="251"/>
      <c r="X897" s="251"/>
      <c r="Y897" s="251"/>
      <c r="Z897" s="251"/>
      <c r="AA897" s="251"/>
      <c r="AB897" s="251"/>
      <c r="AC897" s="63"/>
      <c r="AD897" s="245"/>
    </row>
    <row r="898" spans="1:30">
      <c r="A898" s="729" t="s">
        <v>36</v>
      </c>
      <c r="B898" s="716" t="s">
        <v>209</v>
      </c>
      <c r="C898" s="39" t="s">
        <v>16</v>
      </c>
      <c r="D898" s="162">
        <f t="shared" ref="D898:AB898" si="257">D899/(1.732*10*0.9)</f>
        <v>60.944316140620984</v>
      </c>
      <c r="E898" s="162">
        <f t="shared" si="257"/>
        <v>51.321529381575566</v>
      </c>
      <c r="F898" s="162">
        <f t="shared" si="257"/>
        <v>42.263279445727477</v>
      </c>
      <c r="G898" s="162">
        <f t="shared" si="257"/>
        <v>35.411855273287145</v>
      </c>
      <c r="H898" s="162">
        <f t="shared" si="257"/>
        <v>31.716705157813699</v>
      </c>
      <c r="I898" s="162">
        <f t="shared" si="257"/>
        <v>30.408006158583525</v>
      </c>
      <c r="J898" s="162">
        <f t="shared" si="257"/>
        <v>29.792147806004614</v>
      </c>
      <c r="K898" s="162">
        <f t="shared" si="257"/>
        <v>31.947652040030793</v>
      </c>
      <c r="L898" s="162">
        <f t="shared" si="257"/>
        <v>42.032332563510394</v>
      </c>
      <c r="M898" s="162">
        <f t="shared" si="257"/>
        <v>51.039260969976901</v>
      </c>
      <c r="N898" s="162">
        <f t="shared" si="257"/>
        <v>54.721580703104948</v>
      </c>
      <c r="O898" s="162">
        <f t="shared" si="257"/>
        <v>54.721580703104948</v>
      </c>
      <c r="P898" s="162">
        <f t="shared" si="257"/>
        <v>54.734411085450347</v>
      </c>
      <c r="Q898" s="162">
        <f t="shared" si="257"/>
        <v>53.194765204003076</v>
      </c>
      <c r="R898" s="162">
        <f t="shared" si="257"/>
        <v>54.195535026943794</v>
      </c>
      <c r="S898" s="162">
        <f t="shared" si="257"/>
        <v>54.657428791377981</v>
      </c>
      <c r="T898" s="162">
        <f t="shared" si="257"/>
        <v>52.655889145496531</v>
      </c>
      <c r="U898" s="162">
        <f t="shared" si="257"/>
        <v>57.736720554272516</v>
      </c>
      <c r="V898" s="162">
        <f t="shared" si="257"/>
        <v>60.944316140620984</v>
      </c>
      <c r="W898" s="162">
        <f t="shared" si="257"/>
        <v>59.661277906081601</v>
      </c>
      <c r="X898" s="162">
        <f t="shared" si="257"/>
        <v>59.584295612009228</v>
      </c>
      <c r="Y898" s="162">
        <f t="shared" si="257"/>
        <v>62.034898639979467</v>
      </c>
      <c r="Z898" s="162">
        <f t="shared" si="257"/>
        <v>62.047729022324866</v>
      </c>
      <c r="AA898" s="162">
        <f t="shared" si="257"/>
        <v>61.893764434180135</v>
      </c>
      <c r="AB898" s="162">
        <f t="shared" si="257"/>
        <v>59.199384141647414</v>
      </c>
      <c r="AC898" s="63" t="s">
        <v>315</v>
      </c>
      <c r="AD898" s="245"/>
    </row>
    <row r="899" spans="1:30">
      <c r="A899" s="730"/>
      <c r="B899" s="717"/>
      <c r="C899" s="41" t="s">
        <v>17</v>
      </c>
      <c r="D899" s="48">
        <v>950</v>
      </c>
      <c r="E899" s="48">
        <v>800</v>
      </c>
      <c r="F899" s="48">
        <v>658.8</v>
      </c>
      <c r="G899" s="48">
        <v>552</v>
      </c>
      <c r="H899" s="48">
        <v>494.4</v>
      </c>
      <c r="I899" s="48">
        <v>474</v>
      </c>
      <c r="J899" s="48">
        <v>464.4</v>
      </c>
      <c r="K899" s="48">
        <v>498</v>
      </c>
      <c r="L899" s="48">
        <v>655.20000000000005</v>
      </c>
      <c r="M899" s="48">
        <v>795.6</v>
      </c>
      <c r="N899" s="48">
        <v>853</v>
      </c>
      <c r="O899" s="48">
        <v>853</v>
      </c>
      <c r="P899" s="48">
        <v>853.2</v>
      </c>
      <c r="Q899" s="48">
        <v>829.2</v>
      </c>
      <c r="R899" s="48">
        <v>844.8</v>
      </c>
      <c r="S899" s="48">
        <v>852</v>
      </c>
      <c r="T899" s="48">
        <v>820.8</v>
      </c>
      <c r="U899" s="48">
        <v>900</v>
      </c>
      <c r="V899" s="48">
        <v>950</v>
      </c>
      <c r="W899" s="48">
        <v>930</v>
      </c>
      <c r="X899" s="48">
        <v>928.8</v>
      </c>
      <c r="Y899" s="48">
        <v>967</v>
      </c>
      <c r="Z899" s="48">
        <v>967.2</v>
      </c>
      <c r="AA899" s="48">
        <v>964.8</v>
      </c>
      <c r="AB899" s="48">
        <v>922.8</v>
      </c>
      <c r="AC899" s="63" t="s">
        <v>140</v>
      </c>
      <c r="AD899" s="245"/>
    </row>
    <row r="900" spans="1:30">
      <c r="A900" s="730"/>
      <c r="B900" s="717"/>
      <c r="C900" s="54" t="s">
        <v>33</v>
      </c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63"/>
      <c r="AD900" s="245"/>
    </row>
    <row r="901" spans="1:30" ht="13.5" thickBot="1">
      <c r="A901" s="731"/>
      <c r="B901" s="718"/>
      <c r="C901" s="44" t="s">
        <v>18</v>
      </c>
      <c r="D901" s="251"/>
      <c r="E901" s="251"/>
      <c r="F901" s="251"/>
      <c r="G901" s="251"/>
      <c r="H901" s="251"/>
      <c r="I901" s="251"/>
      <c r="J901" s="251"/>
      <c r="K901" s="251"/>
      <c r="L901" s="251"/>
      <c r="M901" s="251"/>
      <c r="N901" s="251"/>
      <c r="O901" s="251"/>
      <c r="P901" s="251"/>
      <c r="Q901" s="251"/>
      <c r="R901" s="251"/>
      <c r="S901" s="251"/>
      <c r="T901" s="251"/>
      <c r="U901" s="251"/>
      <c r="V901" s="251"/>
      <c r="W901" s="251"/>
      <c r="X901" s="251"/>
      <c r="Y901" s="251"/>
      <c r="Z901" s="251"/>
      <c r="AA901" s="251"/>
      <c r="AB901" s="251"/>
      <c r="AC901" s="63"/>
      <c r="AD901" s="245"/>
    </row>
    <row r="902" spans="1:30">
      <c r="A902" s="729" t="s">
        <v>42</v>
      </c>
      <c r="B902" s="716" t="s">
        <v>210</v>
      </c>
      <c r="C902" s="39" t="s">
        <v>16</v>
      </c>
      <c r="D902" s="162">
        <f t="shared" ref="D902:AB902" si="258">D903/(1.732*10*0.9)</f>
        <v>11.098280728765717</v>
      </c>
      <c r="E902" s="162">
        <f t="shared" si="258"/>
        <v>9.6227867590454181</v>
      </c>
      <c r="F902" s="162">
        <f t="shared" si="258"/>
        <v>8.5450346420323307</v>
      </c>
      <c r="G902" s="162">
        <f t="shared" si="258"/>
        <v>7.6982294072363349</v>
      </c>
      <c r="H902" s="162">
        <f t="shared" si="258"/>
        <v>7.4672825250192458</v>
      </c>
      <c r="I902" s="162">
        <f t="shared" si="258"/>
        <v>7.4672825250192458</v>
      </c>
      <c r="J902" s="162">
        <f t="shared" si="258"/>
        <v>7.082371054657429</v>
      </c>
      <c r="K902" s="162">
        <f t="shared" si="258"/>
        <v>7.236335642802155</v>
      </c>
      <c r="L902" s="162">
        <f t="shared" si="258"/>
        <v>7.8521939953810627</v>
      </c>
      <c r="M902" s="162">
        <f t="shared" si="258"/>
        <v>8.5450346420323307</v>
      </c>
      <c r="N902" s="162">
        <f t="shared" si="258"/>
        <v>9.2378752886836022</v>
      </c>
      <c r="O902" s="162">
        <f t="shared" si="258"/>
        <v>9.699769053117782</v>
      </c>
      <c r="P902" s="162">
        <f t="shared" si="258"/>
        <v>10.31562740569669</v>
      </c>
      <c r="Q902" s="162">
        <f t="shared" si="258"/>
        <v>10.469591993841416</v>
      </c>
      <c r="R902" s="162">
        <f t="shared" si="258"/>
        <v>11.162432640492685</v>
      </c>
      <c r="S902" s="162">
        <f t="shared" si="258"/>
        <v>10.469591993841416</v>
      </c>
      <c r="T902" s="162">
        <f t="shared" si="258"/>
        <v>11.239414934565049</v>
      </c>
      <c r="U902" s="162">
        <f t="shared" si="258"/>
        <v>10.854503464203232</v>
      </c>
      <c r="V902" s="162">
        <f t="shared" si="258"/>
        <v>10.77752117013087</v>
      </c>
      <c r="W902" s="162">
        <f t="shared" si="258"/>
        <v>11.085450346420323</v>
      </c>
      <c r="X902" s="162">
        <f t="shared" si="258"/>
        <v>11.701308698999229</v>
      </c>
      <c r="Y902" s="162">
        <f t="shared" si="258"/>
        <v>11.624326404926865</v>
      </c>
      <c r="Z902" s="162">
        <f t="shared" si="258"/>
        <v>12.317167051578137</v>
      </c>
      <c r="AA902" s="162">
        <f t="shared" si="258"/>
        <v>11.470361816782139</v>
      </c>
      <c r="AB902" s="162">
        <f t="shared" si="258"/>
        <v>11.085450346420323</v>
      </c>
      <c r="AC902" s="63" t="s">
        <v>315</v>
      </c>
      <c r="AD902" s="245"/>
    </row>
    <row r="903" spans="1:30">
      <c r="A903" s="730"/>
      <c r="B903" s="717"/>
      <c r="C903" s="41" t="s">
        <v>17</v>
      </c>
      <c r="D903" s="48">
        <v>173</v>
      </c>
      <c r="E903" s="48">
        <v>150</v>
      </c>
      <c r="F903" s="48">
        <v>133.19999999999999</v>
      </c>
      <c r="G903" s="48">
        <v>120</v>
      </c>
      <c r="H903" s="48">
        <v>116.4</v>
      </c>
      <c r="I903" s="48">
        <v>116.4</v>
      </c>
      <c r="J903" s="48">
        <v>110.4</v>
      </c>
      <c r="K903" s="48">
        <v>112.8</v>
      </c>
      <c r="L903" s="48">
        <v>122.4</v>
      </c>
      <c r="M903" s="48">
        <v>133.19999999999999</v>
      </c>
      <c r="N903" s="48">
        <v>144</v>
      </c>
      <c r="O903" s="48">
        <v>151.19999999999999</v>
      </c>
      <c r="P903" s="48">
        <v>160.80000000000001</v>
      </c>
      <c r="Q903" s="48">
        <v>163.19999999999999</v>
      </c>
      <c r="R903" s="48">
        <v>174</v>
      </c>
      <c r="S903" s="48">
        <v>163.19999999999999</v>
      </c>
      <c r="T903" s="48">
        <v>175.2</v>
      </c>
      <c r="U903" s="48">
        <v>169.2</v>
      </c>
      <c r="V903" s="48">
        <v>168</v>
      </c>
      <c r="W903" s="48">
        <v>172.8</v>
      </c>
      <c r="X903" s="48">
        <v>182.4</v>
      </c>
      <c r="Y903" s="48">
        <v>181.2</v>
      </c>
      <c r="Z903" s="48">
        <v>192</v>
      </c>
      <c r="AA903" s="48">
        <v>178.8</v>
      </c>
      <c r="AB903" s="48">
        <v>172.8</v>
      </c>
      <c r="AC903" s="63" t="s">
        <v>140</v>
      </c>
      <c r="AD903" s="245"/>
    </row>
    <row r="904" spans="1:30">
      <c r="A904" s="730"/>
      <c r="B904" s="717"/>
      <c r="C904" s="54" t="s">
        <v>33</v>
      </c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63"/>
      <c r="AD904" s="245"/>
    </row>
    <row r="905" spans="1:30" ht="13.5" thickBot="1">
      <c r="A905" s="731"/>
      <c r="B905" s="718"/>
      <c r="C905" s="44" t="s">
        <v>18</v>
      </c>
      <c r="D905" s="251"/>
      <c r="E905" s="251"/>
      <c r="F905" s="251"/>
      <c r="G905" s="251"/>
      <c r="H905" s="251"/>
      <c r="I905" s="251"/>
      <c r="J905" s="251"/>
      <c r="K905" s="251"/>
      <c r="L905" s="251"/>
      <c r="M905" s="251"/>
      <c r="N905" s="251"/>
      <c r="O905" s="251"/>
      <c r="P905" s="251"/>
      <c r="Q905" s="251"/>
      <c r="R905" s="251"/>
      <c r="S905" s="251"/>
      <c r="T905" s="251"/>
      <c r="U905" s="251"/>
      <c r="V905" s="251"/>
      <c r="W905" s="251"/>
      <c r="X905" s="251"/>
      <c r="Y905" s="251"/>
      <c r="Z905" s="251"/>
      <c r="AA905" s="251"/>
      <c r="AB905" s="251"/>
      <c r="AC905" s="251"/>
      <c r="AD905" s="547"/>
    </row>
    <row r="906" spans="1:30">
      <c r="A906" s="729" t="s">
        <v>31</v>
      </c>
      <c r="B906" s="716" t="s">
        <v>211</v>
      </c>
      <c r="C906" s="39" t="s">
        <v>16</v>
      </c>
      <c r="D906" s="162">
        <f t="shared" ref="D906:AB906" si="259">D907/(1.732*10*0.9)</f>
        <v>14.883243520656915</v>
      </c>
      <c r="E906" s="162">
        <f t="shared" si="259"/>
        <v>7.6982294072363349</v>
      </c>
      <c r="F906" s="162">
        <f t="shared" si="259"/>
        <v>9.2378752886835986</v>
      </c>
      <c r="G906" s="162">
        <f t="shared" si="259"/>
        <v>6.4921734667693123</v>
      </c>
      <c r="H906" s="162">
        <f t="shared" si="259"/>
        <v>4.9012060559404649</v>
      </c>
      <c r="I906" s="162">
        <f t="shared" si="259"/>
        <v>3.8234539389273849</v>
      </c>
      <c r="J906" s="162">
        <f t="shared" si="259"/>
        <v>1.5396458814472707</v>
      </c>
      <c r="K906" s="162">
        <f t="shared" si="259"/>
        <v>5.2604567616114997</v>
      </c>
      <c r="L906" s="162">
        <f t="shared" si="259"/>
        <v>9.6741082884269947</v>
      </c>
      <c r="M906" s="162">
        <f t="shared" si="259"/>
        <v>15.986656402360792</v>
      </c>
      <c r="N906" s="162">
        <f t="shared" si="259"/>
        <v>19.822940723633565</v>
      </c>
      <c r="O906" s="162">
        <f t="shared" si="259"/>
        <v>19.822940723633565</v>
      </c>
      <c r="P906" s="162">
        <f t="shared" si="259"/>
        <v>19.810110341288166</v>
      </c>
      <c r="Q906" s="162">
        <f t="shared" si="259"/>
        <v>19.219912753400038</v>
      </c>
      <c r="R906" s="162">
        <f t="shared" si="259"/>
        <v>17.705927636643587</v>
      </c>
      <c r="S906" s="162">
        <f t="shared" si="259"/>
        <v>18.219142930459327</v>
      </c>
      <c r="T906" s="162">
        <f t="shared" si="259"/>
        <v>17.01308698999231</v>
      </c>
      <c r="U906" s="162">
        <f t="shared" si="259"/>
        <v>17.000256607646907</v>
      </c>
      <c r="V906" s="162">
        <f t="shared" si="259"/>
        <v>18.219142930459327</v>
      </c>
      <c r="W906" s="162">
        <f t="shared" si="259"/>
        <v>18.219142930459327</v>
      </c>
      <c r="X906" s="162">
        <f t="shared" si="259"/>
        <v>18.219142930459327</v>
      </c>
      <c r="Y906" s="162">
        <f t="shared" si="259"/>
        <v>18.219142930459327</v>
      </c>
      <c r="Z906" s="162">
        <f t="shared" si="259"/>
        <v>17.000256607646907</v>
      </c>
      <c r="AA906" s="162">
        <f t="shared" si="259"/>
        <v>15.39645881447267</v>
      </c>
      <c r="AB906" s="162">
        <f t="shared" si="259"/>
        <v>15.075699255837822</v>
      </c>
      <c r="AC906" s="63" t="s">
        <v>315</v>
      </c>
      <c r="AD906" s="245"/>
    </row>
    <row r="907" spans="1:30">
      <c r="A907" s="730"/>
      <c r="B907" s="717"/>
      <c r="C907" s="41" t="s">
        <v>17</v>
      </c>
      <c r="D907" s="48">
        <f>D915-D895-D899-D903-D911-D919</f>
        <v>232</v>
      </c>
      <c r="E907" s="48">
        <f t="shared" ref="E907:AB907" si="260">E915-E895-E899-E903-E911-E919</f>
        <v>120</v>
      </c>
      <c r="F907" s="48">
        <f t="shared" si="260"/>
        <v>143.99999999999994</v>
      </c>
      <c r="G907" s="48">
        <f t="shared" si="260"/>
        <v>101.20000000000005</v>
      </c>
      <c r="H907" s="48">
        <f t="shared" si="260"/>
        <v>76.399999999999977</v>
      </c>
      <c r="I907" s="48">
        <f t="shared" si="260"/>
        <v>59.60000000000008</v>
      </c>
      <c r="J907" s="48">
        <f t="shared" si="260"/>
        <v>24.000000000000057</v>
      </c>
      <c r="K907" s="48">
        <f t="shared" si="260"/>
        <v>82.000000000000057</v>
      </c>
      <c r="L907" s="48">
        <f t="shared" si="260"/>
        <v>150.80000000000001</v>
      </c>
      <c r="M907" s="48">
        <f t="shared" si="260"/>
        <v>249.20000000000005</v>
      </c>
      <c r="N907" s="48">
        <v>309</v>
      </c>
      <c r="O907" s="48">
        <v>309</v>
      </c>
      <c r="P907" s="48">
        <f t="shared" si="260"/>
        <v>308.79999999999995</v>
      </c>
      <c r="Q907" s="48">
        <f t="shared" si="260"/>
        <v>299.5999999999998</v>
      </c>
      <c r="R907" s="48">
        <f t="shared" si="260"/>
        <v>276.00000000000023</v>
      </c>
      <c r="S907" s="48">
        <f t="shared" si="260"/>
        <v>284</v>
      </c>
      <c r="T907" s="48">
        <f t="shared" si="260"/>
        <v>265.20000000000016</v>
      </c>
      <c r="U907" s="48">
        <v>265</v>
      </c>
      <c r="V907" s="48">
        <v>284</v>
      </c>
      <c r="W907" s="48">
        <v>284</v>
      </c>
      <c r="X907" s="48">
        <v>284</v>
      </c>
      <c r="Y907" s="48">
        <v>284</v>
      </c>
      <c r="Z907" s="48">
        <v>265</v>
      </c>
      <c r="AA907" s="48">
        <v>240</v>
      </c>
      <c r="AB907" s="48">
        <v>235</v>
      </c>
      <c r="AC907" s="63" t="s">
        <v>315</v>
      </c>
      <c r="AD907" s="245"/>
    </row>
    <row r="908" spans="1:30">
      <c r="A908" s="730"/>
      <c r="B908" s="717"/>
      <c r="C908" s="54" t="s">
        <v>33</v>
      </c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63"/>
      <c r="AD908" s="245"/>
    </row>
    <row r="909" spans="1:30" ht="13.5" thickBot="1">
      <c r="A909" s="731"/>
      <c r="B909" s="718"/>
      <c r="C909" s="44" t="s">
        <v>18</v>
      </c>
      <c r="D909" s="251"/>
      <c r="E909" s="251"/>
      <c r="F909" s="251"/>
      <c r="G909" s="251"/>
      <c r="H909" s="251"/>
      <c r="I909" s="251"/>
      <c r="J909" s="251"/>
      <c r="K909" s="251"/>
      <c r="L909" s="251"/>
      <c r="M909" s="251"/>
      <c r="N909" s="251"/>
      <c r="O909" s="251"/>
      <c r="P909" s="251"/>
      <c r="Q909" s="251"/>
      <c r="R909" s="251"/>
      <c r="S909" s="251"/>
      <c r="T909" s="251"/>
      <c r="U909" s="251"/>
      <c r="V909" s="251"/>
      <c r="W909" s="251"/>
      <c r="X909" s="251"/>
      <c r="Y909" s="251"/>
      <c r="Z909" s="251"/>
      <c r="AA909" s="251"/>
      <c r="AB909" s="251"/>
      <c r="AC909" s="63"/>
      <c r="AD909" s="245"/>
    </row>
    <row r="910" spans="1:30">
      <c r="A910" s="729" t="s">
        <v>54</v>
      </c>
      <c r="B910" s="716" t="s">
        <v>212</v>
      </c>
      <c r="C910" s="39" t="s">
        <v>16</v>
      </c>
      <c r="D910" s="162">
        <f t="shared" ref="D910:AB910" si="261">D911/(1.732*10*0.9)</f>
        <v>4.1698742622530149</v>
      </c>
      <c r="E910" s="162">
        <f t="shared" si="261"/>
        <v>3.2075955863484729</v>
      </c>
      <c r="F910" s="162">
        <f t="shared" si="261"/>
        <v>2.8483448806774438</v>
      </c>
      <c r="G910" s="162">
        <f t="shared" si="261"/>
        <v>2.3094688221709005</v>
      </c>
      <c r="H910" s="162">
        <f t="shared" si="261"/>
        <v>2.0785219399538102</v>
      </c>
      <c r="I910" s="162">
        <f t="shared" si="261"/>
        <v>2.0015396458814472</v>
      </c>
      <c r="J910" s="162">
        <f t="shared" si="261"/>
        <v>1.8475750577367205</v>
      </c>
      <c r="K910" s="162">
        <f t="shared" si="261"/>
        <v>2.0785219399538102</v>
      </c>
      <c r="L910" s="162">
        <f t="shared" si="261"/>
        <v>2.6173979984603539</v>
      </c>
      <c r="M910" s="162">
        <f t="shared" si="261"/>
        <v>3.0792917628945342</v>
      </c>
      <c r="N910" s="162">
        <f t="shared" si="261"/>
        <v>2.7713625866050808</v>
      </c>
      <c r="O910" s="162">
        <f t="shared" si="261"/>
        <v>2.6943802925327174</v>
      </c>
      <c r="P910" s="162">
        <f t="shared" si="261"/>
        <v>2.7713625866050808</v>
      </c>
      <c r="Q910" s="162">
        <f t="shared" si="261"/>
        <v>2.5404157043879909</v>
      </c>
      <c r="R910" s="162">
        <f t="shared" si="261"/>
        <v>2.6943802925327174</v>
      </c>
      <c r="S910" s="162">
        <f t="shared" si="261"/>
        <v>2.6173979984603539</v>
      </c>
      <c r="T910" s="162">
        <f t="shared" si="261"/>
        <v>2.5404157043879909</v>
      </c>
      <c r="U910" s="162">
        <f t="shared" si="261"/>
        <v>2.5404157043879909</v>
      </c>
      <c r="V910" s="162">
        <f t="shared" si="261"/>
        <v>2.5404157043879909</v>
      </c>
      <c r="W910" s="162">
        <f t="shared" si="261"/>
        <v>2.8483448806774438</v>
      </c>
      <c r="X910" s="162">
        <f t="shared" si="261"/>
        <v>3.3102386451116241</v>
      </c>
      <c r="Y910" s="162">
        <f t="shared" si="261"/>
        <v>3.5411855273287145</v>
      </c>
      <c r="Z910" s="162">
        <f t="shared" si="261"/>
        <v>4.3879907621247112</v>
      </c>
      <c r="AA910" s="162">
        <f t="shared" si="261"/>
        <v>4.1570438799076204</v>
      </c>
      <c r="AB910" s="162">
        <f t="shared" si="261"/>
        <v>4.1570438799076204</v>
      </c>
      <c r="AC910" s="63" t="s">
        <v>315</v>
      </c>
      <c r="AD910" s="245"/>
    </row>
    <row r="911" spans="1:30">
      <c r="A911" s="730"/>
      <c r="B911" s="717"/>
      <c r="C911" s="41" t="s">
        <v>17</v>
      </c>
      <c r="D911" s="48">
        <v>65</v>
      </c>
      <c r="E911" s="48">
        <v>50</v>
      </c>
      <c r="F911" s="48">
        <v>44.4</v>
      </c>
      <c r="G911" s="48">
        <v>36</v>
      </c>
      <c r="H911" s="48">
        <v>32.4</v>
      </c>
      <c r="I911" s="48">
        <v>31.2</v>
      </c>
      <c r="J911" s="48">
        <v>28.8</v>
      </c>
      <c r="K911" s="48">
        <v>32.4</v>
      </c>
      <c r="L911" s="48">
        <v>40.799999999999997</v>
      </c>
      <c r="M911" s="48">
        <v>48</v>
      </c>
      <c r="N911" s="48">
        <v>43.2</v>
      </c>
      <c r="O911" s="48">
        <v>42</v>
      </c>
      <c r="P911" s="48">
        <v>43.2</v>
      </c>
      <c r="Q911" s="48">
        <v>39.6</v>
      </c>
      <c r="R911" s="48">
        <v>42</v>
      </c>
      <c r="S911" s="48">
        <v>40.799999999999997</v>
      </c>
      <c r="T911" s="48">
        <v>39.6</v>
      </c>
      <c r="U911" s="48">
        <v>39.6</v>
      </c>
      <c r="V911" s="48">
        <v>39.6</v>
      </c>
      <c r="W911" s="48">
        <v>44.4</v>
      </c>
      <c r="X911" s="48">
        <v>51.6</v>
      </c>
      <c r="Y911" s="48">
        <v>55.2</v>
      </c>
      <c r="Z911" s="48">
        <v>68.400000000000006</v>
      </c>
      <c r="AA911" s="48">
        <v>64.8</v>
      </c>
      <c r="AB911" s="48">
        <v>64.8</v>
      </c>
      <c r="AC911" s="63" t="s">
        <v>140</v>
      </c>
      <c r="AD911" s="245"/>
    </row>
    <row r="912" spans="1:30">
      <c r="A912" s="730"/>
      <c r="B912" s="717"/>
      <c r="C912" s="54" t="s">
        <v>33</v>
      </c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63"/>
      <c r="AD912" s="245"/>
    </row>
    <row r="913" spans="1:33" ht="13.5" thickBot="1">
      <c r="A913" s="731"/>
      <c r="B913" s="718"/>
      <c r="C913" s="44" t="s">
        <v>18</v>
      </c>
      <c r="D913" s="251"/>
      <c r="E913" s="251"/>
      <c r="F913" s="251"/>
      <c r="G913" s="251"/>
      <c r="H913" s="251"/>
      <c r="I913" s="251"/>
      <c r="J913" s="251"/>
      <c r="K913" s="251"/>
      <c r="L913" s="251"/>
      <c r="M913" s="251"/>
      <c r="N913" s="251"/>
      <c r="O913" s="251"/>
      <c r="P913" s="251"/>
      <c r="Q913" s="251"/>
      <c r="R913" s="251"/>
      <c r="S913" s="251"/>
      <c r="T913" s="251"/>
      <c r="U913" s="251"/>
      <c r="V913" s="251"/>
      <c r="W913" s="251"/>
      <c r="X913" s="251"/>
      <c r="Y913" s="251"/>
      <c r="Z913" s="251"/>
      <c r="AA913" s="251"/>
      <c r="AB913" s="251"/>
      <c r="AC913" s="63"/>
      <c r="AD913" s="245"/>
    </row>
    <row r="914" spans="1:33">
      <c r="A914" s="729" t="s">
        <v>23</v>
      </c>
      <c r="B914" s="716" t="s">
        <v>53</v>
      </c>
      <c r="C914" s="39" t="s">
        <v>16</v>
      </c>
      <c r="D914" s="162">
        <f t="shared" ref="D914:AB914" si="262">D915/(1.732*10*0.9)</f>
        <v>115.47344110854503</v>
      </c>
      <c r="E914" s="162">
        <f t="shared" si="262"/>
        <v>93.02027200410572</v>
      </c>
      <c r="F914" s="162">
        <f t="shared" si="262"/>
        <v>83.448806774441877</v>
      </c>
      <c r="G914" s="162">
        <f t="shared" si="262"/>
        <v>72.363356428021547</v>
      </c>
      <c r="H914" s="162">
        <f t="shared" si="262"/>
        <v>66.512702078521926</v>
      </c>
      <c r="I914" s="162">
        <f t="shared" si="262"/>
        <v>63.741339491916854</v>
      </c>
      <c r="J914" s="162">
        <f t="shared" si="262"/>
        <v>62.868873492430069</v>
      </c>
      <c r="K914" s="162">
        <f t="shared" si="262"/>
        <v>66.666666666666671</v>
      </c>
      <c r="L914" s="162">
        <f t="shared" si="262"/>
        <v>82.525019245573517</v>
      </c>
      <c r="M914" s="162">
        <f t="shared" si="262"/>
        <v>100.69284064665126</v>
      </c>
      <c r="N914" s="162">
        <f>N915/(1.732*10*0.9)</f>
        <v>103.77213240954579</v>
      </c>
      <c r="O914" s="162">
        <f t="shared" si="262"/>
        <v>109.00692840646651</v>
      </c>
      <c r="P914" s="162">
        <f t="shared" si="262"/>
        <v>112.08622016936104</v>
      </c>
      <c r="Q914" s="162">
        <f t="shared" si="262"/>
        <v>110.70053887605849</v>
      </c>
      <c r="R914" s="162">
        <f t="shared" si="262"/>
        <v>111.77829099307159</v>
      </c>
      <c r="S914" s="162">
        <f t="shared" si="262"/>
        <v>112.08622016936104</v>
      </c>
      <c r="T914" s="162">
        <f t="shared" si="262"/>
        <v>109.46882217090069</v>
      </c>
      <c r="U914" s="162">
        <f t="shared" si="262"/>
        <v>109.16089299461123</v>
      </c>
      <c r="V914" s="162">
        <f t="shared" si="262"/>
        <v>110.54657428791377</v>
      </c>
      <c r="W914" s="162">
        <f t="shared" si="262"/>
        <v>110.08468052347959</v>
      </c>
      <c r="X914" s="162">
        <f t="shared" si="262"/>
        <v>117.6289453425712</v>
      </c>
      <c r="Y914" s="162">
        <f t="shared" si="262"/>
        <v>120.40030792917628</v>
      </c>
      <c r="Z914" s="162">
        <f t="shared" si="262"/>
        <v>123.78752886836027</v>
      </c>
      <c r="AA914" s="162">
        <f t="shared" si="262"/>
        <v>120.86220169361046</v>
      </c>
      <c r="AB914" s="162">
        <f t="shared" si="262"/>
        <v>116.39722863741339</v>
      </c>
      <c r="AC914" s="63" t="s">
        <v>315</v>
      </c>
      <c r="AD914" s="245"/>
    </row>
    <row r="915" spans="1:33">
      <c r="A915" s="730"/>
      <c r="B915" s="717"/>
      <c r="C915" s="41" t="s">
        <v>17</v>
      </c>
      <c r="D915" s="48">
        <v>1800</v>
      </c>
      <c r="E915" s="48">
        <v>1450</v>
      </c>
      <c r="F915" s="48">
        <v>1300.8</v>
      </c>
      <c r="G915" s="48">
        <v>1128</v>
      </c>
      <c r="H915" s="48">
        <v>1036.8</v>
      </c>
      <c r="I915" s="48">
        <v>993.6</v>
      </c>
      <c r="J915" s="48">
        <v>980</v>
      </c>
      <c r="K915" s="48">
        <v>1039.2</v>
      </c>
      <c r="L915" s="48">
        <v>1286.4000000000001</v>
      </c>
      <c r="M915" s="48">
        <v>1569.6</v>
      </c>
      <c r="N915" s="48">
        <v>1617.6</v>
      </c>
      <c r="O915" s="48">
        <v>1699.2</v>
      </c>
      <c r="P915" s="48">
        <v>1747.2</v>
      </c>
      <c r="Q915" s="48">
        <v>1725.6</v>
      </c>
      <c r="R915" s="48">
        <v>1742.4</v>
      </c>
      <c r="S915" s="48">
        <v>1747.2</v>
      </c>
      <c r="T915" s="48">
        <v>1706.4</v>
      </c>
      <c r="U915" s="48">
        <v>1701.6</v>
      </c>
      <c r="V915" s="48">
        <v>1723.2</v>
      </c>
      <c r="W915" s="48">
        <v>1716</v>
      </c>
      <c r="X915" s="48">
        <v>1833.6</v>
      </c>
      <c r="Y915" s="48">
        <v>1876.8</v>
      </c>
      <c r="Z915" s="48">
        <v>1929.6</v>
      </c>
      <c r="AA915" s="48">
        <v>1884</v>
      </c>
      <c r="AB915" s="48">
        <v>1814.4</v>
      </c>
      <c r="AC915" s="63" t="s">
        <v>140</v>
      </c>
      <c r="AD915" s="245"/>
    </row>
    <row r="916" spans="1:33">
      <c r="A916" s="730"/>
      <c r="B916" s="717"/>
      <c r="C916" s="54" t="s">
        <v>33</v>
      </c>
      <c r="D916" s="55">
        <f>D915*D917</f>
        <v>612</v>
      </c>
      <c r="E916" s="55">
        <f t="shared" ref="E916:AB916" si="263">E915*E917</f>
        <v>493.00000000000006</v>
      </c>
      <c r="F916" s="55">
        <f t="shared" si="263"/>
        <v>442.27199999999999</v>
      </c>
      <c r="G916" s="55">
        <f t="shared" si="263"/>
        <v>383.52000000000004</v>
      </c>
      <c r="H916" s="55">
        <f t="shared" si="263"/>
        <v>352.512</v>
      </c>
      <c r="I916" s="55">
        <f t="shared" si="263"/>
        <v>337.82400000000001</v>
      </c>
      <c r="J916" s="55">
        <f t="shared" si="263"/>
        <v>333.20000000000005</v>
      </c>
      <c r="K916" s="55">
        <f t="shared" si="263"/>
        <v>353.32800000000003</v>
      </c>
      <c r="L916" s="55">
        <f t="shared" si="263"/>
        <v>437.37600000000009</v>
      </c>
      <c r="M916" s="55">
        <f t="shared" si="263"/>
        <v>533.66399999999999</v>
      </c>
      <c r="N916" s="55">
        <f t="shared" si="263"/>
        <v>549.98400000000004</v>
      </c>
      <c r="O916" s="55">
        <f t="shared" si="263"/>
        <v>577.72800000000007</v>
      </c>
      <c r="P916" s="55">
        <f t="shared" si="263"/>
        <v>594.048</v>
      </c>
      <c r="Q916" s="55">
        <f t="shared" si="263"/>
        <v>586.70400000000006</v>
      </c>
      <c r="R916" s="55">
        <f t="shared" si="263"/>
        <v>592.41600000000005</v>
      </c>
      <c r="S916" s="55">
        <f t="shared" si="263"/>
        <v>594.048</v>
      </c>
      <c r="T916" s="55">
        <f t="shared" si="263"/>
        <v>580.17600000000004</v>
      </c>
      <c r="U916" s="55">
        <f t="shared" si="263"/>
        <v>578.54399999999998</v>
      </c>
      <c r="V916" s="55">
        <f t="shared" si="263"/>
        <v>585.88800000000003</v>
      </c>
      <c r="W916" s="55">
        <f t="shared" si="263"/>
        <v>583.44000000000005</v>
      </c>
      <c r="X916" s="55">
        <f t="shared" si="263"/>
        <v>623.42399999999998</v>
      </c>
      <c r="Y916" s="55">
        <f t="shared" si="263"/>
        <v>638.11200000000008</v>
      </c>
      <c r="Z916" s="55">
        <f t="shared" si="263"/>
        <v>656.06399999999996</v>
      </c>
      <c r="AA916" s="55">
        <f t="shared" si="263"/>
        <v>640.56000000000006</v>
      </c>
      <c r="AB916" s="55">
        <f t="shared" si="263"/>
        <v>616.89600000000007</v>
      </c>
      <c r="AC916" s="63" t="s">
        <v>140</v>
      </c>
      <c r="AD916" s="245"/>
      <c r="AE916" s="6"/>
      <c r="AF916" s="6"/>
      <c r="AG916" s="6"/>
    </row>
    <row r="917" spans="1:33" ht="13.5" thickBot="1">
      <c r="A917" s="731"/>
      <c r="B917" s="718"/>
      <c r="C917" s="44" t="s">
        <v>18</v>
      </c>
      <c r="D917" s="251">
        <v>0.34</v>
      </c>
      <c r="E917" s="251">
        <v>0.34</v>
      </c>
      <c r="F917" s="251">
        <v>0.34</v>
      </c>
      <c r="G917" s="251">
        <v>0.34</v>
      </c>
      <c r="H917" s="251">
        <v>0.34</v>
      </c>
      <c r="I917" s="251">
        <v>0.34</v>
      </c>
      <c r="J917" s="251">
        <v>0.34</v>
      </c>
      <c r="K917" s="251">
        <v>0.34</v>
      </c>
      <c r="L917" s="251">
        <v>0.34</v>
      </c>
      <c r="M917" s="251">
        <v>0.34</v>
      </c>
      <c r="N917" s="251">
        <v>0.34</v>
      </c>
      <c r="O917" s="251">
        <v>0.34</v>
      </c>
      <c r="P917" s="251">
        <v>0.34</v>
      </c>
      <c r="Q917" s="251">
        <v>0.34</v>
      </c>
      <c r="R917" s="251">
        <v>0.34</v>
      </c>
      <c r="S917" s="251">
        <v>0.34</v>
      </c>
      <c r="T917" s="251">
        <v>0.34</v>
      </c>
      <c r="U917" s="251">
        <v>0.34</v>
      </c>
      <c r="V917" s="251">
        <v>0.34</v>
      </c>
      <c r="W917" s="251">
        <v>0.34</v>
      </c>
      <c r="X917" s="251">
        <v>0.34</v>
      </c>
      <c r="Y917" s="251">
        <v>0.34</v>
      </c>
      <c r="Z917" s="251">
        <v>0.34</v>
      </c>
      <c r="AA917" s="251">
        <v>0.34</v>
      </c>
      <c r="AB917" s="251">
        <v>0.34</v>
      </c>
      <c r="AC917" s="63" t="s">
        <v>315</v>
      </c>
      <c r="AD917" s="548"/>
    </row>
    <row r="918" spans="1:33">
      <c r="A918" s="729" t="s">
        <v>19</v>
      </c>
      <c r="B918" s="716" t="s">
        <v>103</v>
      </c>
      <c r="C918" s="39" t="s">
        <v>16</v>
      </c>
      <c r="D918" s="162">
        <f t="shared" ref="D918:AB918" si="264">D919/(1.732*10*0.9)</f>
        <v>16.037977931742365</v>
      </c>
      <c r="E918" s="162">
        <f t="shared" si="264"/>
        <v>13.471901462663586</v>
      </c>
      <c r="F918" s="162">
        <f t="shared" si="264"/>
        <v>13.471901462663586</v>
      </c>
      <c r="G918" s="162">
        <f t="shared" si="264"/>
        <v>13.471901462663586</v>
      </c>
      <c r="H918" s="162">
        <f t="shared" si="264"/>
        <v>13.471901462663586</v>
      </c>
      <c r="I918" s="162">
        <f t="shared" si="264"/>
        <v>13.471901462663586</v>
      </c>
      <c r="J918" s="162">
        <f t="shared" si="264"/>
        <v>16.037977931742365</v>
      </c>
      <c r="K918" s="162">
        <f t="shared" si="264"/>
        <v>13.471901462663586</v>
      </c>
      <c r="L918" s="162">
        <f t="shared" si="264"/>
        <v>13.471901462663586</v>
      </c>
      <c r="M918" s="162">
        <f t="shared" si="264"/>
        <v>14.754939697202976</v>
      </c>
      <c r="N918" s="162">
        <f t="shared" si="264"/>
        <v>15.39645881447267</v>
      </c>
      <c r="O918" s="162">
        <f t="shared" si="264"/>
        <v>16.037977931742365</v>
      </c>
      <c r="P918" s="162">
        <f t="shared" si="264"/>
        <v>16.037977931742365</v>
      </c>
      <c r="Q918" s="162">
        <f t="shared" si="264"/>
        <v>16.037977931742365</v>
      </c>
      <c r="R918" s="162">
        <f t="shared" si="264"/>
        <v>16.67949704901206</v>
      </c>
      <c r="S918" s="162">
        <f t="shared" si="264"/>
        <v>16.67949704901206</v>
      </c>
      <c r="T918" s="162">
        <f t="shared" si="264"/>
        <v>16.67949704901206</v>
      </c>
      <c r="U918" s="162">
        <f t="shared" si="264"/>
        <v>19.245573518090836</v>
      </c>
      <c r="V918" s="162">
        <f t="shared" si="264"/>
        <v>19.887092635360531</v>
      </c>
      <c r="W918" s="162">
        <f t="shared" si="264"/>
        <v>22.773928663074159</v>
      </c>
      <c r="X918" s="162">
        <f t="shared" si="264"/>
        <v>22.773928663074159</v>
      </c>
      <c r="Y918" s="162">
        <f t="shared" si="264"/>
        <v>22.453169104439311</v>
      </c>
      <c r="Z918" s="162">
        <f t="shared" si="264"/>
        <v>21.811649987169616</v>
      </c>
      <c r="AA918" s="162">
        <f t="shared" si="264"/>
        <v>19.245573518090836</v>
      </c>
      <c r="AB918" s="162">
        <f t="shared" si="264"/>
        <v>12.830382345393891</v>
      </c>
      <c r="AC918" s="63" t="s">
        <v>315</v>
      </c>
      <c r="AD918" s="245"/>
    </row>
    <row r="919" spans="1:33">
      <c r="A919" s="730"/>
      <c r="B919" s="717"/>
      <c r="C919" s="41" t="s">
        <v>17</v>
      </c>
      <c r="D919" s="48">
        <v>250</v>
      </c>
      <c r="E919" s="48">
        <v>210</v>
      </c>
      <c r="F919" s="48">
        <v>210</v>
      </c>
      <c r="G919" s="48">
        <v>210</v>
      </c>
      <c r="H919" s="48">
        <v>210</v>
      </c>
      <c r="I919" s="48">
        <v>210</v>
      </c>
      <c r="J919" s="48">
        <v>250</v>
      </c>
      <c r="K919" s="48">
        <v>210</v>
      </c>
      <c r="L919" s="48">
        <v>210</v>
      </c>
      <c r="M919" s="48">
        <v>230</v>
      </c>
      <c r="N919" s="48">
        <v>240</v>
      </c>
      <c r="O919" s="48">
        <v>250</v>
      </c>
      <c r="P919" s="48">
        <v>250</v>
      </c>
      <c r="Q919" s="48">
        <v>250</v>
      </c>
      <c r="R919" s="48">
        <v>260</v>
      </c>
      <c r="S919" s="48">
        <v>260</v>
      </c>
      <c r="T919" s="48">
        <v>260</v>
      </c>
      <c r="U919" s="48">
        <v>300</v>
      </c>
      <c r="V919" s="48">
        <v>310</v>
      </c>
      <c r="W919" s="48">
        <v>355</v>
      </c>
      <c r="X919" s="48">
        <v>355</v>
      </c>
      <c r="Y919" s="48">
        <v>350</v>
      </c>
      <c r="Z919" s="48">
        <v>340</v>
      </c>
      <c r="AA919" s="48">
        <v>300</v>
      </c>
      <c r="AB919" s="48">
        <v>200</v>
      </c>
      <c r="AC919" s="63" t="s">
        <v>315</v>
      </c>
      <c r="AD919" s="245"/>
    </row>
    <row r="920" spans="1:33" ht="13.5" thickBot="1">
      <c r="A920" s="731"/>
      <c r="B920" s="718"/>
      <c r="C920" s="44" t="s">
        <v>18</v>
      </c>
      <c r="D920" s="51"/>
      <c r="E920" s="111"/>
      <c r="F920" s="111"/>
      <c r="G920" s="111"/>
      <c r="H920" s="52"/>
      <c r="I920" s="111"/>
      <c r="J920" s="111"/>
      <c r="K920" s="111"/>
      <c r="L920" s="111"/>
      <c r="M920" s="111"/>
      <c r="N920" s="52"/>
      <c r="O920" s="111"/>
      <c r="P920" s="111"/>
      <c r="Q920" s="111"/>
      <c r="R920" s="111"/>
      <c r="S920" s="111"/>
      <c r="T920" s="111"/>
      <c r="U920" s="111"/>
      <c r="V920" s="52"/>
      <c r="W920" s="111"/>
      <c r="X920" s="111"/>
      <c r="Y920" s="52"/>
      <c r="Z920" s="111"/>
      <c r="AA920" s="111"/>
      <c r="AB920" s="111"/>
      <c r="AC920" s="63"/>
      <c r="AD920" s="245"/>
    </row>
    <row r="921" spans="1:33">
      <c r="A921" s="729" t="s">
        <v>56</v>
      </c>
      <c r="B921" s="716" t="s">
        <v>110</v>
      </c>
      <c r="C921" s="39" t="s">
        <v>16</v>
      </c>
      <c r="D921" s="162">
        <f t="shared" ref="D921:AB921" si="265">D922/(1.732*10*0.9)</f>
        <v>5.0295098793944044</v>
      </c>
      <c r="E921" s="162">
        <f t="shared" si="265"/>
        <v>4.1057223505260456</v>
      </c>
      <c r="F921" s="162">
        <f t="shared" si="265"/>
        <v>3.1562740569668968</v>
      </c>
      <c r="G921" s="162">
        <f t="shared" si="265"/>
        <v>2.9766487041313816</v>
      </c>
      <c r="H921" s="162">
        <f t="shared" si="265"/>
        <v>2.7200410572235065</v>
      </c>
      <c r="I921" s="162">
        <f t="shared" si="265"/>
        <v>2.4634334103156257</v>
      </c>
      <c r="J921" s="162">
        <f t="shared" si="265"/>
        <v>2.54041570438799</v>
      </c>
      <c r="K921" s="162">
        <f t="shared" si="265"/>
        <v>1.97587888119066</v>
      </c>
      <c r="L921" s="162">
        <f t="shared" si="265"/>
        <v>2.79702335129587</v>
      </c>
      <c r="M921" s="162">
        <f t="shared" si="265"/>
        <v>5.5683859379009499</v>
      </c>
      <c r="N921" s="162">
        <f t="shared" si="265"/>
        <v>5.3246086733384654</v>
      </c>
      <c r="O921" s="162">
        <f t="shared" si="265"/>
        <v>6.0944316140620991</v>
      </c>
      <c r="P921" s="162">
        <f t="shared" si="265"/>
        <v>5.7095201437002823</v>
      </c>
      <c r="Q921" s="162">
        <f t="shared" si="265"/>
        <v>5.33743905568386</v>
      </c>
      <c r="R921" s="162">
        <f t="shared" si="265"/>
        <v>5.2861175263022853</v>
      </c>
      <c r="S921" s="162">
        <f t="shared" si="265"/>
        <v>5.5427251732101634</v>
      </c>
      <c r="T921" s="162">
        <f t="shared" si="265"/>
        <v>4.8242237618681028</v>
      </c>
      <c r="U921" s="162">
        <f t="shared" si="265"/>
        <v>5.1834744675391313</v>
      </c>
      <c r="V921" s="162">
        <f t="shared" si="265"/>
        <v>2.8355144983320493</v>
      </c>
      <c r="W921" s="162">
        <f t="shared" si="265"/>
        <v>4.0544008211444691</v>
      </c>
      <c r="X921" s="162">
        <f t="shared" si="265"/>
        <v>5.4914036438285869</v>
      </c>
      <c r="Y921" s="162">
        <f t="shared" si="265"/>
        <v>5.1578137028483431</v>
      </c>
      <c r="Z921" s="162">
        <f t="shared" si="265"/>
        <v>5.6453682319733147</v>
      </c>
      <c r="AA921" s="162">
        <f t="shared" si="265"/>
        <v>4.2340261739799843</v>
      </c>
      <c r="AB921" s="162">
        <f t="shared" si="265"/>
        <v>3.7464716448550148</v>
      </c>
      <c r="AC921" s="63" t="s">
        <v>315</v>
      </c>
      <c r="AD921" s="245"/>
    </row>
    <row r="922" spans="1:33">
      <c r="A922" s="730"/>
      <c r="B922" s="717"/>
      <c r="C922" s="41" t="s">
        <v>17</v>
      </c>
      <c r="D922" s="48">
        <f>D928-D936-D932-D925</f>
        <v>78.399999999999977</v>
      </c>
      <c r="E922" s="48">
        <f t="shared" ref="E922:AB922" si="266">E928-E936-E932-E925</f>
        <v>64</v>
      </c>
      <c r="F922" s="48">
        <f t="shared" si="266"/>
        <v>49.199999999999989</v>
      </c>
      <c r="G922" s="48">
        <f t="shared" si="266"/>
        <v>46.399999999999977</v>
      </c>
      <c r="H922" s="48">
        <f t="shared" si="266"/>
        <v>42.40000000000002</v>
      </c>
      <c r="I922" s="48">
        <f t="shared" si="266"/>
        <v>38.399999999999977</v>
      </c>
      <c r="J922" s="48">
        <f t="shared" si="266"/>
        <v>39.599999999999994</v>
      </c>
      <c r="K922" s="48">
        <f t="shared" si="266"/>
        <v>30.800000000000011</v>
      </c>
      <c r="L922" s="48">
        <f t="shared" si="266"/>
        <v>43.600000000000023</v>
      </c>
      <c r="M922" s="48">
        <f t="shared" si="266"/>
        <v>86.800000000000011</v>
      </c>
      <c r="N922" s="48">
        <f t="shared" si="266"/>
        <v>83</v>
      </c>
      <c r="O922" s="48">
        <f t="shared" si="266"/>
        <v>95</v>
      </c>
      <c r="P922" s="48">
        <f t="shared" si="266"/>
        <v>89</v>
      </c>
      <c r="Q922" s="48">
        <f t="shared" si="266"/>
        <v>83.200000000000017</v>
      </c>
      <c r="R922" s="48">
        <f t="shared" si="266"/>
        <v>82.400000000000034</v>
      </c>
      <c r="S922" s="48">
        <f t="shared" si="266"/>
        <v>86.400000000000034</v>
      </c>
      <c r="T922" s="48">
        <f t="shared" si="266"/>
        <v>75.199999999999989</v>
      </c>
      <c r="U922" s="48">
        <f t="shared" si="266"/>
        <v>80.799999999999983</v>
      </c>
      <c r="V922" s="48">
        <f t="shared" si="266"/>
        <v>44.199999999999989</v>
      </c>
      <c r="W922" s="48">
        <f t="shared" si="266"/>
        <v>63.199999999999989</v>
      </c>
      <c r="X922" s="48">
        <f t="shared" si="266"/>
        <v>85.600000000000023</v>
      </c>
      <c r="Y922" s="48">
        <f t="shared" si="266"/>
        <v>80.399999999999977</v>
      </c>
      <c r="Z922" s="48">
        <f t="shared" si="266"/>
        <v>88.000000000000028</v>
      </c>
      <c r="AA922" s="48">
        <f t="shared" si="266"/>
        <v>66</v>
      </c>
      <c r="AB922" s="48">
        <f t="shared" si="266"/>
        <v>58.399999999999977</v>
      </c>
      <c r="AC922" s="63" t="s">
        <v>315</v>
      </c>
      <c r="AD922" s="245"/>
    </row>
    <row r="923" spans="1:33" ht="13.5" thickBot="1">
      <c r="A923" s="731"/>
      <c r="B923" s="718"/>
      <c r="C923" s="44" t="s">
        <v>18</v>
      </c>
      <c r="D923" s="51"/>
      <c r="E923" s="111"/>
      <c r="F923" s="111"/>
      <c r="G923" s="111"/>
      <c r="H923" s="52"/>
      <c r="I923" s="111"/>
      <c r="J923" s="111"/>
      <c r="K923" s="111"/>
      <c r="L923" s="111"/>
      <c r="M923" s="111"/>
      <c r="N923" s="52"/>
      <c r="O923" s="111"/>
      <c r="P923" s="111"/>
      <c r="Q923" s="111"/>
      <c r="R923" s="111"/>
      <c r="S923" s="111"/>
      <c r="T923" s="111"/>
      <c r="U923" s="111"/>
      <c r="V923" s="52"/>
      <c r="W923" s="111"/>
      <c r="X923" s="111"/>
      <c r="Y923" s="52"/>
      <c r="Z923" s="111"/>
      <c r="AA923" s="111"/>
      <c r="AB923" s="111"/>
      <c r="AC923" s="63"/>
      <c r="AD923" s="245"/>
    </row>
    <row r="924" spans="1:33">
      <c r="A924" s="729" t="s">
        <v>21</v>
      </c>
      <c r="B924" s="716" t="s">
        <v>210</v>
      </c>
      <c r="C924" s="39" t="s">
        <v>16</v>
      </c>
      <c r="D924" s="162">
        <f t="shared" ref="D924:AB924" si="267">D925/(1.732*10*0.9)</f>
        <v>11.547344110854503</v>
      </c>
      <c r="E924" s="162">
        <f t="shared" si="267"/>
        <v>9.6227867590454181</v>
      </c>
      <c r="F924" s="162">
        <f t="shared" si="267"/>
        <v>9.39183987682833</v>
      </c>
      <c r="G924" s="162">
        <f t="shared" si="267"/>
        <v>8.2371054657428786</v>
      </c>
      <c r="H924" s="162">
        <f t="shared" si="267"/>
        <v>7.6212471131639719</v>
      </c>
      <c r="I924" s="162">
        <f t="shared" si="267"/>
        <v>7.313317936874518</v>
      </c>
      <c r="J924" s="162">
        <f t="shared" si="267"/>
        <v>7.313317936874518</v>
      </c>
      <c r="K924" s="162">
        <f t="shared" si="267"/>
        <v>9.4688221709006921</v>
      </c>
      <c r="L924" s="162">
        <f t="shared" si="267"/>
        <v>10.392609699769052</v>
      </c>
      <c r="M924" s="162">
        <f t="shared" si="267"/>
        <v>12.009237875288681</v>
      </c>
      <c r="N924" s="162">
        <f t="shared" si="267"/>
        <v>12.317167051578137</v>
      </c>
      <c r="O924" s="162">
        <f t="shared" si="267"/>
        <v>12.317167051578137</v>
      </c>
      <c r="P924" s="162">
        <f t="shared" si="267"/>
        <v>12.394149345650499</v>
      </c>
      <c r="Q924" s="162">
        <f t="shared" si="267"/>
        <v>12.933025404157043</v>
      </c>
      <c r="R924" s="162">
        <f t="shared" si="267"/>
        <v>12.779060816012315</v>
      </c>
      <c r="S924" s="162">
        <f t="shared" si="267"/>
        <v>11.470361816782139</v>
      </c>
      <c r="T924" s="162">
        <f t="shared" si="267"/>
        <v>11.393379522709775</v>
      </c>
      <c r="U924" s="162">
        <f t="shared" si="267"/>
        <v>11.316397228637413</v>
      </c>
      <c r="V924" s="162">
        <f t="shared" si="267"/>
        <v>12.95868616884783</v>
      </c>
      <c r="W924" s="162">
        <f t="shared" si="267"/>
        <v>12.95868616884783</v>
      </c>
      <c r="X924" s="162">
        <f t="shared" si="267"/>
        <v>12.702078521939953</v>
      </c>
      <c r="Y924" s="162">
        <f t="shared" si="267"/>
        <v>13.343597639209648</v>
      </c>
      <c r="Z924" s="162">
        <f t="shared" si="267"/>
        <v>13.317936874518859</v>
      </c>
      <c r="AA924" s="162">
        <f t="shared" si="267"/>
        <v>13.394919168591224</v>
      </c>
      <c r="AB924" s="162">
        <f t="shared" si="267"/>
        <v>12.779060816012315</v>
      </c>
      <c r="AC924" s="63" t="s">
        <v>315</v>
      </c>
      <c r="AD924" s="245"/>
    </row>
    <row r="925" spans="1:33">
      <c r="A925" s="730"/>
      <c r="B925" s="717"/>
      <c r="C925" s="41" t="s">
        <v>17</v>
      </c>
      <c r="D925" s="48">
        <v>180</v>
      </c>
      <c r="E925" s="49">
        <v>150</v>
      </c>
      <c r="F925" s="49">
        <v>146.4</v>
      </c>
      <c r="G925" s="49">
        <v>128.4</v>
      </c>
      <c r="H925" s="49">
        <v>118.8</v>
      </c>
      <c r="I925" s="49">
        <v>114</v>
      </c>
      <c r="J925" s="49">
        <v>114</v>
      </c>
      <c r="K925" s="49">
        <v>147.6</v>
      </c>
      <c r="L925" s="49">
        <v>162</v>
      </c>
      <c r="M925" s="49">
        <v>187.2</v>
      </c>
      <c r="N925" s="49">
        <v>192</v>
      </c>
      <c r="O925" s="49">
        <v>192</v>
      </c>
      <c r="P925" s="49">
        <v>193.2</v>
      </c>
      <c r="Q925" s="49">
        <v>201.6</v>
      </c>
      <c r="R925" s="49">
        <v>199.2</v>
      </c>
      <c r="S925" s="49">
        <v>178.8</v>
      </c>
      <c r="T925" s="49">
        <v>177.6</v>
      </c>
      <c r="U925" s="49">
        <v>176.4</v>
      </c>
      <c r="V925" s="49">
        <v>202</v>
      </c>
      <c r="W925" s="49">
        <v>202</v>
      </c>
      <c r="X925" s="49">
        <v>198</v>
      </c>
      <c r="Y925" s="49">
        <v>208</v>
      </c>
      <c r="Z925" s="49">
        <v>207.6</v>
      </c>
      <c r="AA925" s="49">
        <v>208.8</v>
      </c>
      <c r="AB925" s="49">
        <v>199.2</v>
      </c>
      <c r="AC925" s="63" t="s">
        <v>315</v>
      </c>
      <c r="AD925" s="245"/>
    </row>
    <row r="926" spans="1:33" ht="13.5" thickBot="1">
      <c r="A926" s="731"/>
      <c r="B926" s="718"/>
      <c r="C926" s="44" t="s">
        <v>18</v>
      </c>
      <c r="D926" s="51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43"/>
      <c r="AD926" s="90"/>
    </row>
    <row r="927" spans="1:33">
      <c r="A927" s="729" t="s">
        <v>76</v>
      </c>
      <c r="B927" s="716" t="s">
        <v>53</v>
      </c>
      <c r="C927" s="39" t="s">
        <v>16</v>
      </c>
      <c r="D927" s="162">
        <f t="shared" ref="D927:AB927" si="268">D928/(1.732*10*0.9)</f>
        <v>19.373877341544777</v>
      </c>
      <c r="E927" s="162">
        <f t="shared" si="268"/>
        <v>16.037977931742365</v>
      </c>
      <c r="F927" s="162">
        <f t="shared" si="268"/>
        <v>14.47267128560431</v>
      </c>
      <c r="G927" s="162">
        <f t="shared" si="268"/>
        <v>12.779060816012315</v>
      </c>
      <c r="H927" s="162">
        <f t="shared" si="268"/>
        <v>11.855273287143957</v>
      </c>
      <c r="I927" s="162">
        <f t="shared" si="268"/>
        <v>11.239414934565049</v>
      </c>
      <c r="J927" s="162">
        <f>J928/(1.732*10*0.9)</f>
        <v>11.239414934565049</v>
      </c>
      <c r="K927" s="162">
        <f t="shared" si="268"/>
        <v>12.933025404157043</v>
      </c>
      <c r="L927" s="162">
        <f t="shared" si="268"/>
        <v>14.934565050038492</v>
      </c>
      <c r="M927" s="162">
        <f t="shared" si="268"/>
        <v>19.707467282525016</v>
      </c>
      <c r="N927" s="162">
        <f t="shared" si="268"/>
        <v>20.015396458814472</v>
      </c>
      <c r="O927" s="162">
        <f t="shared" si="268"/>
        <v>20.785219399538104</v>
      </c>
      <c r="P927" s="162">
        <f t="shared" si="268"/>
        <v>20.477290223248652</v>
      </c>
      <c r="Q927" s="162">
        <f t="shared" si="268"/>
        <v>20.631254811393379</v>
      </c>
      <c r="R927" s="162">
        <f t="shared" si="268"/>
        <v>20.323325635103927</v>
      </c>
      <c r="S927" s="162">
        <f t="shared" si="268"/>
        <v>19.091608929946112</v>
      </c>
      <c r="T927" s="162">
        <f t="shared" si="268"/>
        <v>18.167821401077749</v>
      </c>
      <c r="U927" s="162">
        <f t="shared" si="268"/>
        <v>18.475750577367204</v>
      </c>
      <c r="V927" s="162">
        <f t="shared" si="268"/>
        <v>18.167821401077749</v>
      </c>
      <c r="W927" s="162">
        <f t="shared" si="268"/>
        <v>19.399538106235564</v>
      </c>
      <c r="X927" s="162">
        <f t="shared" si="268"/>
        <v>20.785219399538104</v>
      </c>
      <c r="Y927" s="162">
        <f t="shared" si="268"/>
        <v>21.247113163972283</v>
      </c>
      <c r="Z927" s="162">
        <f t="shared" si="268"/>
        <v>21.862971516551191</v>
      </c>
      <c r="AA927" s="162">
        <f t="shared" si="268"/>
        <v>20.631254811393379</v>
      </c>
      <c r="AB927" s="162">
        <f t="shared" si="268"/>
        <v>19.399538106235564</v>
      </c>
      <c r="AC927" s="63" t="s">
        <v>315</v>
      </c>
      <c r="AD927" s="245"/>
    </row>
    <row r="928" spans="1:33">
      <c r="A928" s="730"/>
      <c r="B928" s="717"/>
      <c r="C928" s="41" t="s">
        <v>17</v>
      </c>
      <c r="D928" s="48">
        <v>302</v>
      </c>
      <c r="E928" s="48">
        <v>250</v>
      </c>
      <c r="F928" s="48">
        <v>225.6</v>
      </c>
      <c r="G928" s="48">
        <v>199.2</v>
      </c>
      <c r="H928" s="48">
        <v>184.8</v>
      </c>
      <c r="I928" s="48">
        <v>175.2</v>
      </c>
      <c r="J928" s="48">
        <v>175.2</v>
      </c>
      <c r="K928" s="48">
        <v>201.6</v>
      </c>
      <c r="L928" s="48">
        <v>232.8</v>
      </c>
      <c r="M928" s="48">
        <v>307.2</v>
      </c>
      <c r="N928" s="48">
        <v>312</v>
      </c>
      <c r="O928" s="48">
        <v>324</v>
      </c>
      <c r="P928" s="48">
        <v>319.2</v>
      </c>
      <c r="Q928" s="48">
        <v>321.60000000000002</v>
      </c>
      <c r="R928" s="48">
        <v>316.8</v>
      </c>
      <c r="S928" s="48">
        <v>297.60000000000002</v>
      </c>
      <c r="T928" s="48">
        <v>283.2</v>
      </c>
      <c r="U928" s="48">
        <v>288</v>
      </c>
      <c r="V928" s="48">
        <v>283.2</v>
      </c>
      <c r="W928" s="48">
        <v>302.39999999999998</v>
      </c>
      <c r="X928" s="48">
        <v>324</v>
      </c>
      <c r="Y928" s="48">
        <v>331.2</v>
      </c>
      <c r="Z928" s="48">
        <v>340.8</v>
      </c>
      <c r="AA928" s="48">
        <v>321.60000000000002</v>
      </c>
      <c r="AB928" s="48">
        <v>302.39999999999998</v>
      </c>
      <c r="AC928" s="63" t="s">
        <v>140</v>
      </c>
      <c r="AD928" s="245"/>
    </row>
    <row r="929" spans="1:30">
      <c r="A929" s="730"/>
      <c r="B929" s="717"/>
      <c r="C929" s="54" t="s">
        <v>33</v>
      </c>
      <c r="D929" s="55">
        <f>D928*D930</f>
        <v>105.69999999999999</v>
      </c>
      <c r="E929" s="55">
        <f t="shared" ref="E929:AB929" si="269">E928*E930</f>
        <v>87.5</v>
      </c>
      <c r="F929" s="55">
        <f t="shared" si="269"/>
        <v>78.959999999999994</v>
      </c>
      <c r="G929" s="55">
        <f t="shared" si="269"/>
        <v>69.719999999999985</v>
      </c>
      <c r="H929" s="55">
        <f t="shared" si="269"/>
        <v>64.680000000000007</v>
      </c>
      <c r="I929" s="55">
        <f t="shared" si="269"/>
        <v>61.319999999999993</v>
      </c>
      <c r="J929" s="55">
        <f t="shared" si="269"/>
        <v>61.319999999999993</v>
      </c>
      <c r="K929" s="55">
        <f t="shared" si="269"/>
        <v>70.559999999999988</v>
      </c>
      <c r="L929" s="55">
        <f t="shared" si="269"/>
        <v>81.48</v>
      </c>
      <c r="M929" s="55">
        <f t="shared" si="269"/>
        <v>107.52</v>
      </c>
      <c r="N929" s="55">
        <f t="shared" si="269"/>
        <v>109.19999999999999</v>
      </c>
      <c r="O929" s="55">
        <f t="shared" si="269"/>
        <v>113.39999999999999</v>
      </c>
      <c r="P929" s="55">
        <f t="shared" si="269"/>
        <v>111.71999999999998</v>
      </c>
      <c r="Q929" s="55">
        <f t="shared" si="269"/>
        <v>112.56</v>
      </c>
      <c r="R929" s="55">
        <f t="shared" si="269"/>
        <v>110.88</v>
      </c>
      <c r="S929" s="55">
        <f t="shared" si="269"/>
        <v>104.16</v>
      </c>
      <c r="T929" s="55">
        <f t="shared" si="269"/>
        <v>99.11999999999999</v>
      </c>
      <c r="U929" s="55">
        <f t="shared" si="269"/>
        <v>100.8</v>
      </c>
      <c r="V929" s="55">
        <f t="shared" si="269"/>
        <v>99.11999999999999</v>
      </c>
      <c r="W929" s="55">
        <f t="shared" si="269"/>
        <v>105.83999999999999</v>
      </c>
      <c r="X929" s="55">
        <f t="shared" si="269"/>
        <v>113.39999999999999</v>
      </c>
      <c r="Y929" s="55">
        <f t="shared" si="269"/>
        <v>115.91999999999999</v>
      </c>
      <c r="Z929" s="55">
        <f t="shared" si="269"/>
        <v>119.28</v>
      </c>
      <c r="AA929" s="55">
        <f t="shared" si="269"/>
        <v>112.56</v>
      </c>
      <c r="AB929" s="55">
        <f t="shared" si="269"/>
        <v>105.83999999999999</v>
      </c>
      <c r="AC929" s="63" t="s">
        <v>315</v>
      </c>
      <c r="AD929" s="245"/>
    </row>
    <row r="930" spans="1:30" ht="13.5" thickBot="1">
      <c r="A930" s="731"/>
      <c r="B930" s="718"/>
      <c r="C930" s="44" t="s">
        <v>18</v>
      </c>
      <c r="D930" s="251">
        <v>0.35</v>
      </c>
      <c r="E930" s="251">
        <v>0.35</v>
      </c>
      <c r="F930" s="251">
        <v>0.35</v>
      </c>
      <c r="G930" s="251">
        <v>0.35</v>
      </c>
      <c r="H930" s="251">
        <v>0.35</v>
      </c>
      <c r="I930" s="251">
        <v>0.35</v>
      </c>
      <c r="J930" s="251">
        <v>0.35</v>
      </c>
      <c r="K930" s="251">
        <v>0.35</v>
      </c>
      <c r="L930" s="251">
        <v>0.35</v>
      </c>
      <c r="M930" s="251">
        <v>0.35</v>
      </c>
      <c r="N930" s="251">
        <v>0.35</v>
      </c>
      <c r="O930" s="251">
        <v>0.35</v>
      </c>
      <c r="P930" s="251">
        <v>0.35</v>
      </c>
      <c r="Q930" s="251">
        <v>0.35</v>
      </c>
      <c r="R930" s="251">
        <v>0.35</v>
      </c>
      <c r="S930" s="251">
        <v>0.35</v>
      </c>
      <c r="T930" s="251">
        <v>0.35</v>
      </c>
      <c r="U930" s="251">
        <v>0.35</v>
      </c>
      <c r="V930" s="251">
        <v>0.35</v>
      </c>
      <c r="W930" s="251">
        <v>0.35</v>
      </c>
      <c r="X930" s="251">
        <v>0.35</v>
      </c>
      <c r="Y930" s="251">
        <v>0.35</v>
      </c>
      <c r="Z930" s="251">
        <v>0.35</v>
      </c>
      <c r="AA930" s="251">
        <v>0.35</v>
      </c>
      <c r="AB930" s="251">
        <v>0.35</v>
      </c>
      <c r="AC930" s="43" t="s">
        <v>315</v>
      </c>
      <c r="AD930" s="90"/>
    </row>
    <row r="931" spans="1:30">
      <c r="A931" s="729" t="s">
        <v>29</v>
      </c>
      <c r="B931" s="716" t="s">
        <v>212</v>
      </c>
      <c r="C931" s="39" t="s">
        <v>16</v>
      </c>
      <c r="D931" s="162">
        <f t="shared" ref="D931:AB931" si="270">D932/(1.732*10*0.9)</f>
        <v>2.7970233512958687</v>
      </c>
      <c r="E931" s="162">
        <f t="shared" si="270"/>
        <v>2.3094688221709005</v>
      </c>
      <c r="F931" s="162">
        <f t="shared" si="270"/>
        <v>1.9245573518090837</v>
      </c>
      <c r="G931" s="162">
        <f t="shared" si="270"/>
        <v>1.5653066461380547</v>
      </c>
      <c r="H931" s="162">
        <f t="shared" si="270"/>
        <v>1.5139851167564793</v>
      </c>
      <c r="I931" s="162">
        <f t="shared" si="270"/>
        <v>1.4626635873749037</v>
      </c>
      <c r="J931" s="162">
        <f t="shared" si="270"/>
        <v>1.3856812933025404</v>
      </c>
      <c r="K931" s="162">
        <f t="shared" si="270"/>
        <v>1.4883243520656915</v>
      </c>
      <c r="L931" s="162">
        <f t="shared" si="270"/>
        <v>1.7449319989735692</v>
      </c>
      <c r="M931" s="162">
        <f t="shared" si="270"/>
        <v>2.1298434693353863</v>
      </c>
      <c r="N931" s="162">
        <f t="shared" si="270"/>
        <v>2.3736207338978699</v>
      </c>
      <c r="O931" s="162">
        <f t="shared" si="270"/>
        <v>2.3736207338978699</v>
      </c>
      <c r="P931" s="162">
        <f t="shared" si="270"/>
        <v>2.3736207338978699</v>
      </c>
      <c r="Q931" s="162">
        <f t="shared" si="270"/>
        <v>2.3607903515524757</v>
      </c>
      <c r="R931" s="162">
        <f t="shared" si="270"/>
        <v>2.2581472927893254</v>
      </c>
      <c r="S931" s="162">
        <f t="shared" si="270"/>
        <v>2.0785219399538102</v>
      </c>
      <c r="T931" s="162">
        <f t="shared" si="270"/>
        <v>1.9502181164998715</v>
      </c>
      <c r="U931" s="162">
        <f t="shared" si="270"/>
        <v>1.9758788811906594</v>
      </c>
      <c r="V931" s="162">
        <f t="shared" si="270"/>
        <v>2.3736207338978699</v>
      </c>
      <c r="W931" s="162">
        <f t="shared" si="270"/>
        <v>2.386451116243264</v>
      </c>
      <c r="X931" s="162">
        <f t="shared" si="270"/>
        <v>2.5917372337695661</v>
      </c>
      <c r="Y931" s="162">
        <f t="shared" si="270"/>
        <v>2.7457018219142926</v>
      </c>
      <c r="Z931" s="162">
        <f t="shared" si="270"/>
        <v>2.8996664100590199</v>
      </c>
      <c r="AA931" s="162">
        <f t="shared" si="270"/>
        <v>3.0023094688221703</v>
      </c>
      <c r="AB931" s="162">
        <f t="shared" si="270"/>
        <v>2.8740056453682317</v>
      </c>
      <c r="AC931" s="63" t="s">
        <v>315</v>
      </c>
      <c r="AD931" s="245"/>
    </row>
    <row r="932" spans="1:30">
      <c r="A932" s="730"/>
      <c r="B932" s="717"/>
      <c r="C932" s="41" t="s">
        <v>17</v>
      </c>
      <c r="D932" s="48">
        <v>43.6</v>
      </c>
      <c r="E932" s="48">
        <v>36</v>
      </c>
      <c r="F932" s="48">
        <v>30</v>
      </c>
      <c r="G932" s="48">
        <v>24.4</v>
      </c>
      <c r="H932" s="48">
        <v>23.6</v>
      </c>
      <c r="I932" s="48">
        <v>22.8</v>
      </c>
      <c r="J932" s="48">
        <v>21.6</v>
      </c>
      <c r="K932" s="48">
        <v>23.2</v>
      </c>
      <c r="L932" s="48">
        <v>27.2</v>
      </c>
      <c r="M932" s="48">
        <v>33.200000000000003</v>
      </c>
      <c r="N932" s="48">
        <v>37</v>
      </c>
      <c r="O932" s="48">
        <v>37</v>
      </c>
      <c r="P932" s="48">
        <v>37</v>
      </c>
      <c r="Q932" s="48">
        <v>36.799999999999997</v>
      </c>
      <c r="R932" s="48">
        <v>35.200000000000003</v>
      </c>
      <c r="S932" s="48">
        <v>32.4</v>
      </c>
      <c r="T932" s="48">
        <v>30.4</v>
      </c>
      <c r="U932" s="48">
        <v>30.8</v>
      </c>
      <c r="V932" s="48">
        <v>37</v>
      </c>
      <c r="W932" s="48">
        <v>37.200000000000003</v>
      </c>
      <c r="X932" s="48">
        <v>40.4</v>
      </c>
      <c r="Y932" s="48">
        <v>42.8</v>
      </c>
      <c r="Z932" s="48">
        <v>45.2</v>
      </c>
      <c r="AA932" s="48">
        <v>46.8</v>
      </c>
      <c r="AB932" s="48">
        <v>44.8</v>
      </c>
      <c r="AC932" s="63" t="s">
        <v>140</v>
      </c>
      <c r="AD932" s="245"/>
    </row>
    <row r="933" spans="1:30">
      <c r="A933" s="730"/>
      <c r="B933" s="717"/>
      <c r="C933" s="54" t="s">
        <v>33</v>
      </c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63"/>
      <c r="AD933" s="245"/>
    </row>
    <row r="934" spans="1:30" ht="13.5" thickBot="1">
      <c r="A934" s="731"/>
      <c r="B934" s="718"/>
      <c r="C934" s="44" t="s">
        <v>18</v>
      </c>
      <c r="D934" s="252"/>
      <c r="E934" s="252"/>
      <c r="F934" s="252"/>
      <c r="G934" s="252"/>
      <c r="H934" s="253"/>
      <c r="I934" s="252"/>
      <c r="J934" s="252"/>
      <c r="K934" s="252"/>
      <c r="L934" s="252"/>
      <c r="M934" s="252"/>
      <c r="N934" s="253"/>
      <c r="O934" s="252"/>
      <c r="P934" s="252"/>
      <c r="Q934" s="252"/>
      <c r="R934" s="252"/>
      <c r="S934" s="252"/>
      <c r="T934" s="252"/>
      <c r="U934" s="252"/>
      <c r="V934" s="252"/>
      <c r="W934" s="252"/>
      <c r="X934" s="252"/>
      <c r="Y934" s="253"/>
      <c r="Z934" s="252"/>
      <c r="AA934" s="252"/>
      <c r="AB934" s="252"/>
      <c r="AC934" s="43"/>
      <c r="AD934" s="90"/>
    </row>
    <row r="935" spans="1:30">
      <c r="A935" s="729" t="s">
        <v>25</v>
      </c>
      <c r="B935" s="716" t="s">
        <v>211</v>
      </c>
      <c r="C935" s="39" t="s">
        <v>16</v>
      </c>
      <c r="D935" s="162">
        <f t="shared" ref="D935:AB935" si="271">D936/(1.732*10*0.9)</f>
        <v>0</v>
      </c>
      <c r="E935" s="162">
        <f t="shared" si="271"/>
        <v>0</v>
      </c>
      <c r="F935" s="162">
        <f t="shared" si="271"/>
        <v>0</v>
      </c>
      <c r="G935" s="162">
        <f t="shared" si="271"/>
        <v>0</v>
      </c>
      <c r="H935" s="162">
        <f t="shared" si="271"/>
        <v>0</v>
      </c>
      <c r="I935" s="162">
        <f t="shared" si="271"/>
        <v>0</v>
      </c>
      <c r="J935" s="162">
        <f t="shared" si="271"/>
        <v>0</v>
      </c>
      <c r="K935" s="162">
        <f t="shared" si="271"/>
        <v>0</v>
      </c>
      <c r="L935" s="162">
        <f t="shared" si="271"/>
        <v>0</v>
      </c>
      <c r="M935" s="162">
        <f t="shared" si="271"/>
        <v>0</v>
      </c>
      <c r="N935" s="162">
        <f t="shared" si="271"/>
        <v>0</v>
      </c>
      <c r="O935" s="162">
        <f t="shared" si="271"/>
        <v>0</v>
      </c>
      <c r="P935" s="162">
        <f t="shared" si="271"/>
        <v>0</v>
      </c>
      <c r="Q935" s="162">
        <f t="shared" si="271"/>
        <v>0</v>
      </c>
      <c r="R935" s="162">
        <f t="shared" si="271"/>
        <v>0</v>
      </c>
      <c r="S935" s="162">
        <f t="shared" si="271"/>
        <v>0</v>
      </c>
      <c r="T935" s="162">
        <f t="shared" si="271"/>
        <v>0</v>
      </c>
      <c r="U935" s="162">
        <f t="shared" si="271"/>
        <v>0</v>
      </c>
      <c r="V935" s="162">
        <f t="shared" si="271"/>
        <v>0</v>
      </c>
      <c r="W935" s="162">
        <f t="shared" si="271"/>
        <v>0</v>
      </c>
      <c r="X935" s="162">
        <f t="shared" si="271"/>
        <v>0</v>
      </c>
      <c r="Y935" s="162">
        <f t="shared" si="271"/>
        <v>0</v>
      </c>
      <c r="Z935" s="162">
        <f t="shared" si="271"/>
        <v>0</v>
      </c>
      <c r="AA935" s="162">
        <f t="shared" si="271"/>
        <v>0</v>
      </c>
      <c r="AB935" s="162">
        <f t="shared" si="271"/>
        <v>0</v>
      </c>
      <c r="AC935" s="63" t="s">
        <v>315</v>
      </c>
      <c r="AD935" s="245"/>
    </row>
    <row r="936" spans="1:30">
      <c r="A936" s="730"/>
      <c r="B936" s="717"/>
      <c r="C936" s="41" t="s">
        <v>17</v>
      </c>
      <c r="D936" s="48">
        <v>0</v>
      </c>
      <c r="E936" s="48">
        <v>0</v>
      </c>
      <c r="F936" s="48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8">
        <v>0</v>
      </c>
      <c r="N936" s="48">
        <v>0</v>
      </c>
      <c r="O936" s="48">
        <v>0</v>
      </c>
      <c r="P936" s="48">
        <v>0</v>
      </c>
      <c r="Q936" s="48">
        <v>0</v>
      </c>
      <c r="R936" s="48">
        <v>0</v>
      </c>
      <c r="S936" s="48">
        <v>0</v>
      </c>
      <c r="T936" s="48">
        <v>0</v>
      </c>
      <c r="U936" s="48">
        <v>0</v>
      </c>
      <c r="V936" s="48">
        <v>0</v>
      </c>
      <c r="W936" s="48">
        <v>0</v>
      </c>
      <c r="X936" s="48">
        <v>0</v>
      </c>
      <c r="Y936" s="48">
        <v>0</v>
      </c>
      <c r="Z936" s="48">
        <v>0</v>
      </c>
      <c r="AA936" s="48">
        <v>0</v>
      </c>
      <c r="AB936" s="48">
        <v>0</v>
      </c>
      <c r="AC936" s="63" t="s">
        <v>140</v>
      </c>
      <c r="AD936" s="245"/>
    </row>
    <row r="937" spans="1:30">
      <c r="A937" s="730"/>
      <c r="B937" s="717"/>
      <c r="C937" s="54" t="s">
        <v>33</v>
      </c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63"/>
      <c r="AD937" s="245"/>
    </row>
    <row r="938" spans="1:30" ht="13.5" thickBot="1">
      <c r="A938" s="731"/>
      <c r="B938" s="718"/>
      <c r="C938" s="60" t="s">
        <v>18</v>
      </c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  <c r="AA938" s="77"/>
      <c r="AB938" s="77"/>
      <c r="AC938" s="63"/>
      <c r="AD938" s="245"/>
    </row>
    <row r="939" spans="1:30">
      <c r="A939" s="706" t="s">
        <v>51</v>
      </c>
      <c r="B939" s="719"/>
      <c r="C939" s="132" t="s">
        <v>17</v>
      </c>
      <c r="D939" s="687">
        <f>D915+D928</f>
        <v>2102</v>
      </c>
      <c r="E939" s="687">
        <f t="shared" ref="E939:AB940" si="272">E915+E928</f>
        <v>1700</v>
      </c>
      <c r="F939" s="687">
        <f t="shared" si="272"/>
        <v>1526.3999999999999</v>
      </c>
      <c r="G939" s="687">
        <f t="shared" si="272"/>
        <v>1327.2</v>
      </c>
      <c r="H939" s="687">
        <f t="shared" si="272"/>
        <v>1221.5999999999999</v>
      </c>
      <c r="I939" s="687">
        <f>I915+I928</f>
        <v>1168.8</v>
      </c>
      <c r="J939" s="687">
        <f t="shared" si="272"/>
        <v>1155.2</v>
      </c>
      <c r="K939" s="687">
        <f t="shared" si="272"/>
        <v>1240.8</v>
      </c>
      <c r="L939" s="687">
        <f t="shared" si="272"/>
        <v>1519.2</v>
      </c>
      <c r="M939" s="687">
        <f t="shared" si="272"/>
        <v>1876.8</v>
      </c>
      <c r="N939" s="687">
        <f t="shared" si="272"/>
        <v>1929.6</v>
      </c>
      <c r="O939" s="687">
        <f t="shared" si="272"/>
        <v>2023.2</v>
      </c>
      <c r="P939" s="687">
        <f t="shared" si="272"/>
        <v>2066.4</v>
      </c>
      <c r="Q939" s="687">
        <f>Q915+Q928</f>
        <v>2047.1999999999998</v>
      </c>
      <c r="R939" s="687">
        <f t="shared" si="272"/>
        <v>2059.2000000000003</v>
      </c>
      <c r="S939" s="687">
        <f t="shared" si="272"/>
        <v>2044.8000000000002</v>
      </c>
      <c r="T939" s="687">
        <f t="shared" si="272"/>
        <v>1989.6000000000001</v>
      </c>
      <c r="U939" s="687">
        <f t="shared" si="272"/>
        <v>1989.6</v>
      </c>
      <c r="V939" s="687">
        <f t="shared" si="272"/>
        <v>2006.4</v>
      </c>
      <c r="W939" s="687">
        <f t="shared" si="272"/>
        <v>2018.4</v>
      </c>
      <c r="X939" s="687">
        <f t="shared" si="272"/>
        <v>2157.6</v>
      </c>
      <c r="Y939" s="687">
        <f t="shared" si="272"/>
        <v>2208</v>
      </c>
      <c r="Z939" s="687">
        <f>Z915+Z928</f>
        <v>2270.4</v>
      </c>
      <c r="AA939" s="687">
        <f t="shared" si="272"/>
        <v>2205.6</v>
      </c>
      <c r="AB939" s="687">
        <f t="shared" si="272"/>
        <v>2116.8000000000002</v>
      </c>
      <c r="AC939" s="233"/>
      <c r="AD939" s="464"/>
    </row>
    <row r="940" spans="1:30" ht="20.25" customHeight="1" thickBot="1">
      <c r="A940" s="708"/>
      <c r="B940" s="720"/>
      <c r="C940" s="69" t="s">
        <v>33</v>
      </c>
      <c r="D940" s="87">
        <f>D916+D929</f>
        <v>717.7</v>
      </c>
      <c r="E940" s="87">
        <f t="shared" si="272"/>
        <v>580.5</v>
      </c>
      <c r="F940" s="87">
        <f t="shared" si="272"/>
        <v>521.23199999999997</v>
      </c>
      <c r="G940" s="87">
        <f t="shared" si="272"/>
        <v>453.24</v>
      </c>
      <c r="H940" s="87">
        <f t="shared" si="272"/>
        <v>417.19200000000001</v>
      </c>
      <c r="I940" s="87">
        <f t="shared" si="272"/>
        <v>399.14400000000001</v>
      </c>
      <c r="J940" s="87">
        <f t="shared" si="272"/>
        <v>394.52000000000004</v>
      </c>
      <c r="K940" s="87">
        <f t="shared" si="272"/>
        <v>423.88800000000003</v>
      </c>
      <c r="L940" s="87">
        <f t="shared" si="272"/>
        <v>518.85600000000011</v>
      </c>
      <c r="M940" s="87">
        <f t="shared" si="272"/>
        <v>641.18399999999997</v>
      </c>
      <c r="N940" s="87">
        <f t="shared" si="272"/>
        <v>659.18399999999997</v>
      </c>
      <c r="O940" s="87">
        <f t="shared" si="272"/>
        <v>691.12800000000004</v>
      </c>
      <c r="P940" s="87">
        <f t="shared" si="272"/>
        <v>705.76800000000003</v>
      </c>
      <c r="Q940" s="87">
        <f t="shared" si="272"/>
        <v>699.26400000000012</v>
      </c>
      <c r="R940" s="87">
        <f t="shared" si="272"/>
        <v>703.29600000000005</v>
      </c>
      <c r="S940" s="87">
        <f t="shared" si="272"/>
        <v>698.20799999999997</v>
      </c>
      <c r="T940" s="87">
        <f t="shared" si="272"/>
        <v>679.29600000000005</v>
      </c>
      <c r="U940" s="87">
        <f t="shared" si="272"/>
        <v>679.34399999999994</v>
      </c>
      <c r="V940" s="87">
        <f t="shared" si="272"/>
        <v>685.00800000000004</v>
      </c>
      <c r="W940" s="87">
        <f t="shared" si="272"/>
        <v>689.28000000000009</v>
      </c>
      <c r="X940" s="87">
        <f t="shared" si="272"/>
        <v>736.82399999999996</v>
      </c>
      <c r="Y940" s="87">
        <f t="shared" si="272"/>
        <v>754.03200000000004</v>
      </c>
      <c r="Z940" s="87">
        <f t="shared" si="272"/>
        <v>775.34399999999994</v>
      </c>
      <c r="AA940" s="87">
        <f t="shared" si="272"/>
        <v>753.12000000000012</v>
      </c>
      <c r="AB940" s="87">
        <f t="shared" si="272"/>
        <v>722.7360000000001</v>
      </c>
      <c r="AC940" s="66"/>
      <c r="AD940" s="263"/>
    </row>
    <row r="941" spans="1:30">
      <c r="A941" s="104"/>
      <c r="B941" s="386"/>
      <c r="C941" s="245"/>
      <c r="D941" s="246"/>
      <c r="E941" s="173"/>
      <c r="F941" s="173"/>
      <c r="G941" s="173"/>
      <c r="H941" s="92"/>
      <c r="I941" s="173"/>
      <c r="J941" s="173"/>
      <c r="K941" s="173"/>
      <c r="L941" s="173"/>
      <c r="M941" s="173"/>
      <c r="N941" s="92"/>
      <c r="O941" s="173"/>
      <c r="P941" s="173"/>
      <c r="Q941" s="173"/>
      <c r="R941" s="173"/>
      <c r="S941" s="173"/>
      <c r="T941" s="173"/>
      <c r="U941" s="173"/>
      <c r="V941" s="92"/>
      <c r="W941" s="173"/>
      <c r="X941" s="173"/>
      <c r="Y941" s="92"/>
      <c r="Z941" s="173"/>
      <c r="AA941" s="173"/>
      <c r="AB941" s="173"/>
      <c r="AC941" s="63"/>
      <c r="AD941" s="245"/>
    </row>
    <row r="942" spans="1:30" ht="13.5" thickBot="1">
      <c r="AC942" s="7"/>
      <c r="AD942" s="10"/>
    </row>
    <row r="943" spans="1:30" s="462" customFormat="1" ht="28.5" customHeight="1" thickBot="1">
      <c r="A943" s="254" t="s">
        <v>3</v>
      </c>
      <c r="B943" s="16" t="s">
        <v>4</v>
      </c>
      <c r="C943" s="17" t="s">
        <v>5</v>
      </c>
      <c r="D943" s="736" t="s">
        <v>6</v>
      </c>
      <c r="E943" s="737"/>
      <c r="F943" s="737"/>
      <c r="G943" s="737"/>
      <c r="H943" s="737"/>
      <c r="I943" s="737"/>
      <c r="J943" s="737"/>
      <c r="K943" s="737"/>
      <c r="L943" s="737"/>
      <c r="M943" s="737"/>
      <c r="N943" s="737"/>
      <c r="O943" s="737"/>
      <c r="P943" s="737"/>
      <c r="Q943" s="737"/>
      <c r="R943" s="737"/>
      <c r="S943" s="737"/>
      <c r="T943" s="737"/>
      <c r="U943" s="737"/>
      <c r="V943" s="737"/>
      <c r="W943" s="737"/>
      <c r="X943" s="737"/>
      <c r="Y943" s="737"/>
      <c r="Z943" s="737"/>
      <c r="AA943" s="737"/>
      <c r="AB943" s="738"/>
      <c r="AC943" s="19" t="s">
        <v>7</v>
      </c>
      <c r="AD943" s="543"/>
    </row>
    <row r="944" spans="1:30" s="462" customFormat="1" ht="15" customHeight="1" thickBot="1">
      <c r="A944" s="243" t="s">
        <v>213</v>
      </c>
      <c r="B944" s="21"/>
      <c r="C944" s="22"/>
      <c r="D944" s="72">
        <v>0</v>
      </c>
      <c r="E944" s="23">
        <v>1</v>
      </c>
      <c r="F944" s="23">
        <v>2</v>
      </c>
      <c r="G944" s="23">
        <v>3</v>
      </c>
      <c r="H944" s="24">
        <v>4</v>
      </c>
      <c r="I944" s="23">
        <v>5</v>
      </c>
      <c r="J944" s="23">
        <v>6</v>
      </c>
      <c r="K944" s="23">
        <v>7</v>
      </c>
      <c r="L944" s="23">
        <v>8</v>
      </c>
      <c r="M944" s="23">
        <v>9</v>
      </c>
      <c r="N944" s="24">
        <v>10</v>
      </c>
      <c r="O944" s="23">
        <v>11</v>
      </c>
      <c r="P944" s="23">
        <v>12</v>
      </c>
      <c r="Q944" s="23">
        <v>13</v>
      </c>
      <c r="R944" s="23">
        <v>14</v>
      </c>
      <c r="S944" s="23">
        <v>15</v>
      </c>
      <c r="T944" s="23">
        <v>16</v>
      </c>
      <c r="U944" s="23">
        <v>17</v>
      </c>
      <c r="V944" s="24">
        <v>18</v>
      </c>
      <c r="W944" s="23">
        <v>19</v>
      </c>
      <c r="X944" s="23">
        <v>20</v>
      </c>
      <c r="Y944" s="24">
        <v>21</v>
      </c>
      <c r="Z944" s="23">
        <v>22</v>
      </c>
      <c r="AA944" s="23">
        <v>23</v>
      </c>
      <c r="AB944" s="25">
        <v>24</v>
      </c>
      <c r="AC944" s="26"/>
    </row>
    <row r="945" spans="1:29" s="463" customFormat="1" ht="14.25" customHeight="1" thickBot="1">
      <c r="A945" s="184" t="s">
        <v>10</v>
      </c>
      <c r="B945" s="185"/>
      <c r="C945" s="186" t="s">
        <v>11</v>
      </c>
      <c r="D945" s="217">
        <v>10.53</v>
      </c>
      <c r="E945" s="218">
        <v>10.39</v>
      </c>
      <c r="F945" s="218">
        <v>10.43</v>
      </c>
      <c r="G945" s="218">
        <v>10.43</v>
      </c>
      <c r="H945" s="219">
        <v>10.44</v>
      </c>
      <c r="I945" s="218">
        <v>10.45</v>
      </c>
      <c r="J945" s="218">
        <v>10.56</v>
      </c>
      <c r="K945" s="218">
        <v>10.43</v>
      </c>
      <c r="L945" s="218">
        <v>10.54</v>
      </c>
      <c r="M945" s="218">
        <v>10.37</v>
      </c>
      <c r="N945" s="219">
        <v>10.35</v>
      </c>
      <c r="O945" s="218">
        <v>10.35</v>
      </c>
      <c r="P945" s="218">
        <v>10.5</v>
      </c>
      <c r="Q945" s="218">
        <v>10.52</v>
      </c>
      <c r="R945" s="218">
        <v>10.39</v>
      </c>
      <c r="S945" s="218">
        <v>10.44</v>
      </c>
      <c r="T945" s="218">
        <v>10.42</v>
      </c>
      <c r="U945" s="220">
        <v>10.52</v>
      </c>
      <c r="V945" s="221">
        <v>10.55</v>
      </c>
      <c r="W945" s="220">
        <v>10.45</v>
      </c>
      <c r="X945" s="220">
        <v>10.47</v>
      </c>
      <c r="Y945" s="221">
        <v>10.54</v>
      </c>
      <c r="Z945" s="220">
        <v>10.57</v>
      </c>
      <c r="AA945" s="220">
        <v>10.35</v>
      </c>
      <c r="AB945" s="222">
        <v>10.4</v>
      </c>
      <c r="AC945" s="191"/>
    </row>
    <row r="946" spans="1:29" s="463" customFormat="1" ht="12.75" customHeight="1" thickBot="1">
      <c r="A946" s="198" t="s">
        <v>13</v>
      </c>
      <c r="B946" s="199"/>
      <c r="C946" s="200" t="s">
        <v>11</v>
      </c>
      <c r="D946" s="217">
        <v>10.53</v>
      </c>
      <c r="E946" s="218">
        <v>10.39</v>
      </c>
      <c r="F946" s="218">
        <v>10.43</v>
      </c>
      <c r="G946" s="218">
        <v>10.43</v>
      </c>
      <c r="H946" s="219">
        <v>10.44</v>
      </c>
      <c r="I946" s="218">
        <v>10.45</v>
      </c>
      <c r="J946" s="218">
        <v>10.56</v>
      </c>
      <c r="K946" s="218">
        <v>10.43</v>
      </c>
      <c r="L946" s="218">
        <v>10.54</v>
      </c>
      <c r="M946" s="218">
        <v>10.37</v>
      </c>
      <c r="N946" s="219">
        <v>10.35</v>
      </c>
      <c r="O946" s="218">
        <v>10.35</v>
      </c>
      <c r="P946" s="218">
        <v>10.5</v>
      </c>
      <c r="Q946" s="218">
        <v>10.52</v>
      </c>
      <c r="R946" s="218">
        <v>10.39</v>
      </c>
      <c r="S946" s="218">
        <v>10.44</v>
      </c>
      <c r="T946" s="218">
        <v>10.42</v>
      </c>
      <c r="U946" s="220">
        <v>10.52</v>
      </c>
      <c r="V946" s="221">
        <v>10.55</v>
      </c>
      <c r="W946" s="220">
        <v>10.45</v>
      </c>
      <c r="X946" s="220">
        <v>10.47</v>
      </c>
      <c r="Y946" s="221">
        <v>10.54</v>
      </c>
      <c r="Z946" s="220">
        <v>10.57</v>
      </c>
      <c r="AA946" s="220">
        <v>10.35</v>
      </c>
      <c r="AB946" s="222">
        <v>10.4</v>
      </c>
      <c r="AC946" s="191"/>
    </row>
    <row r="947" spans="1:29" s="245" customFormat="1">
      <c r="A947" s="780" t="s">
        <v>141</v>
      </c>
      <c r="B947" s="713" t="s">
        <v>214</v>
      </c>
      <c r="C947" s="39" t="s">
        <v>16</v>
      </c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  <c r="AA947" s="107"/>
      <c r="AB947" s="255"/>
      <c r="AC947" s="63"/>
    </row>
    <row r="948" spans="1:29" s="245" customFormat="1">
      <c r="A948" s="781"/>
      <c r="B948" s="714"/>
      <c r="C948" s="41" t="s">
        <v>17</v>
      </c>
      <c r="D948" s="734" t="s">
        <v>50</v>
      </c>
      <c r="E948" s="735"/>
      <c r="F948" s="232"/>
      <c r="G948" s="111"/>
      <c r="H948" s="52"/>
      <c r="I948" s="111"/>
      <c r="J948" s="111"/>
      <c r="K948" s="111"/>
      <c r="L948" s="111"/>
      <c r="M948" s="111"/>
      <c r="N948" s="52"/>
      <c r="O948" s="111"/>
      <c r="P948" s="111"/>
      <c r="Q948" s="111"/>
      <c r="R948" s="111"/>
      <c r="S948" s="111"/>
      <c r="T948" s="111"/>
      <c r="U948" s="111"/>
      <c r="V948" s="52"/>
      <c r="W948" s="111"/>
      <c r="X948" s="111"/>
      <c r="Y948" s="52"/>
      <c r="Z948" s="111"/>
      <c r="AA948" s="111"/>
      <c r="AB948" s="113"/>
      <c r="AC948" s="63"/>
    </row>
    <row r="949" spans="1:29" s="245" customFormat="1" ht="13.5" thickBot="1">
      <c r="A949" s="775"/>
      <c r="B949" s="715"/>
      <c r="C949" s="44" t="s">
        <v>18</v>
      </c>
      <c r="D949" s="45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7"/>
      <c r="AC949" s="63"/>
    </row>
    <row r="950" spans="1:29" s="245" customFormat="1">
      <c r="A950" s="780" t="s">
        <v>63</v>
      </c>
      <c r="B950" s="713" t="s">
        <v>215</v>
      </c>
      <c r="C950" s="39" t="s">
        <v>16</v>
      </c>
      <c r="D950" s="229">
        <v>3</v>
      </c>
      <c r="E950" s="229">
        <v>3</v>
      </c>
      <c r="F950" s="229">
        <v>2</v>
      </c>
      <c r="G950" s="229">
        <v>2</v>
      </c>
      <c r="H950" s="229">
        <v>3</v>
      </c>
      <c r="I950" s="229">
        <v>3</v>
      </c>
      <c r="J950" s="229">
        <v>4</v>
      </c>
      <c r="K950" s="229">
        <v>3</v>
      </c>
      <c r="L950" s="229">
        <v>3</v>
      </c>
      <c r="M950" s="229">
        <v>3</v>
      </c>
      <c r="N950" s="229">
        <v>3</v>
      </c>
      <c r="O950" s="229">
        <v>2</v>
      </c>
      <c r="P950" s="229">
        <v>2</v>
      </c>
      <c r="Q950" s="229">
        <v>3</v>
      </c>
      <c r="R950" s="229">
        <v>2</v>
      </c>
      <c r="S950" s="229">
        <v>3</v>
      </c>
      <c r="T950" s="229">
        <v>2</v>
      </c>
      <c r="U950" s="229">
        <v>3</v>
      </c>
      <c r="V950" s="229">
        <v>3</v>
      </c>
      <c r="W950" s="229">
        <v>5</v>
      </c>
      <c r="X950" s="229">
        <v>2</v>
      </c>
      <c r="Y950" s="229">
        <v>3</v>
      </c>
      <c r="Z950" s="229">
        <v>3</v>
      </c>
      <c r="AA950" s="229">
        <v>2</v>
      </c>
      <c r="AB950" s="230">
        <v>2</v>
      </c>
      <c r="AC950" s="63" t="s">
        <v>131</v>
      </c>
    </row>
    <row r="951" spans="1:29" s="245" customFormat="1">
      <c r="A951" s="781"/>
      <c r="B951" s="714"/>
      <c r="C951" s="41" t="s">
        <v>17</v>
      </c>
      <c r="D951" s="49">
        <f>1.732*D950*10*0.9</f>
        <v>46.763999999999996</v>
      </c>
      <c r="E951" s="49">
        <f t="shared" ref="E951:AB951" si="273">1.732*E950*10*0.9</f>
        <v>46.763999999999996</v>
      </c>
      <c r="F951" s="49">
        <f t="shared" si="273"/>
        <v>31.176000000000002</v>
      </c>
      <c r="G951" s="49">
        <f t="shared" si="273"/>
        <v>31.176000000000002</v>
      </c>
      <c r="H951" s="49">
        <f t="shared" si="273"/>
        <v>46.763999999999996</v>
      </c>
      <c r="I951" s="49">
        <f t="shared" si="273"/>
        <v>46.763999999999996</v>
      </c>
      <c r="J951" s="49">
        <f t="shared" si="273"/>
        <v>62.352000000000004</v>
      </c>
      <c r="K951" s="49">
        <f t="shared" si="273"/>
        <v>46.763999999999996</v>
      </c>
      <c r="L951" s="49">
        <f t="shared" si="273"/>
        <v>46.763999999999996</v>
      </c>
      <c r="M951" s="49">
        <f t="shared" si="273"/>
        <v>46.763999999999996</v>
      </c>
      <c r="N951" s="49">
        <f t="shared" si="273"/>
        <v>46.763999999999996</v>
      </c>
      <c r="O951" s="49">
        <f t="shared" si="273"/>
        <v>31.176000000000002</v>
      </c>
      <c r="P951" s="49">
        <f t="shared" si="273"/>
        <v>31.176000000000002</v>
      </c>
      <c r="Q951" s="49">
        <f t="shared" si="273"/>
        <v>46.763999999999996</v>
      </c>
      <c r="R951" s="49">
        <f t="shared" si="273"/>
        <v>31.176000000000002</v>
      </c>
      <c r="S951" s="49">
        <f t="shared" si="273"/>
        <v>46.763999999999996</v>
      </c>
      <c r="T951" s="49">
        <f t="shared" si="273"/>
        <v>31.176000000000002</v>
      </c>
      <c r="U951" s="49">
        <f t="shared" si="273"/>
        <v>46.763999999999996</v>
      </c>
      <c r="V951" s="49">
        <f t="shared" si="273"/>
        <v>46.763999999999996</v>
      </c>
      <c r="W951" s="49">
        <f t="shared" si="273"/>
        <v>77.94</v>
      </c>
      <c r="X951" s="49">
        <f t="shared" si="273"/>
        <v>31.176000000000002</v>
      </c>
      <c r="Y951" s="49">
        <f t="shared" si="273"/>
        <v>46.763999999999996</v>
      </c>
      <c r="Z951" s="49">
        <f t="shared" si="273"/>
        <v>46.763999999999996</v>
      </c>
      <c r="AA951" s="49">
        <f t="shared" si="273"/>
        <v>31.176000000000002</v>
      </c>
      <c r="AB951" s="49">
        <f t="shared" si="273"/>
        <v>31.176000000000002</v>
      </c>
      <c r="AC951" s="63" t="s">
        <v>315</v>
      </c>
    </row>
    <row r="952" spans="1:29" s="245" customFormat="1" ht="13.5" thickBot="1">
      <c r="A952" s="775"/>
      <c r="B952" s="715"/>
      <c r="C952" s="44" t="s">
        <v>18</v>
      </c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63"/>
    </row>
    <row r="953" spans="1:29" s="245" customFormat="1">
      <c r="A953" s="780" t="s">
        <v>14</v>
      </c>
      <c r="B953" s="716" t="s">
        <v>216</v>
      </c>
      <c r="C953" s="39" t="s">
        <v>16</v>
      </c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63"/>
    </row>
    <row r="954" spans="1:29" s="245" customFormat="1">
      <c r="A954" s="781"/>
      <c r="B954" s="717"/>
      <c r="C954" s="41" t="s">
        <v>17</v>
      </c>
      <c r="D954" s="734" t="s">
        <v>50</v>
      </c>
      <c r="E954" s="735"/>
      <c r="F954" s="23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97"/>
      <c r="AC954" s="63"/>
    </row>
    <row r="955" spans="1:29" s="245" customFormat="1" ht="13.5" thickBot="1">
      <c r="A955" s="775"/>
      <c r="B955" s="718"/>
      <c r="C955" s="44" t="s">
        <v>18</v>
      </c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7"/>
      <c r="AC955" s="63"/>
    </row>
    <row r="956" spans="1:29" s="245" customFormat="1">
      <c r="A956" s="780" t="s">
        <v>19</v>
      </c>
      <c r="B956" s="782" t="s">
        <v>217</v>
      </c>
      <c r="C956" s="39" t="s">
        <v>16</v>
      </c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196"/>
      <c r="Q956" s="196"/>
      <c r="R956" s="196"/>
      <c r="S956" s="196"/>
      <c r="T956" s="196"/>
      <c r="U956" s="196"/>
      <c r="V956" s="196"/>
      <c r="W956" s="196"/>
      <c r="X956" s="196"/>
      <c r="Y956" s="196"/>
      <c r="Z956" s="196"/>
      <c r="AA956" s="196"/>
      <c r="AB956" s="59"/>
      <c r="AC956" s="63"/>
    </row>
    <row r="957" spans="1:29" s="245" customFormat="1">
      <c r="A957" s="781"/>
      <c r="B957" s="783"/>
      <c r="C957" s="41" t="s">
        <v>17</v>
      </c>
      <c r="D957" s="734" t="s">
        <v>50</v>
      </c>
      <c r="E957" s="735"/>
      <c r="F957" s="23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97"/>
      <c r="AC957" s="63"/>
    </row>
    <row r="958" spans="1:29" s="245" customFormat="1" ht="13.5" thickBot="1">
      <c r="A958" s="775"/>
      <c r="B958" s="727"/>
      <c r="C958" s="44" t="s">
        <v>18</v>
      </c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63"/>
    </row>
    <row r="959" spans="1:29" s="245" customFormat="1">
      <c r="A959" s="780" t="s">
        <v>21</v>
      </c>
      <c r="B959" s="782" t="s">
        <v>218</v>
      </c>
      <c r="C959" s="39" t="s">
        <v>16</v>
      </c>
      <c r="D959" s="229">
        <v>1</v>
      </c>
      <c r="E959" s="229">
        <v>1</v>
      </c>
      <c r="F959" s="229">
        <v>1</v>
      </c>
      <c r="G959" s="229">
        <v>1</v>
      </c>
      <c r="H959" s="229">
        <v>1</v>
      </c>
      <c r="I959" s="229">
        <v>1</v>
      </c>
      <c r="J959" s="229">
        <v>1</v>
      </c>
      <c r="K959" s="229">
        <v>1</v>
      </c>
      <c r="L959" s="229">
        <v>1</v>
      </c>
      <c r="M959" s="229">
        <v>1</v>
      </c>
      <c r="N959" s="229">
        <v>1</v>
      </c>
      <c r="O959" s="229">
        <v>1</v>
      </c>
      <c r="P959" s="229">
        <v>1</v>
      </c>
      <c r="Q959" s="229">
        <v>1</v>
      </c>
      <c r="R959" s="229">
        <v>1</v>
      </c>
      <c r="S959" s="229">
        <v>1</v>
      </c>
      <c r="T959" s="229">
        <v>1</v>
      </c>
      <c r="U959" s="229">
        <v>1</v>
      </c>
      <c r="V959" s="229">
        <v>1</v>
      </c>
      <c r="W959" s="229">
        <v>1</v>
      </c>
      <c r="X959" s="229">
        <v>1</v>
      </c>
      <c r="Y959" s="229">
        <v>1</v>
      </c>
      <c r="Z959" s="229">
        <v>1</v>
      </c>
      <c r="AA959" s="229">
        <v>1</v>
      </c>
      <c r="AB959" s="229">
        <v>1</v>
      </c>
      <c r="AC959" s="63" t="s">
        <v>131</v>
      </c>
    </row>
    <row r="960" spans="1:29" s="245" customFormat="1">
      <c r="A960" s="781"/>
      <c r="B960" s="783"/>
      <c r="C960" s="41" t="s">
        <v>17</v>
      </c>
      <c r="D960" s="49">
        <f>1.732*D959*10*0.9</f>
        <v>15.588000000000001</v>
      </c>
      <c r="E960" s="49">
        <f>1.732*E959*10*0.9</f>
        <v>15.588000000000001</v>
      </c>
      <c r="F960" s="49">
        <f t="shared" ref="F960:AB960" si="274">1.732*F959*10*0.9</f>
        <v>15.588000000000001</v>
      </c>
      <c r="G960" s="49">
        <f t="shared" si="274"/>
        <v>15.588000000000001</v>
      </c>
      <c r="H960" s="49">
        <f t="shared" si="274"/>
        <v>15.588000000000001</v>
      </c>
      <c r="I960" s="49">
        <f t="shared" si="274"/>
        <v>15.588000000000001</v>
      </c>
      <c r="J960" s="49">
        <f t="shared" si="274"/>
        <v>15.588000000000001</v>
      </c>
      <c r="K960" s="49">
        <f t="shared" si="274"/>
        <v>15.588000000000001</v>
      </c>
      <c r="L960" s="49">
        <f t="shared" si="274"/>
        <v>15.588000000000001</v>
      </c>
      <c r="M960" s="49">
        <f t="shared" si="274"/>
        <v>15.588000000000001</v>
      </c>
      <c r="N960" s="49">
        <f t="shared" si="274"/>
        <v>15.588000000000001</v>
      </c>
      <c r="O960" s="49">
        <f t="shared" si="274"/>
        <v>15.588000000000001</v>
      </c>
      <c r="P960" s="49">
        <f t="shared" si="274"/>
        <v>15.588000000000001</v>
      </c>
      <c r="Q960" s="49">
        <f t="shared" si="274"/>
        <v>15.588000000000001</v>
      </c>
      <c r="R960" s="49">
        <f t="shared" si="274"/>
        <v>15.588000000000001</v>
      </c>
      <c r="S960" s="49">
        <f t="shared" si="274"/>
        <v>15.588000000000001</v>
      </c>
      <c r="T960" s="49">
        <f t="shared" si="274"/>
        <v>15.588000000000001</v>
      </c>
      <c r="U960" s="49">
        <f t="shared" si="274"/>
        <v>15.588000000000001</v>
      </c>
      <c r="V960" s="49">
        <f t="shared" si="274"/>
        <v>15.588000000000001</v>
      </c>
      <c r="W960" s="49">
        <f t="shared" si="274"/>
        <v>15.588000000000001</v>
      </c>
      <c r="X960" s="49">
        <f t="shared" si="274"/>
        <v>15.588000000000001</v>
      </c>
      <c r="Y960" s="49">
        <f t="shared" si="274"/>
        <v>15.588000000000001</v>
      </c>
      <c r="Z960" s="49">
        <f t="shared" si="274"/>
        <v>15.588000000000001</v>
      </c>
      <c r="AA960" s="49">
        <f t="shared" si="274"/>
        <v>15.588000000000001</v>
      </c>
      <c r="AB960" s="49">
        <f t="shared" si="274"/>
        <v>15.588000000000001</v>
      </c>
      <c r="AC960" s="63" t="s">
        <v>315</v>
      </c>
    </row>
    <row r="961" spans="1:30" s="245" customFormat="1" ht="13.5" thickBot="1">
      <c r="A961" s="784"/>
      <c r="B961" s="785"/>
      <c r="C961" s="44" t="s">
        <v>18</v>
      </c>
      <c r="D961" s="111"/>
      <c r="E961" s="111"/>
      <c r="F961" s="111"/>
      <c r="G961" s="111"/>
      <c r="H961" s="52"/>
      <c r="I961" s="111"/>
      <c r="J961" s="111"/>
      <c r="K961" s="111"/>
      <c r="L961" s="111"/>
      <c r="M961" s="111"/>
      <c r="N961" s="52"/>
      <c r="O961" s="111"/>
      <c r="P961" s="111"/>
      <c r="Q961" s="111"/>
      <c r="R961" s="111"/>
      <c r="S961" s="111"/>
      <c r="T961" s="111"/>
      <c r="U961" s="111"/>
      <c r="V961" s="52"/>
      <c r="W961" s="111"/>
      <c r="X961" s="111"/>
      <c r="Y961" s="52"/>
      <c r="Z961" s="111"/>
      <c r="AA961" s="111"/>
      <c r="AB961" s="111"/>
      <c r="AC961" s="63"/>
    </row>
    <row r="962" spans="1:30" s="263" customFormat="1" ht="14.25" customHeight="1">
      <c r="A962" s="706" t="s">
        <v>51</v>
      </c>
      <c r="B962" s="719"/>
      <c r="C962" s="132" t="s">
        <v>17</v>
      </c>
      <c r="D962" s="212">
        <f>D951+D960</f>
        <v>62.351999999999997</v>
      </c>
      <c r="E962" s="212">
        <f t="shared" ref="E962:AB962" si="275">E951+E960</f>
        <v>62.351999999999997</v>
      </c>
      <c r="F962" s="212">
        <f t="shared" si="275"/>
        <v>46.764000000000003</v>
      </c>
      <c r="G962" s="212">
        <f t="shared" si="275"/>
        <v>46.764000000000003</v>
      </c>
      <c r="H962" s="212">
        <f t="shared" si="275"/>
        <v>62.351999999999997</v>
      </c>
      <c r="I962" s="212">
        <f t="shared" si="275"/>
        <v>62.351999999999997</v>
      </c>
      <c r="J962" s="212">
        <f t="shared" si="275"/>
        <v>77.94</v>
      </c>
      <c r="K962" s="212">
        <f t="shared" si="275"/>
        <v>62.351999999999997</v>
      </c>
      <c r="L962" s="212">
        <f t="shared" si="275"/>
        <v>62.351999999999997</v>
      </c>
      <c r="M962" s="212">
        <f t="shared" si="275"/>
        <v>62.351999999999997</v>
      </c>
      <c r="N962" s="212">
        <f t="shared" si="275"/>
        <v>62.351999999999997</v>
      </c>
      <c r="O962" s="212">
        <f t="shared" si="275"/>
        <v>46.764000000000003</v>
      </c>
      <c r="P962" s="212">
        <f t="shared" si="275"/>
        <v>46.764000000000003</v>
      </c>
      <c r="Q962" s="212">
        <f t="shared" si="275"/>
        <v>62.351999999999997</v>
      </c>
      <c r="R962" s="212">
        <f t="shared" si="275"/>
        <v>46.764000000000003</v>
      </c>
      <c r="S962" s="212">
        <f t="shared" si="275"/>
        <v>62.351999999999997</v>
      </c>
      <c r="T962" s="212">
        <f t="shared" si="275"/>
        <v>46.764000000000003</v>
      </c>
      <c r="U962" s="212">
        <f t="shared" si="275"/>
        <v>62.351999999999997</v>
      </c>
      <c r="V962" s="212">
        <f t="shared" si="275"/>
        <v>62.351999999999997</v>
      </c>
      <c r="W962" s="212">
        <f t="shared" si="275"/>
        <v>93.527999999999992</v>
      </c>
      <c r="X962" s="212">
        <f t="shared" si="275"/>
        <v>46.764000000000003</v>
      </c>
      <c r="Y962" s="212">
        <f t="shared" si="275"/>
        <v>62.351999999999997</v>
      </c>
      <c r="Z962" s="212">
        <f t="shared" si="275"/>
        <v>62.351999999999997</v>
      </c>
      <c r="AA962" s="212">
        <f t="shared" si="275"/>
        <v>46.764000000000003</v>
      </c>
      <c r="AB962" s="212">
        <f t="shared" si="275"/>
        <v>46.764000000000003</v>
      </c>
      <c r="AC962" s="66"/>
    </row>
    <row r="963" spans="1:30" s="263" customFormat="1" ht="19.5" customHeight="1" thickBot="1">
      <c r="A963" s="708"/>
      <c r="B963" s="720"/>
      <c r="C963" s="69" t="s">
        <v>33</v>
      </c>
      <c r="D963" s="134"/>
      <c r="E963" s="135"/>
      <c r="F963" s="135"/>
      <c r="G963" s="135"/>
      <c r="H963" s="135"/>
      <c r="I963" s="135"/>
      <c r="J963" s="135"/>
      <c r="K963" s="135"/>
      <c r="L963" s="135"/>
      <c r="M963" s="135"/>
      <c r="N963" s="135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  <c r="AB963" s="136"/>
      <c r="AC963" s="66"/>
    </row>
    <row r="964" spans="1:30">
      <c r="A964" s="117"/>
      <c r="B964" s="387"/>
      <c r="C964" s="118"/>
      <c r="D964" s="119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  <c r="AA964" s="120"/>
      <c r="AB964" s="120"/>
      <c r="AC964" s="66"/>
      <c r="AD964" s="263"/>
    </row>
    <row r="965" spans="1:30">
      <c r="A965" s="117"/>
      <c r="B965" s="387"/>
      <c r="C965" s="118"/>
      <c r="D965" s="119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  <c r="AA965" s="120"/>
      <c r="AB965" s="120"/>
      <c r="AC965" s="66"/>
      <c r="AD965" s="263"/>
    </row>
    <row r="966" spans="1:30">
      <c r="A966" s="117"/>
      <c r="B966" s="387"/>
      <c r="C966" s="118"/>
      <c r="D966" s="119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  <c r="AA966" s="120"/>
      <c r="AB966" s="120"/>
      <c r="AC966" s="66"/>
      <c r="AD966" s="263"/>
    </row>
    <row r="967" spans="1:30" ht="13.5" thickBot="1">
      <c r="AC967" s="7"/>
      <c r="AD967" s="10"/>
    </row>
    <row r="968" spans="1:30" ht="34.5" thickBot="1">
      <c r="A968" s="320" t="s">
        <v>3</v>
      </c>
      <c r="B968" s="16" t="s">
        <v>4</v>
      </c>
      <c r="C968" s="17" t="s">
        <v>5</v>
      </c>
      <c r="D968" s="18"/>
      <c r="E968" s="736" t="s">
        <v>6</v>
      </c>
      <c r="F968" s="737"/>
      <c r="G968" s="737"/>
      <c r="H968" s="737"/>
      <c r="I968" s="737"/>
      <c r="J968" s="737"/>
      <c r="K968" s="737"/>
      <c r="L968" s="737"/>
      <c r="M968" s="737"/>
      <c r="N968" s="737"/>
      <c r="O968" s="737"/>
      <c r="P968" s="737"/>
      <c r="Q968" s="737"/>
      <c r="R968" s="737"/>
      <c r="S968" s="737"/>
      <c r="T968" s="737"/>
      <c r="U968" s="737"/>
      <c r="V968" s="737"/>
      <c r="W968" s="737"/>
      <c r="X968" s="737"/>
      <c r="Y968" s="737"/>
      <c r="Z968" s="737"/>
      <c r="AA968" s="737"/>
      <c r="AB968" s="738"/>
      <c r="AC968" s="19" t="s">
        <v>7</v>
      </c>
      <c r="AD968" s="543"/>
    </row>
    <row r="969" spans="1:30" ht="13.5" thickBot="1">
      <c r="A969" s="20" t="s">
        <v>219</v>
      </c>
      <c r="B969" s="21"/>
      <c r="C969" s="22"/>
      <c r="D969" s="23">
        <v>0</v>
      </c>
      <c r="E969" s="23">
        <v>1</v>
      </c>
      <c r="F969" s="23">
        <v>2</v>
      </c>
      <c r="G969" s="23">
        <v>3</v>
      </c>
      <c r="H969" s="24">
        <v>4</v>
      </c>
      <c r="I969" s="23">
        <v>5</v>
      </c>
      <c r="J969" s="23">
        <v>6</v>
      </c>
      <c r="K969" s="23">
        <v>7</v>
      </c>
      <c r="L969" s="23">
        <v>8</v>
      </c>
      <c r="M969" s="23">
        <v>9</v>
      </c>
      <c r="N969" s="24">
        <v>10</v>
      </c>
      <c r="O969" s="23">
        <v>11</v>
      </c>
      <c r="P969" s="23">
        <v>12</v>
      </c>
      <c r="Q969" s="23">
        <v>13</v>
      </c>
      <c r="R969" s="23">
        <v>14</v>
      </c>
      <c r="S969" s="23">
        <v>15</v>
      </c>
      <c r="T969" s="23">
        <v>16</v>
      </c>
      <c r="U969" s="23">
        <v>17</v>
      </c>
      <c r="V969" s="24">
        <v>18</v>
      </c>
      <c r="W969" s="23">
        <v>19</v>
      </c>
      <c r="X969" s="23">
        <v>20</v>
      </c>
      <c r="Y969" s="24">
        <v>21</v>
      </c>
      <c r="Z969" s="23">
        <v>22</v>
      </c>
      <c r="AA969" s="23">
        <v>23</v>
      </c>
      <c r="AB969" s="25">
        <v>24</v>
      </c>
      <c r="AC969" s="26" t="s">
        <v>9</v>
      </c>
      <c r="AD969" s="462"/>
    </row>
    <row r="970" spans="1:30">
      <c r="A970" s="184" t="s">
        <v>10</v>
      </c>
      <c r="B970" s="185"/>
      <c r="C970" s="186" t="s">
        <v>11</v>
      </c>
      <c r="D970" s="203">
        <v>10.43</v>
      </c>
      <c r="E970" s="204">
        <v>10.46</v>
      </c>
      <c r="F970" s="204">
        <v>10.32</v>
      </c>
      <c r="G970" s="204">
        <v>10.34</v>
      </c>
      <c r="H970" s="205">
        <v>10.33</v>
      </c>
      <c r="I970" s="204">
        <v>10.33</v>
      </c>
      <c r="J970" s="204">
        <v>10.29</v>
      </c>
      <c r="K970" s="204">
        <v>10.32</v>
      </c>
      <c r="L970" s="204">
        <v>10.41</v>
      </c>
      <c r="M970" s="204">
        <v>10.41</v>
      </c>
      <c r="N970" s="205">
        <v>10.43</v>
      </c>
      <c r="O970" s="204">
        <v>10.32</v>
      </c>
      <c r="P970" s="204">
        <v>10.41</v>
      </c>
      <c r="Q970" s="204">
        <v>10.41</v>
      </c>
      <c r="R970" s="204">
        <v>10.31</v>
      </c>
      <c r="S970" s="204">
        <v>10.38</v>
      </c>
      <c r="T970" s="204">
        <v>10.36</v>
      </c>
      <c r="U970" s="204">
        <v>10.41</v>
      </c>
      <c r="V970" s="205">
        <v>10.45</v>
      </c>
      <c r="W970" s="204">
        <v>10.37</v>
      </c>
      <c r="X970" s="204">
        <v>10.4</v>
      </c>
      <c r="Y970" s="205">
        <v>10.44</v>
      </c>
      <c r="Z970" s="204">
        <v>10.34</v>
      </c>
      <c r="AA970" s="204">
        <v>10.43</v>
      </c>
      <c r="AB970" s="157">
        <v>10.31</v>
      </c>
      <c r="AC970" s="191" t="s">
        <v>12</v>
      </c>
      <c r="AD970" s="463"/>
    </row>
    <row r="971" spans="1:30" ht="13.5" thickBot="1">
      <c r="A971" s="198" t="s">
        <v>13</v>
      </c>
      <c r="B971" s="199"/>
      <c r="C971" s="200" t="s">
        <v>11</v>
      </c>
      <c r="D971" s="203">
        <v>10.4</v>
      </c>
      <c r="E971" s="204">
        <v>10.42</v>
      </c>
      <c r="F971" s="204">
        <v>10.48</v>
      </c>
      <c r="G971" s="204">
        <v>10.47</v>
      </c>
      <c r="H971" s="205">
        <v>10.49</v>
      </c>
      <c r="I971" s="204">
        <v>10.49</v>
      </c>
      <c r="J971" s="204">
        <v>10.43</v>
      </c>
      <c r="K971" s="204">
        <v>10.49</v>
      </c>
      <c r="L971" s="204">
        <v>10.42</v>
      </c>
      <c r="M971" s="204">
        <v>10.44</v>
      </c>
      <c r="N971" s="205">
        <v>10.47</v>
      </c>
      <c r="O971" s="204">
        <v>10.49</v>
      </c>
      <c r="P971" s="204">
        <v>10.55</v>
      </c>
      <c r="Q971" s="204">
        <v>10.44</v>
      </c>
      <c r="R971" s="204">
        <v>10.31</v>
      </c>
      <c r="S971" s="204">
        <v>10.4</v>
      </c>
      <c r="T971" s="204">
        <v>10.39</v>
      </c>
      <c r="U971" s="204">
        <v>10.42</v>
      </c>
      <c r="V971" s="205">
        <v>10.47</v>
      </c>
      <c r="W971" s="204">
        <v>10.57</v>
      </c>
      <c r="X971" s="204">
        <v>10.59</v>
      </c>
      <c r="Y971" s="205">
        <v>10.48</v>
      </c>
      <c r="Z971" s="204">
        <v>10.51</v>
      </c>
      <c r="AA971" s="204">
        <v>10.42</v>
      </c>
      <c r="AB971" s="161">
        <v>10.46</v>
      </c>
      <c r="AC971" s="191"/>
      <c r="AD971" s="463"/>
    </row>
    <row r="972" spans="1:30">
      <c r="A972" s="710" t="s">
        <v>19</v>
      </c>
      <c r="B972" s="716" t="s">
        <v>220</v>
      </c>
      <c r="C972" s="39" t="s">
        <v>16</v>
      </c>
      <c r="D972" s="55">
        <v>55.216881594372801</v>
      </c>
      <c r="E972" s="53">
        <v>45.486518171160597</v>
      </c>
      <c r="F972" s="53">
        <v>41.735052754982398</v>
      </c>
      <c r="G972" s="53">
        <v>40.093786635404498</v>
      </c>
      <c r="H972" s="53">
        <v>38.335287221570901</v>
      </c>
      <c r="I972" s="53">
        <v>39.273153575615503</v>
      </c>
      <c r="J972" s="53">
        <v>48.065650644783098</v>
      </c>
      <c r="K972" s="53">
        <v>60.726846424384497</v>
      </c>
      <c r="L972" s="53">
        <v>71.864009378663496</v>
      </c>
      <c r="M972" s="53">
        <v>73.153575615474793</v>
      </c>
      <c r="N972" s="53">
        <v>73.2</v>
      </c>
      <c r="O972" s="53">
        <v>66.588511137162996</v>
      </c>
      <c r="P972" s="53">
        <v>66.3540445486518</v>
      </c>
      <c r="Q972" s="53">
        <v>67.643610785463096</v>
      </c>
      <c r="R972" s="53">
        <v>65.533411488862797</v>
      </c>
      <c r="S972" s="53">
        <v>67.291910902696401</v>
      </c>
      <c r="T972" s="53">
        <v>74.443141852286004</v>
      </c>
      <c r="U972" s="53">
        <v>77.256740914419694</v>
      </c>
      <c r="V972" s="53">
        <v>79.9531066822978</v>
      </c>
      <c r="W972" s="53">
        <v>83.470105509964796</v>
      </c>
      <c r="X972" s="53">
        <v>83.49</v>
      </c>
      <c r="Y972" s="53">
        <v>83.49</v>
      </c>
      <c r="Z972" s="53">
        <v>80</v>
      </c>
      <c r="AA972" s="53">
        <v>67.4091441969519</v>
      </c>
      <c r="AB972" s="53">
        <v>54.513481828839403</v>
      </c>
      <c r="AC972" s="26" t="s">
        <v>9</v>
      </c>
      <c r="AD972" s="462"/>
    </row>
    <row r="973" spans="1:30">
      <c r="A973" s="711"/>
      <c r="B973" s="717"/>
      <c r="C973" s="41" t="s">
        <v>17</v>
      </c>
      <c r="D973" s="48">
        <f>1.732*10*D972*0.9</f>
        <v>860.72075029308326</v>
      </c>
      <c r="E973" s="48">
        <f t="shared" ref="E973:AB973" si="276">1.732*10*E972*0.9</f>
        <v>709.04384525205148</v>
      </c>
      <c r="F973" s="48">
        <f t="shared" si="276"/>
        <v>650.56600234466566</v>
      </c>
      <c r="G973" s="48">
        <f t="shared" si="276"/>
        <v>624.98194607268533</v>
      </c>
      <c r="H973" s="48">
        <f t="shared" si="276"/>
        <v>597.57045720984718</v>
      </c>
      <c r="I973" s="48">
        <f t="shared" si="276"/>
        <v>612.18991793669454</v>
      </c>
      <c r="J973" s="48">
        <f t="shared" si="276"/>
        <v>749.24736225087895</v>
      </c>
      <c r="K973" s="48">
        <f t="shared" si="276"/>
        <v>946.61008206330553</v>
      </c>
      <c r="L973" s="48">
        <f t="shared" si="276"/>
        <v>1120.2161781946068</v>
      </c>
      <c r="M973" s="48">
        <f t="shared" si="276"/>
        <v>1140.3179366940212</v>
      </c>
      <c r="N973" s="48">
        <f t="shared" si="276"/>
        <v>1141.0416</v>
      </c>
      <c r="O973" s="48">
        <f t="shared" si="276"/>
        <v>1037.981711606097</v>
      </c>
      <c r="P973" s="48">
        <f t="shared" si="276"/>
        <v>1034.3268464243845</v>
      </c>
      <c r="Q973" s="48">
        <f t="shared" si="276"/>
        <v>1054.4286049237987</v>
      </c>
      <c r="R973" s="48">
        <f t="shared" si="276"/>
        <v>1021.5348182883932</v>
      </c>
      <c r="S973" s="48">
        <f t="shared" si="276"/>
        <v>1048.9463071512314</v>
      </c>
      <c r="T973" s="48">
        <f t="shared" si="276"/>
        <v>1160.4196951934343</v>
      </c>
      <c r="U973" s="48">
        <f t="shared" si="276"/>
        <v>1204.2780773739744</v>
      </c>
      <c r="V973" s="48">
        <f t="shared" si="276"/>
        <v>1246.3090269636582</v>
      </c>
      <c r="W973" s="48">
        <f t="shared" si="276"/>
        <v>1301.1320046893313</v>
      </c>
      <c r="X973" s="48">
        <f t="shared" si="276"/>
        <v>1301.4421199999999</v>
      </c>
      <c r="Y973" s="48">
        <f t="shared" si="276"/>
        <v>1301.4421199999999</v>
      </c>
      <c r="Z973" s="48">
        <f t="shared" si="276"/>
        <v>1247.04</v>
      </c>
      <c r="AA973" s="48">
        <f t="shared" si="276"/>
        <v>1050.7737397420863</v>
      </c>
      <c r="AB973" s="48">
        <f t="shared" si="276"/>
        <v>849.75615474794859</v>
      </c>
      <c r="AC973" s="26" t="s">
        <v>315</v>
      </c>
      <c r="AD973" s="462"/>
    </row>
    <row r="974" spans="1:30" ht="13.5" thickBot="1">
      <c r="A974" s="712"/>
      <c r="B974" s="718"/>
      <c r="C974" s="44" t="s">
        <v>18</v>
      </c>
      <c r="D974" s="51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43"/>
      <c r="AD974" s="90"/>
    </row>
    <row r="975" spans="1:30">
      <c r="A975" s="710" t="s">
        <v>45</v>
      </c>
      <c r="B975" s="716" t="s">
        <v>221</v>
      </c>
      <c r="C975" s="39" t="s">
        <v>16</v>
      </c>
      <c r="D975" s="55">
        <v>14.7713950762016</v>
      </c>
      <c r="E975" s="53">
        <v>11.957796014068</v>
      </c>
      <c r="F975" s="53">
        <v>10.5509964830012</v>
      </c>
      <c r="G975" s="53">
        <v>10.5509964830012</v>
      </c>
      <c r="H975" s="53">
        <v>10.3751465416178</v>
      </c>
      <c r="I975" s="53">
        <v>10.726846424384499</v>
      </c>
      <c r="J975" s="53">
        <v>11.6060961313013</v>
      </c>
      <c r="K975" s="53">
        <v>14.7713950762016</v>
      </c>
      <c r="L975" s="53">
        <v>15.6506447831184</v>
      </c>
      <c r="M975" s="53">
        <v>16.178194607268502</v>
      </c>
      <c r="N975" s="53">
        <v>18</v>
      </c>
      <c r="O975" s="53">
        <v>17.584994138335301</v>
      </c>
      <c r="P975" s="53">
        <v>17.057444314185201</v>
      </c>
      <c r="Q975" s="53">
        <v>16.881594372801899</v>
      </c>
      <c r="R975" s="53">
        <v>18.815943728018802</v>
      </c>
      <c r="S975" s="53">
        <v>16.705744431418498</v>
      </c>
      <c r="T975" s="53">
        <v>17.936694021101999</v>
      </c>
      <c r="U975" s="53">
        <v>17.4091441969519</v>
      </c>
      <c r="V975" s="53">
        <v>18.991793669402099</v>
      </c>
      <c r="W975" s="53">
        <v>19.695193434935501</v>
      </c>
      <c r="X975" s="53">
        <v>20.2227432590856</v>
      </c>
      <c r="Y975" s="53">
        <v>20</v>
      </c>
      <c r="Z975" s="53">
        <v>16.529894490035201</v>
      </c>
      <c r="AA975" s="53">
        <v>15.4747948417351</v>
      </c>
      <c r="AB975" s="53">
        <v>13.7162954279015</v>
      </c>
      <c r="AC975" s="26" t="s">
        <v>9</v>
      </c>
      <c r="AD975" s="462"/>
    </row>
    <row r="976" spans="1:30">
      <c r="A976" s="711"/>
      <c r="B976" s="717"/>
      <c r="C976" s="41" t="s">
        <v>17</v>
      </c>
      <c r="D976" s="48">
        <f>1.732*10*D975*0.9</f>
        <v>230.25650644783056</v>
      </c>
      <c r="E976" s="48">
        <f t="shared" ref="E976:AB976" si="277">1.732*10*E975*0.9</f>
        <v>186.39812426729199</v>
      </c>
      <c r="F976" s="48">
        <f t="shared" si="277"/>
        <v>164.46893317702271</v>
      </c>
      <c r="G976" s="48">
        <f t="shared" si="277"/>
        <v>164.46893317702271</v>
      </c>
      <c r="H976" s="48">
        <f t="shared" si="277"/>
        <v>161.72778429073827</v>
      </c>
      <c r="I976" s="48">
        <f t="shared" si="277"/>
        <v>167.21008206330558</v>
      </c>
      <c r="J976" s="48">
        <f t="shared" si="277"/>
        <v>180.91582649472466</v>
      </c>
      <c r="K976" s="48">
        <f t="shared" si="277"/>
        <v>230.25650644783056</v>
      </c>
      <c r="L976" s="48">
        <f t="shared" si="277"/>
        <v>243.96225087924961</v>
      </c>
      <c r="M976" s="48">
        <f t="shared" si="277"/>
        <v>252.18569753810138</v>
      </c>
      <c r="N976" s="48">
        <f t="shared" si="277"/>
        <v>280.584</v>
      </c>
      <c r="O976" s="48">
        <f t="shared" si="277"/>
        <v>274.11488862837069</v>
      </c>
      <c r="P976" s="48">
        <f t="shared" si="277"/>
        <v>265.89144196951895</v>
      </c>
      <c r="Q976" s="48">
        <f t="shared" si="277"/>
        <v>263.15029308323602</v>
      </c>
      <c r="R976" s="48">
        <f t="shared" si="277"/>
        <v>293.30293083235705</v>
      </c>
      <c r="S976" s="48">
        <f t="shared" si="277"/>
        <v>260.40914419695156</v>
      </c>
      <c r="T976" s="48">
        <f t="shared" si="277"/>
        <v>279.59718640093803</v>
      </c>
      <c r="U976" s="48">
        <f t="shared" si="277"/>
        <v>271.37373974208623</v>
      </c>
      <c r="V976" s="48">
        <f t="shared" si="277"/>
        <v>296.04407971863998</v>
      </c>
      <c r="W976" s="48">
        <f t="shared" si="277"/>
        <v>307.00867526377459</v>
      </c>
      <c r="X976" s="48">
        <f t="shared" si="277"/>
        <v>315.23212192262633</v>
      </c>
      <c r="Y976" s="48">
        <f t="shared" si="277"/>
        <v>311.76</v>
      </c>
      <c r="Z976" s="48">
        <f t="shared" si="277"/>
        <v>257.66799531066869</v>
      </c>
      <c r="AA976" s="48">
        <f t="shared" si="277"/>
        <v>241.22110199296674</v>
      </c>
      <c r="AB976" s="48">
        <f t="shared" si="277"/>
        <v>213.80961313012858</v>
      </c>
      <c r="AC976" s="26" t="s">
        <v>315</v>
      </c>
      <c r="AD976" s="462"/>
    </row>
    <row r="977" spans="1:30" ht="13.5" thickBot="1">
      <c r="A977" s="712"/>
      <c r="B977" s="718"/>
      <c r="C977" s="44" t="s">
        <v>18</v>
      </c>
      <c r="D977" s="51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43"/>
      <c r="AD977" s="90"/>
    </row>
    <row r="978" spans="1:30">
      <c r="A978" s="710" t="s">
        <v>44</v>
      </c>
      <c r="B978" s="716" t="s">
        <v>221</v>
      </c>
      <c r="C978" s="39" t="s">
        <v>16</v>
      </c>
      <c r="D978" s="55">
        <v>7.20984759671747</v>
      </c>
      <c r="E978" s="53">
        <v>5.27549824150059</v>
      </c>
      <c r="F978" s="53">
        <v>5.0996483001172299</v>
      </c>
      <c r="G978" s="53">
        <v>4.5720984759671701</v>
      </c>
      <c r="H978" s="53">
        <v>3.86869871043376</v>
      </c>
      <c r="I978" s="53">
        <v>4.3962485345838198</v>
      </c>
      <c r="J978" s="53">
        <v>4.9237983587338796</v>
      </c>
      <c r="K978" s="53">
        <v>8.4407971864009408</v>
      </c>
      <c r="L978" s="53">
        <v>8.6166471277842902</v>
      </c>
      <c r="M978" s="53">
        <v>11.0785463071512</v>
      </c>
      <c r="N978" s="53">
        <v>15</v>
      </c>
      <c r="O978" s="53">
        <v>15.2989449003517</v>
      </c>
      <c r="P978" s="53">
        <v>11.781946072684599</v>
      </c>
      <c r="Q978" s="53">
        <v>13.5404454865182</v>
      </c>
      <c r="R978" s="53">
        <v>11.957796014068</v>
      </c>
      <c r="S978" s="53">
        <v>11.781946072684599</v>
      </c>
      <c r="T978" s="53">
        <v>13.0128956623681</v>
      </c>
      <c r="U978" s="53">
        <v>15.2989449003517</v>
      </c>
      <c r="V978" s="53">
        <v>14.947245017585001</v>
      </c>
      <c r="W978" s="53">
        <v>15.6506447831184</v>
      </c>
      <c r="X978" s="53">
        <v>14.7713950762016</v>
      </c>
      <c r="Y978" s="53">
        <v>15</v>
      </c>
      <c r="Z978" s="53">
        <v>12</v>
      </c>
      <c r="AA978" s="53">
        <v>9.1441969519343491</v>
      </c>
      <c r="AB978" s="53">
        <v>7.7373974208675298</v>
      </c>
      <c r="AC978" s="26" t="s">
        <v>9</v>
      </c>
      <c r="AD978" s="462"/>
    </row>
    <row r="979" spans="1:30">
      <c r="A979" s="711"/>
      <c r="B979" s="717"/>
      <c r="C979" s="41" t="s">
        <v>17</v>
      </c>
      <c r="D979" s="48">
        <f>1.732*10*D978*0.9</f>
        <v>112.38710433763192</v>
      </c>
      <c r="E979" s="48">
        <f t="shared" ref="E979:AB979" si="278">1.732*10*E978*0.9</f>
        <v>82.234466588511197</v>
      </c>
      <c r="F979" s="48">
        <f t="shared" si="278"/>
        <v>79.493317702227387</v>
      </c>
      <c r="G979" s="48">
        <f t="shared" si="278"/>
        <v>71.269871043376256</v>
      </c>
      <c r="H979" s="48">
        <f t="shared" si="278"/>
        <v>60.305275498241457</v>
      </c>
      <c r="I979" s="48">
        <f t="shared" si="278"/>
        <v>68.528722157092588</v>
      </c>
      <c r="J979" s="48">
        <f t="shared" si="278"/>
        <v>76.752168815943719</v>
      </c>
      <c r="K979" s="48">
        <f t="shared" si="278"/>
        <v>131.57514654161787</v>
      </c>
      <c r="L979" s="48">
        <f t="shared" si="278"/>
        <v>134.31629542790151</v>
      </c>
      <c r="M979" s="48">
        <f t="shared" si="278"/>
        <v>172.69237983587291</v>
      </c>
      <c r="N979" s="48">
        <f t="shared" si="278"/>
        <v>233.82000000000002</v>
      </c>
      <c r="O979" s="48">
        <f t="shared" si="278"/>
        <v>238.47995310668233</v>
      </c>
      <c r="P979" s="48">
        <f t="shared" si="278"/>
        <v>183.65697538100753</v>
      </c>
      <c r="Q979" s="48">
        <f t="shared" si="278"/>
        <v>211.06846424384571</v>
      </c>
      <c r="R979" s="48">
        <f t="shared" si="278"/>
        <v>186.39812426729199</v>
      </c>
      <c r="S979" s="48">
        <f t="shared" si="278"/>
        <v>183.65697538100753</v>
      </c>
      <c r="T979" s="48">
        <f t="shared" si="278"/>
        <v>202.84501758499397</v>
      </c>
      <c r="U979" s="48">
        <f t="shared" si="278"/>
        <v>238.47995310668233</v>
      </c>
      <c r="V979" s="48">
        <f t="shared" si="278"/>
        <v>232.99765533411502</v>
      </c>
      <c r="W979" s="48">
        <f t="shared" si="278"/>
        <v>243.96225087924961</v>
      </c>
      <c r="X979" s="48">
        <f t="shared" si="278"/>
        <v>230.25650644783056</v>
      </c>
      <c r="Y979" s="48">
        <f t="shared" si="278"/>
        <v>233.82000000000002</v>
      </c>
      <c r="Z979" s="48">
        <f t="shared" si="278"/>
        <v>187.05600000000001</v>
      </c>
      <c r="AA979" s="48">
        <f t="shared" si="278"/>
        <v>142.53974208675265</v>
      </c>
      <c r="AB979" s="48">
        <f t="shared" si="278"/>
        <v>120.61055099648306</v>
      </c>
      <c r="AC979" s="26" t="s">
        <v>315</v>
      </c>
      <c r="AD979" s="462"/>
    </row>
    <row r="980" spans="1:30" ht="13.5" thickBot="1">
      <c r="A980" s="712"/>
      <c r="B980" s="718"/>
      <c r="C980" s="44" t="s">
        <v>18</v>
      </c>
      <c r="D980" s="51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43"/>
      <c r="AD980" s="90"/>
    </row>
    <row r="981" spans="1:30">
      <c r="A981" s="710" t="s">
        <v>55</v>
      </c>
      <c r="B981" s="716" t="s">
        <v>222</v>
      </c>
      <c r="C981" s="39" t="s">
        <v>16</v>
      </c>
      <c r="D981" s="55">
        <v>3.5169988276670598</v>
      </c>
      <c r="E981" s="53">
        <v>3.5169988276670598</v>
      </c>
      <c r="F981" s="53">
        <v>3.6342321219226301</v>
      </c>
      <c r="G981" s="53">
        <v>3.5169988276670598</v>
      </c>
      <c r="H981" s="53">
        <v>3.39976553341149</v>
      </c>
      <c r="I981" s="53">
        <v>3.7514654161781902</v>
      </c>
      <c r="J981" s="53">
        <v>3.6342321219226301</v>
      </c>
      <c r="K981" s="53">
        <v>4.8065650644783098</v>
      </c>
      <c r="L981" s="53">
        <v>9.0269636576787793</v>
      </c>
      <c r="M981" s="53">
        <v>9.4958968347010604</v>
      </c>
      <c r="N981" s="53">
        <v>8.7924970691676396</v>
      </c>
      <c r="O981" s="53">
        <v>8.5580304806565106</v>
      </c>
      <c r="P981" s="53">
        <v>7.9718640093786597</v>
      </c>
      <c r="Q981" s="53">
        <v>6.79953106682298</v>
      </c>
      <c r="R981" s="53">
        <v>7.5029308323563901</v>
      </c>
      <c r="S981" s="53">
        <v>7.5029308323563901</v>
      </c>
      <c r="T981" s="53">
        <v>7.9718640093786597</v>
      </c>
      <c r="U981" s="53">
        <v>7.7373974208675298</v>
      </c>
      <c r="V981" s="53">
        <v>5.27549824150059</v>
      </c>
      <c r="W981" s="53">
        <v>5.7444314185228604</v>
      </c>
      <c r="X981" s="53">
        <v>4.5720984759671701</v>
      </c>
      <c r="Y981" s="53">
        <v>3.6342321219226301</v>
      </c>
      <c r="Z981" s="53">
        <v>3.5169988276670598</v>
      </c>
      <c r="AA981" s="53">
        <v>3.39976553341149</v>
      </c>
      <c r="AB981" s="53">
        <v>3.7514654161781902</v>
      </c>
      <c r="AC981" s="26" t="s">
        <v>9</v>
      </c>
      <c r="AD981" s="462"/>
    </row>
    <row r="982" spans="1:30">
      <c r="A982" s="711"/>
      <c r="B982" s="717"/>
      <c r="C982" s="41" t="s">
        <v>17</v>
      </c>
      <c r="D982" s="48">
        <f t="shared" ref="D982:AB982" si="279">1.732*10*D981*0.9</f>
        <v>54.822977725674136</v>
      </c>
      <c r="E982" s="48">
        <f t="shared" si="279"/>
        <v>54.822977725674136</v>
      </c>
      <c r="F982" s="48">
        <f t="shared" si="279"/>
        <v>56.650410316529964</v>
      </c>
      <c r="G982" s="48">
        <f t="shared" si="279"/>
        <v>54.822977725674136</v>
      </c>
      <c r="H982" s="48">
        <f t="shared" si="279"/>
        <v>52.995545134818308</v>
      </c>
      <c r="I982" s="48">
        <f t="shared" si="279"/>
        <v>58.477842907385629</v>
      </c>
      <c r="J982" s="48">
        <f t="shared" si="279"/>
        <v>56.650410316529964</v>
      </c>
      <c r="K982" s="48">
        <f t="shared" si="279"/>
        <v>74.924736225087898</v>
      </c>
      <c r="L982" s="48">
        <f t="shared" si="279"/>
        <v>140.71230949589682</v>
      </c>
      <c r="M982" s="48">
        <f t="shared" si="279"/>
        <v>148.02203985932013</v>
      </c>
      <c r="N982" s="48">
        <f t="shared" si="279"/>
        <v>137.05744431418518</v>
      </c>
      <c r="O982" s="48">
        <f t="shared" si="279"/>
        <v>133.4025791324737</v>
      </c>
      <c r="P982" s="48">
        <f t="shared" si="279"/>
        <v>124.26541617819456</v>
      </c>
      <c r="Q982" s="48">
        <f t="shared" si="279"/>
        <v>105.99109026963662</v>
      </c>
      <c r="R982" s="48">
        <f t="shared" si="279"/>
        <v>116.95568581477141</v>
      </c>
      <c r="S982" s="48">
        <f t="shared" si="279"/>
        <v>116.95568581477141</v>
      </c>
      <c r="T982" s="48">
        <f t="shared" si="279"/>
        <v>124.26541617819456</v>
      </c>
      <c r="U982" s="48">
        <f t="shared" si="279"/>
        <v>120.61055099648306</v>
      </c>
      <c r="V982" s="48">
        <f t="shared" si="279"/>
        <v>82.234466588511197</v>
      </c>
      <c r="W982" s="48">
        <f t="shared" si="279"/>
        <v>89.544196951934353</v>
      </c>
      <c r="X982" s="48">
        <f t="shared" si="279"/>
        <v>71.269871043376256</v>
      </c>
      <c r="Y982" s="48">
        <f t="shared" si="279"/>
        <v>56.650410316529964</v>
      </c>
      <c r="Z982" s="48">
        <f t="shared" si="279"/>
        <v>54.822977725674136</v>
      </c>
      <c r="AA982" s="48">
        <f t="shared" si="279"/>
        <v>52.995545134818308</v>
      </c>
      <c r="AB982" s="48">
        <f t="shared" si="279"/>
        <v>58.477842907385629</v>
      </c>
      <c r="AC982" s="26" t="s">
        <v>315</v>
      </c>
      <c r="AD982" s="462"/>
    </row>
    <row r="983" spans="1:30" ht="13.5" thickBot="1">
      <c r="A983" s="712"/>
      <c r="B983" s="718"/>
      <c r="C983" s="44" t="s">
        <v>18</v>
      </c>
      <c r="D983" s="51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43"/>
      <c r="AD983" s="90"/>
    </row>
    <row r="984" spans="1:30">
      <c r="A984" s="710" t="s">
        <v>31</v>
      </c>
      <c r="B984" s="716" t="s">
        <v>53</v>
      </c>
      <c r="C984" s="39" t="s">
        <v>16</v>
      </c>
      <c r="D984" s="55">
        <f>D972+D975+D981+D988+D991+D1013+D1016+D1019</f>
        <v>126.96365767878078</v>
      </c>
      <c r="E984" s="55">
        <f t="shared" ref="E984:AB984" si="280">E972+E975+E981+E988+E991+E1013+E1016+E1019</f>
        <v>107.73739742086755</v>
      </c>
      <c r="F984" s="55">
        <f t="shared" si="280"/>
        <v>100.820633059789</v>
      </c>
      <c r="G984" s="55">
        <f t="shared" si="280"/>
        <v>98.944900351699957</v>
      </c>
      <c r="H984" s="55">
        <f t="shared" si="280"/>
        <v>96.072684642438446</v>
      </c>
      <c r="I984" s="55">
        <f t="shared" si="280"/>
        <v>99.824150058616638</v>
      </c>
      <c r="J984" s="55">
        <f t="shared" si="280"/>
        <v>109.61313012895666</v>
      </c>
      <c r="K984" s="55">
        <f t="shared" si="280"/>
        <v>136.81125439624847</v>
      </c>
      <c r="L984" s="55">
        <f t="shared" si="280"/>
        <v>167.58499413833516</v>
      </c>
      <c r="M984" s="55">
        <f t="shared" si="280"/>
        <v>181.94607268464244</v>
      </c>
      <c r="N984" s="55">
        <f t="shared" si="280"/>
        <v>188.85533411488865</v>
      </c>
      <c r="O984" s="55">
        <f t="shared" si="280"/>
        <v>182.2977725674092</v>
      </c>
      <c r="P984" s="55">
        <f t="shared" si="280"/>
        <v>182.23915592028126</v>
      </c>
      <c r="Q984" s="55">
        <f>Q972+Q975+Q981+Q988+Q991+Q1013+Q1016+Q1019</f>
        <v>180.18757327080891</v>
      </c>
      <c r="R984" s="55">
        <f t="shared" si="280"/>
        <v>178.37045720984767</v>
      </c>
      <c r="S984" s="55">
        <f t="shared" si="280"/>
        <v>178.01875732708083</v>
      </c>
      <c r="T984" s="55">
        <f t="shared" si="280"/>
        <v>197.77256740914407</v>
      </c>
      <c r="U984" s="55">
        <f t="shared" si="280"/>
        <v>196.18991793669403</v>
      </c>
      <c r="V984" s="55">
        <f t="shared" si="280"/>
        <v>194.7245017584994</v>
      </c>
      <c r="W984" s="55">
        <f t="shared" si="280"/>
        <v>197.0691676436108</v>
      </c>
      <c r="X984" s="55">
        <f t="shared" si="280"/>
        <v>193.51344665885114</v>
      </c>
      <c r="Y984" s="55">
        <f t="shared" si="280"/>
        <v>189.32704572098478</v>
      </c>
      <c r="Z984" s="55">
        <f t="shared" si="280"/>
        <v>173.66940211019931</v>
      </c>
      <c r="AA984" s="55">
        <f t="shared" si="280"/>
        <v>148.88628370457212</v>
      </c>
      <c r="AB984" s="55">
        <f t="shared" si="280"/>
        <v>128.25322391559203</v>
      </c>
      <c r="AC984" s="26" t="s">
        <v>9</v>
      </c>
      <c r="AD984" s="462"/>
    </row>
    <row r="985" spans="1:30">
      <c r="A985" s="711"/>
      <c r="B985" s="717"/>
      <c r="C985" s="41" t="s">
        <v>17</v>
      </c>
      <c r="D985" s="48">
        <f>D973+D976+D982+D989+D992+D1014+D1017+D1020</f>
        <v>1979.1094958968347</v>
      </c>
      <c r="E985" s="48">
        <f t="shared" ref="E985:AB985" si="281">E973+E976+E982+E989+E992+E1014+E1017+E1020</f>
        <v>1679.4105509964836</v>
      </c>
      <c r="F985" s="48">
        <f t="shared" si="281"/>
        <v>1571.5920281359909</v>
      </c>
      <c r="G985" s="48">
        <f t="shared" si="281"/>
        <v>1542.3531066822989</v>
      </c>
      <c r="H985" s="48">
        <f t="shared" si="281"/>
        <v>1497.5810082063304</v>
      </c>
      <c r="I985" s="48">
        <f t="shared" si="281"/>
        <v>1556.0588511137159</v>
      </c>
      <c r="J985" s="48">
        <f t="shared" si="281"/>
        <v>1708.6494724501763</v>
      </c>
      <c r="K985" s="48">
        <f t="shared" si="281"/>
        <v>2132.6138335287214</v>
      </c>
      <c r="L985" s="48">
        <f t="shared" si="281"/>
        <v>2612.3148886283689</v>
      </c>
      <c r="M985" s="48">
        <f t="shared" si="281"/>
        <v>2836.1753810082068</v>
      </c>
      <c r="N985" s="48">
        <f t="shared" si="281"/>
        <v>2943.876948182884</v>
      </c>
      <c r="O985" s="48">
        <f t="shared" si="281"/>
        <v>2841.6576787807749</v>
      </c>
      <c r="P985" s="48">
        <f t="shared" si="281"/>
        <v>2840.7439624853446</v>
      </c>
      <c r="Q985" s="48">
        <f t="shared" si="281"/>
        <v>2808.7638921453699</v>
      </c>
      <c r="R985" s="48">
        <f t="shared" si="281"/>
        <v>2780.4386869871059</v>
      </c>
      <c r="S985" s="48">
        <f t="shared" si="281"/>
        <v>2774.956389214537</v>
      </c>
      <c r="T985" s="48">
        <f t="shared" si="281"/>
        <v>3082.8787807737381</v>
      </c>
      <c r="U985" s="48">
        <f t="shared" si="281"/>
        <v>3058.208440797187</v>
      </c>
      <c r="V985" s="48">
        <f t="shared" si="281"/>
        <v>3035.3655334114892</v>
      </c>
      <c r="W985" s="48">
        <f t="shared" si="281"/>
        <v>3071.9141852286052</v>
      </c>
      <c r="X985" s="48">
        <f t="shared" si="281"/>
        <v>3016.4876065181716</v>
      </c>
      <c r="Y985" s="48">
        <f t="shared" si="281"/>
        <v>2951.2299886987112</v>
      </c>
      <c r="Z985" s="48">
        <f t="shared" si="281"/>
        <v>2707.1586400937867</v>
      </c>
      <c r="AA985" s="48">
        <f t="shared" si="281"/>
        <v>2320.8393903868696</v>
      </c>
      <c r="AB985" s="48">
        <f t="shared" si="281"/>
        <v>1999.2112543962485</v>
      </c>
      <c r="AC985" s="26" t="s">
        <v>315</v>
      </c>
      <c r="AD985" s="462"/>
    </row>
    <row r="986" spans="1:30">
      <c r="A986" s="711"/>
      <c r="B986" s="717"/>
      <c r="C986" s="54" t="s">
        <v>33</v>
      </c>
      <c r="D986" s="55">
        <f>D987*D985</f>
        <v>593.73284876905041</v>
      </c>
      <c r="E986" s="55">
        <f t="shared" ref="E986:AB986" si="282">E987*E985</f>
        <v>503.82316529894507</v>
      </c>
      <c r="F986" s="55">
        <f t="shared" si="282"/>
        <v>471.47760844079721</v>
      </c>
      <c r="G986" s="55">
        <f t="shared" si="282"/>
        <v>462.70593200468966</v>
      </c>
      <c r="H986" s="55">
        <f t="shared" si="282"/>
        <v>449.27430246189908</v>
      </c>
      <c r="I986" s="55">
        <f t="shared" si="282"/>
        <v>466.81765533411476</v>
      </c>
      <c r="J986" s="55">
        <f t="shared" si="282"/>
        <v>512.59484173505291</v>
      </c>
      <c r="K986" s="55">
        <f t="shared" si="282"/>
        <v>639.78415005861643</v>
      </c>
      <c r="L986" s="55">
        <f t="shared" si="282"/>
        <v>783.69446658851064</v>
      </c>
      <c r="M986" s="55">
        <f t="shared" si="282"/>
        <v>850.85261430246203</v>
      </c>
      <c r="N986" s="55">
        <f t="shared" si="282"/>
        <v>883.16308445486516</v>
      </c>
      <c r="O986" s="55">
        <f t="shared" si="282"/>
        <v>852.49730363423248</v>
      </c>
      <c r="P986" s="55">
        <f t="shared" si="282"/>
        <v>852.22318874560335</v>
      </c>
      <c r="Q986" s="55">
        <f t="shared" si="282"/>
        <v>842.62916764361091</v>
      </c>
      <c r="R986" s="55">
        <f t="shared" si="282"/>
        <v>834.1316060961318</v>
      </c>
      <c r="S986" s="55">
        <f t="shared" si="282"/>
        <v>832.48691676436113</v>
      </c>
      <c r="T986" s="55">
        <f t="shared" si="282"/>
        <v>924.8636342321214</v>
      </c>
      <c r="U986" s="55">
        <f t="shared" si="282"/>
        <v>917.46253223915608</v>
      </c>
      <c r="V986" s="55">
        <f t="shared" si="282"/>
        <v>910.60966002344674</v>
      </c>
      <c r="W986" s="55">
        <f t="shared" si="282"/>
        <v>921.57425556858152</v>
      </c>
      <c r="X986" s="55">
        <f t="shared" si="282"/>
        <v>904.94628195545147</v>
      </c>
      <c r="Y986" s="55">
        <f t="shared" si="282"/>
        <v>885.3689966096133</v>
      </c>
      <c r="Z986" s="55">
        <f t="shared" si="282"/>
        <v>812.14759202813605</v>
      </c>
      <c r="AA986" s="55">
        <f t="shared" si="282"/>
        <v>696.25181711606081</v>
      </c>
      <c r="AB986" s="55">
        <f t="shared" si="282"/>
        <v>599.76337631887452</v>
      </c>
      <c r="AC986" s="26" t="s">
        <v>315</v>
      </c>
      <c r="AD986" s="462"/>
    </row>
    <row r="987" spans="1:30" ht="13.5" thickBot="1">
      <c r="A987" s="712"/>
      <c r="B987" s="718"/>
      <c r="C987" s="44" t="s">
        <v>18</v>
      </c>
      <c r="D987" s="77">
        <v>0.3</v>
      </c>
      <c r="E987" s="77">
        <v>0.3</v>
      </c>
      <c r="F987" s="77">
        <v>0.3</v>
      </c>
      <c r="G987" s="77">
        <v>0.3</v>
      </c>
      <c r="H987" s="77">
        <v>0.3</v>
      </c>
      <c r="I987" s="77">
        <v>0.3</v>
      </c>
      <c r="J987" s="77">
        <v>0.3</v>
      </c>
      <c r="K987" s="77">
        <v>0.3</v>
      </c>
      <c r="L987" s="77">
        <v>0.3</v>
      </c>
      <c r="M987" s="77">
        <v>0.3</v>
      </c>
      <c r="N987" s="77">
        <v>0.3</v>
      </c>
      <c r="O987" s="77">
        <v>0.3</v>
      </c>
      <c r="P987" s="77">
        <v>0.3</v>
      </c>
      <c r="Q987" s="77">
        <v>0.3</v>
      </c>
      <c r="R987" s="77">
        <v>0.3</v>
      </c>
      <c r="S987" s="77">
        <v>0.3</v>
      </c>
      <c r="T987" s="77">
        <v>0.3</v>
      </c>
      <c r="U987" s="77">
        <v>0.3</v>
      </c>
      <c r="V987" s="77">
        <v>0.3</v>
      </c>
      <c r="W987" s="77">
        <v>0.3</v>
      </c>
      <c r="X987" s="77">
        <v>0.3</v>
      </c>
      <c r="Y987" s="77">
        <v>0.3</v>
      </c>
      <c r="Z987" s="77">
        <v>0.3</v>
      </c>
      <c r="AA987" s="77">
        <v>0.3</v>
      </c>
      <c r="AB987" s="77">
        <v>0.3</v>
      </c>
      <c r="AC987" s="43" t="s">
        <v>140</v>
      </c>
      <c r="AD987" s="90"/>
    </row>
    <row r="988" spans="1:30">
      <c r="A988" s="710" t="s">
        <v>42</v>
      </c>
      <c r="B988" s="716" t="s">
        <v>1</v>
      </c>
      <c r="C988" s="39" t="s">
        <v>16</v>
      </c>
      <c r="D988" s="55">
        <v>0</v>
      </c>
      <c r="E988" s="55">
        <v>0</v>
      </c>
      <c r="F988" s="55">
        <v>0</v>
      </c>
      <c r="G988" s="55">
        <v>0</v>
      </c>
      <c r="H988" s="55">
        <v>0</v>
      </c>
      <c r="I988" s="55">
        <v>0</v>
      </c>
      <c r="J988" s="55">
        <v>0</v>
      </c>
      <c r="K988" s="55">
        <v>0</v>
      </c>
      <c r="L988" s="55">
        <v>0</v>
      </c>
      <c r="M988" s="55">
        <v>0</v>
      </c>
      <c r="N988" s="55">
        <v>0</v>
      </c>
      <c r="O988" s="55">
        <v>0</v>
      </c>
      <c r="P988" s="55">
        <v>0</v>
      </c>
      <c r="Q988" s="55">
        <v>0</v>
      </c>
      <c r="R988" s="55">
        <v>0</v>
      </c>
      <c r="S988" s="55">
        <v>0</v>
      </c>
      <c r="T988" s="55">
        <v>0</v>
      </c>
      <c r="U988" s="55">
        <v>0</v>
      </c>
      <c r="V988" s="55">
        <v>0</v>
      </c>
      <c r="W988" s="55">
        <v>0</v>
      </c>
      <c r="X988" s="55">
        <v>0</v>
      </c>
      <c r="Y988" s="55">
        <v>0</v>
      </c>
      <c r="Z988" s="55">
        <v>0</v>
      </c>
      <c r="AA988" s="55">
        <v>0</v>
      </c>
      <c r="AB988" s="55">
        <v>0</v>
      </c>
      <c r="AC988" s="26" t="s">
        <v>9</v>
      </c>
      <c r="AD988" s="462"/>
    </row>
    <row r="989" spans="1:30">
      <c r="A989" s="711"/>
      <c r="B989" s="717"/>
      <c r="C989" s="41" t="s">
        <v>17</v>
      </c>
      <c r="D989" s="48">
        <f t="shared" ref="D989:AB989" si="283">1.732*10*D988*0.9</f>
        <v>0</v>
      </c>
      <c r="E989" s="48">
        <f t="shared" si="283"/>
        <v>0</v>
      </c>
      <c r="F989" s="48">
        <f t="shared" si="283"/>
        <v>0</v>
      </c>
      <c r="G989" s="48">
        <f t="shared" si="283"/>
        <v>0</v>
      </c>
      <c r="H989" s="48">
        <f t="shared" si="283"/>
        <v>0</v>
      </c>
      <c r="I989" s="48">
        <f t="shared" si="283"/>
        <v>0</v>
      </c>
      <c r="J989" s="48">
        <f t="shared" si="283"/>
        <v>0</v>
      </c>
      <c r="K989" s="48">
        <f t="shared" si="283"/>
        <v>0</v>
      </c>
      <c r="L989" s="48">
        <f t="shared" si="283"/>
        <v>0</v>
      </c>
      <c r="M989" s="48">
        <f t="shared" si="283"/>
        <v>0</v>
      </c>
      <c r="N989" s="48">
        <f t="shared" si="283"/>
        <v>0</v>
      </c>
      <c r="O989" s="48">
        <f t="shared" si="283"/>
        <v>0</v>
      </c>
      <c r="P989" s="48">
        <f t="shared" si="283"/>
        <v>0</v>
      </c>
      <c r="Q989" s="48">
        <f t="shared" si="283"/>
        <v>0</v>
      </c>
      <c r="R989" s="48">
        <f t="shared" si="283"/>
        <v>0</v>
      </c>
      <c r="S989" s="48">
        <f t="shared" si="283"/>
        <v>0</v>
      </c>
      <c r="T989" s="48">
        <f t="shared" si="283"/>
        <v>0</v>
      </c>
      <c r="U989" s="48">
        <f t="shared" si="283"/>
        <v>0</v>
      </c>
      <c r="V989" s="48">
        <f t="shared" si="283"/>
        <v>0</v>
      </c>
      <c r="W989" s="48">
        <f t="shared" si="283"/>
        <v>0</v>
      </c>
      <c r="X989" s="48">
        <f t="shared" si="283"/>
        <v>0</v>
      </c>
      <c r="Y989" s="48">
        <f t="shared" si="283"/>
        <v>0</v>
      </c>
      <c r="Z989" s="48">
        <f t="shared" si="283"/>
        <v>0</v>
      </c>
      <c r="AA989" s="48">
        <f t="shared" si="283"/>
        <v>0</v>
      </c>
      <c r="AB989" s="48">
        <f t="shared" si="283"/>
        <v>0</v>
      </c>
      <c r="AC989" s="26" t="s">
        <v>315</v>
      </c>
      <c r="AD989" s="462"/>
    </row>
    <row r="990" spans="1:30" ht="13.5" thickBot="1">
      <c r="A990" s="712"/>
      <c r="B990" s="718"/>
      <c r="C990" s="44" t="s">
        <v>18</v>
      </c>
      <c r="D990" s="45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7"/>
      <c r="AC990" s="43"/>
      <c r="AD990" s="90"/>
    </row>
    <row r="991" spans="1:30">
      <c r="A991" s="710" t="s">
        <v>23</v>
      </c>
      <c r="B991" s="716" t="s">
        <v>223</v>
      </c>
      <c r="C991" s="39" t="s">
        <v>16</v>
      </c>
      <c r="D991" s="12">
        <v>11.7233294255569</v>
      </c>
      <c r="E991" s="12">
        <v>10.5509964830012</v>
      </c>
      <c r="F991" s="12">
        <v>10.199296600234501</v>
      </c>
      <c r="G991" s="12">
        <v>9.2614302461899207</v>
      </c>
      <c r="H991" s="12">
        <v>9.2614302461899207</v>
      </c>
      <c r="I991" s="12">
        <v>8.9097303634232095</v>
      </c>
      <c r="J991" s="12">
        <v>8.9097303634232095</v>
      </c>
      <c r="K991" s="12">
        <v>12.0750293083236</v>
      </c>
      <c r="L991" s="12">
        <v>14.419695193434899</v>
      </c>
      <c r="M991" s="12">
        <v>19.2262602579132</v>
      </c>
      <c r="N991" s="12">
        <v>21.5709261430246</v>
      </c>
      <c r="O991" s="12">
        <v>21.5709261430246</v>
      </c>
      <c r="P991" s="12">
        <v>23.798358733880399</v>
      </c>
      <c r="Q991" s="12">
        <v>25.439624853458401</v>
      </c>
      <c r="R991" s="12">
        <v>21.8053927315358</v>
      </c>
      <c r="S991" s="12">
        <v>23.798358733880399</v>
      </c>
      <c r="T991" s="12">
        <v>25.322391559202799</v>
      </c>
      <c r="U991" s="12">
        <v>23.563892145369302</v>
      </c>
      <c r="V991" s="12">
        <v>24.9706916764361</v>
      </c>
      <c r="W991" s="12">
        <v>25.908558030480702</v>
      </c>
      <c r="X991" s="12">
        <v>22.8604923798359</v>
      </c>
      <c r="Y991" s="12">
        <v>23</v>
      </c>
      <c r="Z991" s="12">
        <v>20.867526377491199</v>
      </c>
      <c r="AA991" s="12">
        <v>16.178194607268502</v>
      </c>
      <c r="AB991" s="12">
        <v>13.7162954279015</v>
      </c>
      <c r="AC991" s="26" t="s">
        <v>9</v>
      </c>
      <c r="AD991" s="462"/>
    </row>
    <row r="992" spans="1:30">
      <c r="A992" s="711"/>
      <c r="B992" s="717"/>
      <c r="C992" s="41" t="s">
        <v>17</v>
      </c>
      <c r="D992" s="48">
        <f>1.732*10*D991*0.9</f>
        <v>182.74325908558095</v>
      </c>
      <c r="E992" s="48">
        <f t="shared" ref="E992:AB992" si="284">1.732*10*E991*0.9</f>
        <v>164.46893317702271</v>
      </c>
      <c r="F992" s="48">
        <f t="shared" si="284"/>
        <v>158.9866354044554</v>
      </c>
      <c r="G992" s="48">
        <f t="shared" si="284"/>
        <v>144.36717467760849</v>
      </c>
      <c r="H992" s="48">
        <f t="shared" si="284"/>
        <v>144.36717467760849</v>
      </c>
      <c r="I992" s="48">
        <f t="shared" si="284"/>
        <v>138.88487690504101</v>
      </c>
      <c r="J992" s="48">
        <f t="shared" si="284"/>
        <v>138.88487690504101</v>
      </c>
      <c r="K992" s="48">
        <f t="shared" si="284"/>
        <v>188.22555685814828</v>
      </c>
      <c r="L992" s="48">
        <f t="shared" si="284"/>
        <v>224.77420867526322</v>
      </c>
      <c r="M992" s="48">
        <f t="shared" si="284"/>
        <v>299.69894490035097</v>
      </c>
      <c r="N992" s="48">
        <f t="shared" si="284"/>
        <v>336.24759671746745</v>
      </c>
      <c r="O992" s="48">
        <f t="shared" si="284"/>
        <v>336.24759671746745</v>
      </c>
      <c r="P992" s="48">
        <f t="shared" si="284"/>
        <v>370.96881594372769</v>
      </c>
      <c r="Q992" s="48">
        <f t="shared" si="284"/>
        <v>396.55287221570956</v>
      </c>
      <c r="R992" s="48">
        <f t="shared" si="284"/>
        <v>339.90246189918008</v>
      </c>
      <c r="S992" s="48">
        <f t="shared" si="284"/>
        <v>370.96881594372769</v>
      </c>
      <c r="T992" s="48">
        <f t="shared" si="284"/>
        <v>394.72543962485327</v>
      </c>
      <c r="U992" s="48">
        <f t="shared" si="284"/>
        <v>367.31395076201665</v>
      </c>
      <c r="V992" s="48">
        <f t="shared" si="284"/>
        <v>389.24314185228599</v>
      </c>
      <c r="W992" s="48">
        <f t="shared" si="284"/>
        <v>403.86260257913324</v>
      </c>
      <c r="X992" s="48">
        <f t="shared" si="284"/>
        <v>356.34935521688203</v>
      </c>
      <c r="Y992" s="48">
        <f t="shared" si="284"/>
        <v>358.524</v>
      </c>
      <c r="Z992" s="48">
        <f t="shared" si="284"/>
        <v>325.28300117233283</v>
      </c>
      <c r="AA992" s="48">
        <f t="shared" si="284"/>
        <v>252.18569753810138</v>
      </c>
      <c r="AB992" s="48">
        <f t="shared" si="284"/>
        <v>213.80961313012858</v>
      </c>
      <c r="AC992" s="26" t="s">
        <v>315</v>
      </c>
      <c r="AD992" s="90"/>
    </row>
    <row r="993" spans="1:30" ht="13.5" thickBot="1">
      <c r="A993" s="712"/>
      <c r="B993" s="718"/>
      <c r="C993" s="44" t="s">
        <v>18</v>
      </c>
      <c r="D993" s="45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7"/>
      <c r="AC993" s="43"/>
      <c r="AD993" s="90"/>
    </row>
    <row r="994" spans="1:30">
      <c r="A994" s="710" t="s">
        <v>21</v>
      </c>
      <c r="B994" s="713" t="s">
        <v>224</v>
      </c>
      <c r="C994" s="39" t="s">
        <v>16</v>
      </c>
      <c r="D994" s="55">
        <v>31.652989449003499</v>
      </c>
      <c r="E994" s="53">
        <v>27.256740914419701</v>
      </c>
      <c r="F994" s="53">
        <v>25.4982415005862</v>
      </c>
      <c r="G994" s="53">
        <v>24.9706916764361</v>
      </c>
      <c r="H994" s="53">
        <v>25.146541617819501</v>
      </c>
      <c r="I994" s="53">
        <v>25.322391559202799</v>
      </c>
      <c r="J994" s="53">
        <v>26.729191090269602</v>
      </c>
      <c r="K994" s="53">
        <v>33.411488862836997</v>
      </c>
      <c r="L994" s="53">
        <v>43.610785463071501</v>
      </c>
      <c r="M994" s="53">
        <v>52.930832356389203</v>
      </c>
      <c r="N994" s="53">
        <v>55.216881594372801</v>
      </c>
      <c r="O994" s="53">
        <v>54.337631887455998</v>
      </c>
      <c r="P994" s="53">
        <v>56.096131301289603</v>
      </c>
      <c r="Q994" s="53">
        <v>53.810082063305998</v>
      </c>
      <c r="R994" s="53">
        <v>55.216881594372801</v>
      </c>
      <c r="S994" s="53">
        <v>53.282532239155898</v>
      </c>
      <c r="T994" s="53">
        <v>57.678780773739703</v>
      </c>
      <c r="U994" s="53">
        <v>59.261430246189903</v>
      </c>
      <c r="V994" s="53">
        <v>56.623681125439603</v>
      </c>
      <c r="W994" s="53">
        <v>56.096131301289603</v>
      </c>
      <c r="X994" s="53">
        <v>47.479484173505298</v>
      </c>
      <c r="Y994" s="53">
        <v>44.841735052754998</v>
      </c>
      <c r="Z994" s="53">
        <v>40.445486518171201</v>
      </c>
      <c r="AA994" s="53">
        <v>36.225087924970701</v>
      </c>
      <c r="AB994" s="316">
        <v>31.3012895662368</v>
      </c>
      <c r="AC994" s="26" t="s">
        <v>9</v>
      </c>
      <c r="AD994" s="462"/>
    </row>
    <row r="995" spans="1:30">
      <c r="A995" s="711"/>
      <c r="B995" s="714"/>
      <c r="C995" s="41" t="s">
        <v>17</v>
      </c>
      <c r="D995" s="48">
        <f t="shared" ref="D995:AB995" si="285">1.732*10*D994*0.9</f>
        <v>493.40679953106655</v>
      </c>
      <c r="E995" s="48">
        <f t="shared" si="285"/>
        <v>424.87807737397429</v>
      </c>
      <c r="F995" s="48">
        <f t="shared" si="285"/>
        <v>397.46658851113767</v>
      </c>
      <c r="G995" s="48">
        <f t="shared" si="285"/>
        <v>389.24314185228599</v>
      </c>
      <c r="H995" s="48">
        <f t="shared" si="285"/>
        <v>391.98429073857039</v>
      </c>
      <c r="I995" s="48">
        <f t="shared" si="285"/>
        <v>394.72543962485327</v>
      </c>
      <c r="J995" s="48">
        <f t="shared" si="285"/>
        <v>416.65463071512261</v>
      </c>
      <c r="K995" s="48">
        <f t="shared" si="285"/>
        <v>520.81828839390312</v>
      </c>
      <c r="L995" s="48">
        <f t="shared" si="285"/>
        <v>679.80492379835857</v>
      </c>
      <c r="M995" s="48">
        <f t="shared" si="285"/>
        <v>825.08581477139501</v>
      </c>
      <c r="N995" s="48">
        <f t="shared" si="285"/>
        <v>860.72075029308326</v>
      </c>
      <c r="O995" s="48">
        <f t="shared" si="285"/>
        <v>847.01500586166424</v>
      </c>
      <c r="P995" s="48">
        <f t="shared" si="285"/>
        <v>874.42649472450228</v>
      </c>
      <c r="Q995" s="48">
        <f t="shared" si="285"/>
        <v>838.79155920281391</v>
      </c>
      <c r="R995" s="48">
        <f t="shared" si="285"/>
        <v>860.72075029308326</v>
      </c>
      <c r="S995" s="48">
        <f t="shared" si="285"/>
        <v>830.56811254396223</v>
      </c>
      <c r="T995" s="48">
        <f t="shared" si="285"/>
        <v>899.09683470105449</v>
      </c>
      <c r="U995" s="48">
        <f t="shared" si="285"/>
        <v>923.7671746776083</v>
      </c>
      <c r="V995" s="48">
        <f t="shared" si="285"/>
        <v>882.6499413833526</v>
      </c>
      <c r="W995" s="48">
        <f t="shared" si="285"/>
        <v>874.42649472450228</v>
      </c>
      <c r="X995" s="48">
        <f t="shared" si="285"/>
        <v>740.11019929660063</v>
      </c>
      <c r="Y995" s="48">
        <f t="shared" si="285"/>
        <v>698.99296600234493</v>
      </c>
      <c r="Z995" s="48">
        <f t="shared" si="285"/>
        <v>630.46424384525267</v>
      </c>
      <c r="AA995" s="48">
        <f t="shared" si="285"/>
        <v>564.67667057444328</v>
      </c>
      <c r="AB995" s="48">
        <f t="shared" si="285"/>
        <v>487.92450175849922</v>
      </c>
      <c r="AC995" s="26" t="s">
        <v>315</v>
      </c>
      <c r="AD995" s="462"/>
    </row>
    <row r="996" spans="1:30" ht="13.5" thickBot="1">
      <c r="A996" s="712"/>
      <c r="B996" s="715"/>
      <c r="C996" s="44" t="s">
        <v>18</v>
      </c>
      <c r="D996" s="45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7"/>
      <c r="AC996" s="43"/>
      <c r="AD996" s="90"/>
    </row>
    <row r="997" spans="1:30">
      <c r="A997" s="710" t="s">
        <v>29</v>
      </c>
      <c r="B997" s="716" t="s">
        <v>220</v>
      </c>
      <c r="C997" s="39" t="s">
        <v>16</v>
      </c>
      <c r="D997" s="55">
        <v>42.790152403282498</v>
      </c>
      <c r="E997" s="53">
        <v>38.335287221570901</v>
      </c>
      <c r="F997" s="53">
        <v>39.038686987104299</v>
      </c>
      <c r="G997" s="53">
        <v>34.7010550996483</v>
      </c>
      <c r="H997" s="53">
        <v>33.528722157092602</v>
      </c>
      <c r="I997" s="53">
        <v>33.997655334114903</v>
      </c>
      <c r="J997" s="53">
        <v>38.4525205158265</v>
      </c>
      <c r="K997" s="53">
        <v>48.065650644783098</v>
      </c>
      <c r="L997" s="53">
        <v>56.740914419695201</v>
      </c>
      <c r="M997" s="53">
        <v>57</v>
      </c>
      <c r="N997" s="53">
        <v>57</v>
      </c>
      <c r="O997" s="53">
        <v>55</v>
      </c>
      <c r="P997" s="53">
        <v>55.568581477139503</v>
      </c>
      <c r="Q997" s="53">
        <v>51.230949589683497</v>
      </c>
      <c r="R997" s="53">
        <v>51.5826494724502</v>
      </c>
      <c r="S997" s="53">
        <v>52.872215709261397</v>
      </c>
      <c r="T997" s="53">
        <v>54.279015240328299</v>
      </c>
      <c r="U997" s="53">
        <v>58.3821805392732</v>
      </c>
      <c r="V997" s="53">
        <v>58.851113716295401</v>
      </c>
      <c r="W997" s="53">
        <v>59.554513481828799</v>
      </c>
      <c r="X997" s="53">
        <v>60</v>
      </c>
      <c r="Y997" s="53">
        <v>60</v>
      </c>
      <c r="Z997" s="53">
        <v>55.920281359906198</v>
      </c>
      <c r="AA997" s="53">
        <v>45.2520515826495</v>
      </c>
      <c r="AB997" s="53">
        <v>42.790152403282498</v>
      </c>
      <c r="AC997" s="26" t="s">
        <v>9</v>
      </c>
      <c r="AD997" s="462"/>
    </row>
    <row r="998" spans="1:30">
      <c r="A998" s="711"/>
      <c r="B998" s="717"/>
      <c r="C998" s="41" t="s">
        <v>17</v>
      </c>
      <c r="D998" s="48">
        <f>1.732*10*D997*0.9</f>
        <v>667.01289566236767</v>
      </c>
      <c r="E998" s="48">
        <f t="shared" ref="E998:AB998" si="286">1.732*10*E997*0.9</f>
        <v>597.57045720984718</v>
      </c>
      <c r="F998" s="48">
        <f t="shared" si="286"/>
        <v>608.53505275498185</v>
      </c>
      <c r="G998" s="48">
        <f t="shared" si="286"/>
        <v>540.9200468933177</v>
      </c>
      <c r="H998" s="48">
        <f t="shared" si="286"/>
        <v>522.64572098475946</v>
      </c>
      <c r="I998" s="48">
        <f t="shared" si="286"/>
        <v>529.95545134818315</v>
      </c>
      <c r="J998" s="48">
        <f t="shared" si="286"/>
        <v>599.39788980070341</v>
      </c>
      <c r="K998" s="48">
        <f t="shared" si="286"/>
        <v>749.24736225087895</v>
      </c>
      <c r="L998" s="48">
        <f t="shared" si="286"/>
        <v>884.47737397420883</v>
      </c>
      <c r="M998" s="48">
        <f t="shared" si="286"/>
        <v>888.51600000000008</v>
      </c>
      <c r="N998" s="48">
        <f t="shared" si="286"/>
        <v>888.51600000000008</v>
      </c>
      <c r="O998" s="48">
        <f t="shared" si="286"/>
        <v>857.34</v>
      </c>
      <c r="P998" s="48">
        <f t="shared" si="286"/>
        <v>866.20304806565059</v>
      </c>
      <c r="Q998" s="48">
        <f t="shared" si="286"/>
        <v>798.58804220398633</v>
      </c>
      <c r="R998" s="48">
        <f t="shared" si="286"/>
        <v>804.07033997655378</v>
      </c>
      <c r="S998" s="48">
        <f t="shared" si="286"/>
        <v>824.17209847596666</v>
      </c>
      <c r="T998" s="48">
        <f t="shared" si="286"/>
        <v>846.1012895662376</v>
      </c>
      <c r="U998" s="48">
        <f t="shared" si="286"/>
        <v>910.06143024619064</v>
      </c>
      <c r="V998" s="48">
        <f t="shared" si="286"/>
        <v>917.37116060961273</v>
      </c>
      <c r="W998" s="48">
        <f t="shared" si="286"/>
        <v>928.3357561547474</v>
      </c>
      <c r="X998" s="48">
        <f t="shared" si="286"/>
        <v>935.28000000000009</v>
      </c>
      <c r="Y998" s="48">
        <f t="shared" si="286"/>
        <v>935.28000000000009</v>
      </c>
      <c r="Z998" s="48">
        <f t="shared" si="286"/>
        <v>871.68534583821781</v>
      </c>
      <c r="AA998" s="48">
        <f t="shared" si="286"/>
        <v>705.38898007034049</v>
      </c>
      <c r="AB998" s="48">
        <f t="shared" si="286"/>
        <v>667.01289566236767</v>
      </c>
      <c r="AC998" s="26" t="s">
        <v>315</v>
      </c>
      <c r="AD998" s="462"/>
    </row>
    <row r="999" spans="1:30" ht="13.5" thickBot="1">
      <c r="A999" s="712"/>
      <c r="B999" s="718"/>
      <c r="C999" s="44" t="s">
        <v>18</v>
      </c>
      <c r="D999" s="51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  <c r="AA999" s="52"/>
      <c r="AB999" s="52"/>
      <c r="AC999" s="43"/>
      <c r="AD999" s="90"/>
    </row>
    <row r="1000" spans="1:30">
      <c r="A1000" s="710" t="s">
        <v>76</v>
      </c>
      <c r="B1000" s="716" t="s">
        <v>53</v>
      </c>
      <c r="C1000" s="39" t="s">
        <v>16</v>
      </c>
      <c r="D1000" s="55">
        <f>D994+D997+D1004+D1007+D1022+D978+D1010</f>
        <v>101.23094958968343</v>
      </c>
      <c r="E1000" s="55">
        <f>E994+E997+E1004+E1007+E1022+E978+E1010</f>
        <v>87.749120750293059</v>
      </c>
      <c r="F1000" s="55">
        <f t="shared" ref="F1000:AB1000" si="287">F994+F997+F1004+F1007+F1022+F978+F1010</f>
        <v>86.400937866354042</v>
      </c>
      <c r="G1000" s="55">
        <f t="shared" si="287"/>
        <v>79.484173505275464</v>
      </c>
      <c r="H1000" s="55">
        <f t="shared" si="287"/>
        <v>78.01875732708092</v>
      </c>
      <c r="I1000" s="55">
        <f t="shared" si="287"/>
        <v>79.542790152403271</v>
      </c>
      <c r="J1000" s="55">
        <f t="shared" si="287"/>
        <v>86.166471277842874</v>
      </c>
      <c r="K1000" s="55">
        <f t="shared" si="287"/>
        <v>109.96483001172331</v>
      </c>
      <c r="L1000" s="55">
        <f t="shared" si="287"/>
        <v>134.52520515826492</v>
      </c>
      <c r="M1000" s="55">
        <f t="shared" si="287"/>
        <v>147.3868698710433</v>
      </c>
      <c r="N1000" s="55">
        <f t="shared" si="287"/>
        <v>152.42203985932005</v>
      </c>
      <c r="O1000" s="55">
        <f t="shared" si="287"/>
        <v>149.37280187573268</v>
      </c>
      <c r="P1000" s="55">
        <f t="shared" si="287"/>
        <v>149.3552168815944</v>
      </c>
      <c r="Q1000" s="55">
        <f t="shared" si="287"/>
        <v>143.66940211019937</v>
      </c>
      <c r="R1000" s="55">
        <f t="shared" si="287"/>
        <v>143.37631887456041</v>
      </c>
      <c r="S1000" s="55">
        <f t="shared" si="287"/>
        <v>142.32121922626015</v>
      </c>
      <c r="T1000" s="55">
        <f t="shared" si="287"/>
        <v>149.00351699882762</v>
      </c>
      <c r="U1000" s="55">
        <f t="shared" si="287"/>
        <v>157.32708089097309</v>
      </c>
      <c r="V1000" s="55">
        <f t="shared" si="287"/>
        <v>157.38569753810077</v>
      </c>
      <c r="W1000" s="55">
        <f t="shared" si="287"/>
        <v>158.73388042203987</v>
      </c>
      <c r="X1000" s="55">
        <f t="shared" si="287"/>
        <v>149.68347010550988</v>
      </c>
      <c r="Y1000" s="55">
        <f t="shared" si="287"/>
        <v>142.93669402110203</v>
      </c>
      <c r="Z1000" s="55">
        <f t="shared" si="287"/>
        <v>128.7643610785463</v>
      </c>
      <c r="AA1000" s="55">
        <f t="shared" si="287"/>
        <v>109.61313012895666</v>
      </c>
      <c r="AB1000" s="55">
        <f t="shared" si="287"/>
        <v>100.11723329425547</v>
      </c>
      <c r="AC1000" s="26" t="s">
        <v>9</v>
      </c>
      <c r="AD1000" s="462"/>
    </row>
    <row r="1001" spans="1:30">
      <c r="A1001" s="711"/>
      <c r="B1001" s="717"/>
      <c r="C1001" s="41" t="s">
        <v>17</v>
      </c>
      <c r="D1001" s="48">
        <f>D995+D998+D1005+D1008+D1023+D979+D1011</f>
        <v>1577.9880422039851</v>
      </c>
      <c r="E1001" s="48">
        <f>E995+E998+E1005+E1008+E1023+E979+E1011</f>
        <v>1367.833294255568</v>
      </c>
      <c r="F1001" s="48">
        <f t="shared" ref="F1001:AB1001" si="288">F995+F998+F1005+F1008+F1023+F979+F1011</f>
        <v>1346.8178194607269</v>
      </c>
      <c r="G1001" s="48">
        <f t="shared" si="288"/>
        <v>1238.9992966002344</v>
      </c>
      <c r="H1001" s="48">
        <f t="shared" si="288"/>
        <v>1216.1563892145371</v>
      </c>
      <c r="I1001" s="48">
        <f t="shared" si="288"/>
        <v>1239.9130128956622</v>
      </c>
      <c r="J1001" s="48">
        <f t="shared" si="288"/>
        <v>1343.1629542790147</v>
      </c>
      <c r="K1001" s="48">
        <f t="shared" si="288"/>
        <v>1714.1317702227429</v>
      </c>
      <c r="L1001" s="48">
        <f t="shared" si="288"/>
        <v>2096.9788980070334</v>
      </c>
      <c r="M1001" s="48">
        <f t="shared" si="288"/>
        <v>2297.4665275498228</v>
      </c>
      <c r="N1001" s="48">
        <f t="shared" si="288"/>
        <v>2375.9547573270811</v>
      </c>
      <c r="O1001" s="48">
        <f t="shared" si="288"/>
        <v>2328.4232356389211</v>
      </c>
      <c r="P1001" s="48">
        <f t="shared" si="288"/>
        <v>2328.1491207502932</v>
      </c>
      <c r="Q1001" s="48">
        <f t="shared" si="288"/>
        <v>2239.5186400937882</v>
      </c>
      <c r="R1001" s="48">
        <f t="shared" si="288"/>
        <v>2234.9500586166482</v>
      </c>
      <c r="S1001" s="48">
        <f t="shared" si="288"/>
        <v>2218.5031652989428</v>
      </c>
      <c r="T1001" s="48">
        <f t="shared" si="288"/>
        <v>2322.6668229777251</v>
      </c>
      <c r="U1001" s="48">
        <f t="shared" si="288"/>
        <v>2452.4145369284884</v>
      </c>
      <c r="V1001" s="48">
        <f t="shared" si="288"/>
        <v>2453.3282532239145</v>
      </c>
      <c r="W1001" s="48">
        <f t="shared" si="288"/>
        <v>2474.3437280187582</v>
      </c>
      <c r="X1001" s="48">
        <f t="shared" si="288"/>
        <v>2333.2659320046887</v>
      </c>
      <c r="Y1001" s="48">
        <f t="shared" si="288"/>
        <v>2228.0971864009384</v>
      </c>
      <c r="Z1001" s="48">
        <f t="shared" si="288"/>
        <v>2007.1788604923797</v>
      </c>
      <c r="AA1001" s="48">
        <f t="shared" si="288"/>
        <v>1708.6494724501767</v>
      </c>
      <c r="AB1001" s="48">
        <f t="shared" si="288"/>
        <v>1560.6274325908546</v>
      </c>
      <c r="AC1001" s="26" t="s">
        <v>315</v>
      </c>
      <c r="AD1001" s="462"/>
    </row>
    <row r="1002" spans="1:30">
      <c r="A1002" s="711"/>
      <c r="B1002" s="717"/>
      <c r="C1002" s="54" t="s">
        <v>33</v>
      </c>
      <c r="D1002" s="55">
        <f>D1001*D1003</f>
        <v>599.63545603751436</v>
      </c>
      <c r="E1002" s="55">
        <f t="shared" ref="E1002:AB1002" si="289">E1001*E1003</f>
        <v>519.77665181711586</v>
      </c>
      <c r="F1002" s="55">
        <f t="shared" si="289"/>
        <v>511.79077139507626</v>
      </c>
      <c r="G1002" s="55">
        <f t="shared" si="289"/>
        <v>470.81973270808908</v>
      </c>
      <c r="H1002" s="55">
        <f t="shared" si="289"/>
        <v>462.13942790152407</v>
      </c>
      <c r="I1002" s="55">
        <f t="shared" si="289"/>
        <v>471.16694490035161</v>
      </c>
      <c r="J1002" s="55">
        <f t="shared" si="289"/>
        <v>510.40192262602557</v>
      </c>
      <c r="K1002" s="55">
        <f t="shared" si="289"/>
        <v>651.37007268464231</v>
      </c>
      <c r="L1002" s="55">
        <f t="shared" si="289"/>
        <v>796.85198124267276</v>
      </c>
      <c r="M1002" s="55">
        <f t="shared" si="289"/>
        <v>873.03728046893264</v>
      </c>
      <c r="N1002" s="55">
        <f t="shared" si="289"/>
        <v>902.86280778429079</v>
      </c>
      <c r="O1002" s="55">
        <f t="shared" si="289"/>
        <v>884.8008295427901</v>
      </c>
      <c r="P1002" s="55">
        <f t="shared" si="289"/>
        <v>884.69666588511143</v>
      </c>
      <c r="Q1002" s="55">
        <f t="shared" si="289"/>
        <v>851.01708323563957</v>
      </c>
      <c r="R1002" s="55">
        <f t="shared" si="289"/>
        <v>849.28102227432635</v>
      </c>
      <c r="S1002" s="55">
        <f t="shared" si="289"/>
        <v>843.03120281359827</v>
      </c>
      <c r="T1002" s="55">
        <f t="shared" si="289"/>
        <v>882.61339273153555</v>
      </c>
      <c r="U1002" s="55">
        <f t="shared" si="289"/>
        <v>931.91752403282555</v>
      </c>
      <c r="V1002" s="55">
        <f t="shared" si="289"/>
        <v>932.26473622508752</v>
      </c>
      <c r="W1002" s="55">
        <f t="shared" si="289"/>
        <v>940.25061664712814</v>
      </c>
      <c r="X1002" s="55">
        <f t="shared" si="289"/>
        <v>886.64105416178177</v>
      </c>
      <c r="Y1002" s="55">
        <f t="shared" si="289"/>
        <v>846.67693083235656</v>
      </c>
      <c r="Z1002" s="55">
        <f t="shared" si="289"/>
        <v>762.72796698710431</v>
      </c>
      <c r="AA1002" s="55">
        <f t="shared" si="289"/>
        <v>649.28679953106712</v>
      </c>
      <c r="AB1002" s="55">
        <f t="shared" si="289"/>
        <v>593.03842438452477</v>
      </c>
      <c r="AC1002" s="26" t="s">
        <v>315</v>
      </c>
      <c r="AD1002" s="462"/>
    </row>
    <row r="1003" spans="1:30" ht="13.5" thickBot="1">
      <c r="A1003" s="712"/>
      <c r="B1003" s="718"/>
      <c r="C1003" s="44" t="s">
        <v>18</v>
      </c>
      <c r="D1003" s="77">
        <v>0.38</v>
      </c>
      <c r="E1003" s="77">
        <v>0.38</v>
      </c>
      <c r="F1003" s="77">
        <v>0.38</v>
      </c>
      <c r="G1003" s="77">
        <v>0.38</v>
      </c>
      <c r="H1003" s="77">
        <v>0.38</v>
      </c>
      <c r="I1003" s="77">
        <v>0.38</v>
      </c>
      <c r="J1003" s="77">
        <v>0.38</v>
      </c>
      <c r="K1003" s="77">
        <v>0.38</v>
      </c>
      <c r="L1003" s="77">
        <v>0.38</v>
      </c>
      <c r="M1003" s="77">
        <v>0.38</v>
      </c>
      <c r="N1003" s="77">
        <v>0.38</v>
      </c>
      <c r="O1003" s="77">
        <v>0.38</v>
      </c>
      <c r="P1003" s="77">
        <v>0.38</v>
      </c>
      <c r="Q1003" s="77">
        <v>0.38</v>
      </c>
      <c r="R1003" s="77">
        <v>0.38</v>
      </c>
      <c r="S1003" s="77">
        <v>0.38</v>
      </c>
      <c r="T1003" s="77">
        <v>0.38</v>
      </c>
      <c r="U1003" s="77">
        <v>0.38</v>
      </c>
      <c r="V1003" s="77">
        <v>0.38</v>
      </c>
      <c r="W1003" s="77">
        <v>0.38</v>
      </c>
      <c r="X1003" s="77">
        <v>0.38</v>
      </c>
      <c r="Y1003" s="77">
        <v>0.38</v>
      </c>
      <c r="Z1003" s="77">
        <v>0.38</v>
      </c>
      <c r="AA1003" s="77">
        <v>0.38</v>
      </c>
      <c r="AB1003" s="77">
        <v>0.38</v>
      </c>
      <c r="AC1003" s="43" t="s">
        <v>140</v>
      </c>
      <c r="AD1003" s="90"/>
    </row>
    <row r="1004" spans="1:30">
      <c r="A1004" s="710" t="s">
        <v>38</v>
      </c>
      <c r="B1004" s="716" t="s">
        <v>223</v>
      </c>
      <c r="C1004" s="39" t="s">
        <v>16</v>
      </c>
      <c r="D1004" s="55">
        <v>0</v>
      </c>
      <c r="E1004" s="55">
        <v>0</v>
      </c>
      <c r="F1004" s="55">
        <v>0</v>
      </c>
      <c r="G1004" s="55">
        <v>0</v>
      </c>
      <c r="H1004" s="55">
        <v>0</v>
      </c>
      <c r="I1004" s="55">
        <v>0</v>
      </c>
      <c r="J1004" s="55">
        <v>0</v>
      </c>
      <c r="K1004" s="55">
        <v>0</v>
      </c>
      <c r="L1004" s="55">
        <v>0</v>
      </c>
      <c r="M1004" s="55">
        <v>0</v>
      </c>
      <c r="N1004" s="55">
        <v>0</v>
      </c>
      <c r="O1004" s="55">
        <v>0</v>
      </c>
      <c r="P1004" s="55">
        <v>0</v>
      </c>
      <c r="Q1004" s="55">
        <v>0</v>
      </c>
      <c r="R1004" s="55">
        <v>0</v>
      </c>
      <c r="S1004" s="55">
        <v>0</v>
      </c>
      <c r="T1004" s="55">
        <v>0</v>
      </c>
      <c r="U1004" s="55">
        <v>0</v>
      </c>
      <c r="V1004" s="55">
        <v>0</v>
      </c>
      <c r="W1004" s="55">
        <v>0</v>
      </c>
      <c r="X1004" s="55">
        <v>0</v>
      </c>
      <c r="Y1004" s="55">
        <v>0</v>
      </c>
      <c r="Z1004" s="55">
        <v>0</v>
      </c>
      <c r="AA1004" s="55">
        <v>0</v>
      </c>
      <c r="AB1004" s="55">
        <v>0</v>
      </c>
      <c r="AC1004" s="26" t="s">
        <v>9</v>
      </c>
      <c r="AD1004" s="462"/>
    </row>
    <row r="1005" spans="1:30">
      <c r="A1005" s="711"/>
      <c r="B1005" s="717"/>
      <c r="C1005" s="41" t="s">
        <v>17</v>
      </c>
      <c r="D1005" s="48">
        <f t="shared" ref="D1005:AB1005" si="290">1.732*10*D1004*0.9</f>
        <v>0</v>
      </c>
      <c r="E1005" s="48">
        <f t="shared" si="290"/>
        <v>0</v>
      </c>
      <c r="F1005" s="48">
        <f t="shared" si="290"/>
        <v>0</v>
      </c>
      <c r="G1005" s="48">
        <f t="shared" si="290"/>
        <v>0</v>
      </c>
      <c r="H1005" s="48">
        <f t="shared" si="290"/>
        <v>0</v>
      </c>
      <c r="I1005" s="48">
        <f t="shared" si="290"/>
        <v>0</v>
      </c>
      <c r="J1005" s="48">
        <f t="shared" si="290"/>
        <v>0</v>
      </c>
      <c r="K1005" s="48">
        <f t="shared" si="290"/>
        <v>0</v>
      </c>
      <c r="L1005" s="48">
        <f t="shared" si="290"/>
        <v>0</v>
      </c>
      <c r="M1005" s="48">
        <f t="shared" si="290"/>
        <v>0</v>
      </c>
      <c r="N1005" s="48">
        <f t="shared" si="290"/>
        <v>0</v>
      </c>
      <c r="O1005" s="48">
        <f t="shared" si="290"/>
        <v>0</v>
      </c>
      <c r="P1005" s="48">
        <f t="shared" si="290"/>
        <v>0</v>
      </c>
      <c r="Q1005" s="48">
        <f t="shared" si="290"/>
        <v>0</v>
      </c>
      <c r="R1005" s="48">
        <f t="shared" si="290"/>
        <v>0</v>
      </c>
      <c r="S1005" s="48">
        <f t="shared" si="290"/>
        <v>0</v>
      </c>
      <c r="T1005" s="48">
        <f t="shared" si="290"/>
        <v>0</v>
      </c>
      <c r="U1005" s="48">
        <f t="shared" si="290"/>
        <v>0</v>
      </c>
      <c r="V1005" s="48">
        <f t="shared" si="290"/>
        <v>0</v>
      </c>
      <c r="W1005" s="48">
        <f t="shared" si="290"/>
        <v>0</v>
      </c>
      <c r="X1005" s="48">
        <f t="shared" si="290"/>
        <v>0</v>
      </c>
      <c r="Y1005" s="48">
        <f t="shared" si="290"/>
        <v>0</v>
      </c>
      <c r="Z1005" s="48">
        <f t="shared" si="290"/>
        <v>0</v>
      </c>
      <c r="AA1005" s="48">
        <f t="shared" si="290"/>
        <v>0</v>
      </c>
      <c r="AB1005" s="48">
        <f t="shared" si="290"/>
        <v>0</v>
      </c>
      <c r="AC1005" s="26" t="s">
        <v>315</v>
      </c>
      <c r="AD1005" s="462"/>
    </row>
    <row r="1006" spans="1:30" ht="13.5" thickBot="1">
      <c r="A1006" s="712"/>
      <c r="B1006" s="718"/>
      <c r="C1006" s="44" t="s">
        <v>18</v>
      </c>
      <c r="D1006" s="51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  <c r="Z1006" s="52"/>
      <c r="AA1006" s="52"/>
      <c r="AB1006" s="52"/>
      <c r="AC1006" s="43"/>
      <c r="AD1006" s="90"/>
    </row>
    <row r="1007" spans="1:30">
      <c r="A1007" s="710" t="s">
        <v>40</v>
      </c>
      <c r="B1007" s="716" t="s">
        <v>1</v>
      </c>
      <c r="C1007" s="39" t="s">
        <v>16</v>
      </c>
      <c r="D1007" s="55">
        <v>1.2895662368112499</v>
      </c>
      <c r="E1007" s="53">
        <v>1.2895662368112499</v>
      </c>
      <c r="F1007" s="53">
        <v>1.2895662368112499</v>
      </c>
      <c r="G1007" s="53">
        <v>1.2895662368112499</v>
      </c>
      <c r="H1007" s="53">
        <v>1.1723329425556901</v>
      </c>
      <c r="I1007" s="53">
        <v>1.2895662368112499</v>
      </c>
      <c r="J1007" s="53">
        <v>1.2895662368112499</v>
      </c>
      <c r="K1007" s="53">
        <v>0</v>
      </c>
      <c r="L1007" s="53">
        <v>1.1723329425556901</v>
      </c>
      <c r="M1007" s="53">
        <v>1.1723329425556901</v>
      </c>
      <c r="N1007" s="53">
        <v>1.1723329425556901</v>
      </c>
      <c r="O1007" s="53">
        <v>0</v>
      </c>
      <c r="P1007" s="53">
        <v>1.1723329425556901</v>
      </c>
      <c r="Q1007" s="53">
        <v>1.1723329425556901</v>
      </c>
      <c r="R1007" s="53">
        <v>1.1723329425556901</v>
      </c>
      <c r="S1007" s="53">
        <v>1.1723329425556901</v>
      </c>
      <c r="T1007" s="53">
        <v>0</v>
      </c>
      <c r="U1007" s="53">
        <v>0</v>
      </c>
      <c r="V1007" s="53">
        <v>1.1723329425556901</v>
      </c>
      <c r="W1007" s="53">
        <v>1.1723329425556901</v>
      </c>
      <c r="X1007" s="53">
        <v>1.1723329425556901</v>
      </c>
      <c r="Y1007" s="53">
        <v>0</v>
      </c>
      <c r="Z1007" s="53">
        <v>0</v>
      </c>
      <c r="AA1007" s="53">
        <v>0</v>
      </c>
      <c r="AB1007" s="316">
        <v>1.2895662368112499</v>
      </c>
      <c r="AC1007" s="26" t="s">
        <v>9</v>
      </c>
      <c r="AD1007" s="462"/>
    </row>
    <row r="1008" spans="1:30">
      <c r="A1008" s="711"/>
      <c r="B1008" s="717"/>
      <c r="C1008" s="41" t="s">
        <v>17</v>
      </c>
      <c r="D1008" s="48">
        <f t="shared" ref="D1008:AB1008" si="291">1.732*10*D1007*0.9</f>
        <v>20.101758499413762</v>
      </c>
      <c r="E1008" s="48">
        <f t="shared" si="291"/>
        <v>20.101758499413762</v>
      </c>
      <c r="F1008" s="48">
        <f t="shared" si="291"/>
        <v>20.101758499413762</v>
      </c>
      <c r="G1008" s="48">
        <f t="shared" si="291"/>
        <v>20.101758499413762</v>
      </c>
      <c r="H1008" s="48">
        <f t="shared" si="291"/>
        <v>18.274325908558097</v>
      </c>
      <c r="I1008" s="48">
        <f t="shared" si="291"/>
        <v>20.101758499413762</v>
      </c>
      <c r="J1008" s="48">
        <f t="shared" si="291"/>
        <v>20.101758499413762</v>
      </c>
      <c r="K1008" s="48">
        <f t="shared" si="291"/>
        <v>0</v>
      </c>
      <c r="L1008" s="48">
        <f t="shared" si="291"/>
        <v>18.274325908558097</v>
      </c>
      <c r="M1008" s="48">
        <f t="shared" si="291"/>
        <v>18.274325908558097</v>
      </c>
      <c r="N1008" s="48">
        <f t="shared" si="291"/>
        <v>18.274325908558097</v>
      </c>
      <c r="O1008" s="48">
        <f t="shared" si="291"/>
        <v>0</v>
      </c>
      <c r="P1008" s="48">
        <f t="shared" si="291"/>
        <v>18.274325908558097</v>
      </c>
      <c r="Q1008" s="48">
        <f t="shared" si="291"/>
        <v>18.274325908558097</v>
      </c>
      <c r="R1008" s="48">
        <f t="shared" si="291"/>
        <v>18.274325908558097</v>
      </c>
      <c r="S1008" s="48">
        <f t="shared" si="291"/>
        <v>18.274325908558097</v>
      </c>
      <c r="T1008" s="48">
        <f t="shared" si="291"/>
        <v>0</v>
      </c>
      <c r="U1008" s="48">
        <f t="shared" si="291"/>
        <v>0</v>
      </c>
      <c r="V1008" s="48">
        <f t="shared" si="291"/>
        <v>18.274325908558097</v>
      </c>
      <c r="W1008" s="48">
        <f t="shared" si="291"/>
        <v>18.274325908558097</v>
      </c>
      <c r="X1008" s="48">
        <f t="shared" si="291"/>
        <v>18.274325908558097</v>
      </c>
      <c r="Y1008" s="48">
        <f t="shared" si="291"/>
        <v>0</v>
      </c>
      <c r="Z1008" s="48">
        <f t="shared" si="291"/>
        <v>0</v>
      </c>
      <c r="AA1008" s="48">
        <f t="shared" si="291"/>
        <v>0</v>
      </c>
      <c r="AB1008" s="48">
        <f t="shared" si="291"/>
        <v>20.101758499413762</v>
      </c>
      <c r="AC1008" s="26" t="s">
        <v>315</v>
      </c>
      <c r="AD1008" s="462"/>
    </row>
    <row r="1009" spans="1:30" ht="13.5" thickBot="1">
      <c r="A1009" s="712"/>
      <c r="B1009" s="718"/>
      <c r="C1009" s="60" t="s">
        <v>18</v>
      </c>
      <c r="D1009" s="45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7"/>
      <c r="AC1009" s="43"/>
      <c r="AD1009" s="90"/>
    </row>
    <row r="1010" spans="1:30">
      <c r="A1010" s="710" t="s">
        <v>46</v>
      </c>
      <c r="B1010" s="716" t="s">
        <v>227</v>
      </c>
      <c r="C1010" s="39" t="s">
        <v>16</v>
      </c>
      <c r="D1010" s="163">
        <v>11.6060961313013</v>
      </c>
      <c r="E1010" s="260">
        <v>8.7924970691676396</v>
      </c>
      <c r="F1010" s="260">
        <v>9.3786635404454906</v>
      </c>
      <c r="G1010" s="260">
        <v>7.62016412661196</v>
      </c>
      <c r="H1010" s="260">
        <v>8.0890973036342295</v>
      </c>
      <c r="I1010" s="260">
        <v>8.0890973036342295</v>
      </c>
      <c r="J1010" s="260">
        <v>8.2063305978897993</v>
      </c>
      <c r="K1010" s="260">
        <v>13.599062133645999</v>
      </c>
      <c r="L1010" s="260">
        <v>16.412661195779599</v>
      </c>
      <c r="M1010" s="260">
        <v>14.0679953106682</v>
      </c>
      <c r="N1010" s="260">
        <v>14.1852286049238</v>
      </c>
      <c r="O1010" s="260">
        <v>15.709261430246199</v>
      </c>
      <c r="P1010" s="260">
        <v>15.826494724501799</v>
      </c>
      <c r="Q1010" s="260">
        <v>15.3575615474795</v>
      </c>
      <c r="R1010" s="260">
        <v>15.0058616647128</v>
      </c>
      <c r="S1010" s="260">
        <v>15.2403282532239</v>
      </c>
      <c r="T1010" s="260">
        <v>16.295427901524</v>
      </c>
      <c r="U1010" s="260">
        <v>16.0609613130129</v>
      </c>
      <c r="V1010" s="260">
        <v>17.116060961313</v>
      </c>
      <c r="W1010" s="260">
        <v>19.929660023446701</v>
      </c>
      <c r="X1010" s="260">
        <v>19.2262602579132</v>
      </c>
      <c r="Y1010" s="260">
        <v>16.881594372801899</v>
      </c>
      <c r="Z1010" s="260">
        <v>13.7162954279015</v>
      </c>
      <c r="AA1010" s="260">
        <v>11.6060961313013</v>
      </c>
      <c r="AB1010" s="261">
        <v>10.6682297772567</v>
      </c>
      <c r="AC1010" s="26" t="s">
        <v>9</v>
      </c>
      <c r="AD1010" s="462"/>
    </row>
    <row r="1011" spans="1:30">
      <c r="A1011" s="711"/>
      <c r="B1011" s="717"/>
      <c r="C1011" s="41" t="s">
        <v>17</v>
      </c>
      <c r="D1011" s="48">
        <f t="shared" ref="D1011:AB1011" si="292">1.732*10*D1010*0.9</f>
        <v>180.91582649472466</v>
      </c>
      <c r="E1011" s="48">
        <f t="shared" si="292"/>
        <v>137.05744431418518</v>
      </c>
      <c r="F1011" s="48">
        <f t="shared" si="292"/>
        <v>146.19460726846432</v>
      </c>
      <c r="G1011" s="48">
        <f t="shared" si="292"/>
        <v>118.78311840562722</v>
      </c>
      <c r="H1011" s="48">
        <f t="shared" si="292"/>
        <v>126.09284876905036</v>
      </c>
      <c r="I1011" s="48">
        <f t="shared" si="292"/>
        <v>126.09284876905036</v>
      </c>
      <c r="J1011" s="48">
        <f t="shared" si="292"/>
        <v>127.9202813599062</v>
      </c>
      <c r="K1011" s="48">
        <f t="shared" si="292"/>
        <v>211.98218053927383</v>
      </c>
      <c r="L1011" s="48">
        <f t="shared" si="292"/>
        <v>255.8405627198124</v>
      </c>
      <c r="M1011" s="48">
        <f t="shared" si="292"/>
        <v>219.29191090269592</v>
      </c>
      <c r="N1011" s="48">
        <f t="shared" si="292"/>
        <v>221.11934349355221</v>
      </c>
      <c r="O1011" s="48">
        <f t="shared" si="292"/>
        <v>244.87596717467775</v>
      </c>
      <c r="P1011" s="48">
        <f t="shared" si="292"/>
        <v>246.70339976553404</v>
      </c>
      <c r="Q1011" s="48">
        <f t="shared" si="292"/>
        <v>239.39366940211045</v>
      </c>
      <c r="R1011" s="48">
        <f t="shared" si="292"/>
        <v>233.91137162954314</v>
      </c>
      <c r="S1011" s="48">
        <f t="shared" si="292"/>
        <v>237.56623681125416</v>
      </c>
      <c r="T1011" s="48">
        <f t="shared" si="292"/>
        <v>254.01313012895616</v>
      </c>
      <c r="U1011" s="48">
        <f t="shared" si="292"/>
        <v>250.35826494724509</v>
      </c>
      <c r="V1011" s="48">
        <f t="shared" si="292"/>
        <v>266.80515826494707</v>
      </c>
      <c r="W1011" s="48">
        <f t="shared" si="292"/>
        <v>310.66354044548723</v>
      </c>
      <c r="X1011" s="48">
        <f t="shared" si="292"/>
        <v>299.69894490035097</v>
      </c>
      <c r="Y1011" s="48">
        <f t="shared" si="292"/>
        <v>263.15029308323602</v>
      </c>
      <c r="Z1011" s="48">
        <f t="shared" si="292"/>
        <v>213.80961313012858</v>
      </c>
      <c r="AA1011" s="48">
        <f t="shared" si="292"/>
        <v>180.91582649472466</v>
      </c>
      <c r="AB1011" s="48">
        <f t="shared" si="292"/>
        <v>166.29636576787743</v>
      </c>
      <c r="AC1011" s="26" t="s">
        <v>315</v>
      </c>
      <c r="AD1011" s="462"/>
    </row>
    <row r="1012" spans="1:30" ht="13.5" thickBot="1">
      <c r="A1012" s="712"/>
      <c r="B1012" s="718"/>
      <c r="C1012" s="60" t="s">
        <v>18</v>
      </c>
      <c r="D1012" s="45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7"/>
      <c r="AC1012" s="43"/>
      <c r="AD1012" s="90"/>
    </row>
    <row r="1013" spans="1:30">
      <c r="A1013" s="710" t="s">
        <v>54</v>
      </c>
      <c r="B1013" s="716" t="s">
        <v>225</v>
      </c>
      <c r="C1013" s="39" t="s">
        <v>16</v>
      </c>
      <c r="D1013" s="163">
        <v>33.528722157092602</v>
      </c>
      <c r="E1013" s="260">
        <v>28.370457209847601</v>
      </c>
      <c r="F1013" s="260">
        <v>26.377491207502899</v>
      </c>
      <c r="G1013" s="260">
        <v>27.198124267291899</v>
      </c>
      <c r="H1013" s="260">
        <v>26.611957796014099</v>
      </c>
      <c r="I1013" s="260">
        <v>29.073856975380998</v>
      </c>
      <c r="J1013" s="260">
        <v>28.839390386869901</v>
      </c>
      <c r="K1013" s="260">
        <v>35.404454865181698</v>
      </c>
      <c r="L1013" s="260">
        <v>45.369284876904999</v>
      </c>
      <c r="M1013" s="260">
        <v>52.168815943727999</v>
      </c>
      <c r="N1013" s="260">
        <v>56.154747948417402</v>
      </c>
      <c r="O1013" s="260">
        <v>57.561547479484197</v>
      </c>
      <c r="P1013" s="260">
        <v>56.623681125439603</v>
      </c>
      <c r="Q1013" s="260">
        <v>53.575615474794802</v>
      </c>
      <c r="R1013" s="260">
        <v>54.630715123095001</v>
      </c>
      <c r="S1013" s="260">
        <v>53.6928487690504</v>
      </c>
      <c r="T1013" s="260">
        <v>59.906213364595502</v>
      </c>
      <c r="U1013" s="260">
        <v>58.733880422039903</v>
      </c>
      <c r="V1013" s="260">
        <v>56.271981242672901</v>
      </c>
      <c r="W1013" s="260">
        <v>53.458382180539303</v>
      </c>
      <c r="X1013" s="260">
        <v>52.520515826494702</v>
      </c>
      <c r="Y1013" s="260">
        <v>49.706916764361097</v>
      </c>
      <c r="Z1013" s="260">
        <v>43.962485345838203</v>
      </c>
      <c r="AA1013" s="260">
        <v>37.514654161781898</v>
      </c>
      <c r="AB1013" s="261">
        <v>34.466588511137203</v>
      </c>
      <c r="AC1013" s="26" t="s">
        <v>9</v>
      </c>
      <c r="AD1013" s="462"/>
    </row>
    <row r="1014" spans="1:30">
      <c r="A1014" s="711"/>
      <c r="B1014" s="717"/>
      <c r="C1014" s="41" t="s">
        <v>17</v>
      </c>
      <c r="D1014" s="48">
        <f t="shared" ref="D1014:AB1014" si="293">1.732*10*D1013*0.9</f>
        <v>522.64572098475946</v>
      </c>
      <c r="E1014" s="48">
        <f t="shared" si="293"/>
        <v>442.23868698710442</v>
      </c>
      <c r="F1014" s="48">
        <f t="shared" si="293"/>
        <v>411.17233294255522</v>
      </c>
      <c r="G1014" s="48">
        <f t="shared" si="293"/>
        <v>423.96436107854612</v>
      </c>
      <c r="H1014" s="48">
        <f t="shared" si="293"/>
        <v>414.8271981242678</v>
      </c>
      <c r="I1014" s="48">
        <f t="shared" si="293"/>
        <v>453.20328253223903</v>
      </c>
      <c r="J1014" s="48">
        <f t="shared" si="293"/>
        <v>449.54841735052804</v>
      </c>
      <c r="K1014" s="48">
        <f t="shared" si="293"/>
        <v>551.88464243845237</v>
      </c>
      <c r="L1014" s="48">
        <f t="shared" si="293"/>
        <v>707.21641266119514</v>
      </c>
      <c r="M1014" s="48">
        <f t="shared" si="293"/>
        <v>813.20750293083211</v>
      </c>
      <c r="N1014" s="48">
        <f t="shared" si="293"/>
        <v>875.34021101993051</v>
      </c>
      <c r="O1014" s="48">
        <f t="shared" si="293"/>
        <v>897.26940211019974</v>
      </c>
      <c r="P1014" s="48">
        <f t="shared" si="293"/>
        <v>882.6499413833526</v>
      </c>
      <c r="Q1014" s="48">
        <f t="shared" si="293"/>
        <v>835.13669402110145</v>
      </c>
      <c r="R1014" s="48">
        <f t="shared" si="293"/>
        <v>851.58358733880493</v>
      </c>
      <c r="S1014" s="48">
        <f t="shared" si="293"/>
        <v>836.96412661195768</v>
      </c>
      <c r="T1014" s="48">
        <f t="shared" si="293"/>
        <v>933.81805392731474</v>
      </c>
      <c r="U1014" s="48">
        <f t="shared" si="293"/>
        <v>915.54372801875809</v>
      </c>
      <c r="V1014" s="48">
        <f t="shared" si="293"/>
        <v>877.16764361078526</v>
      </c>
      <c r="W1014" s="48">
        <f t="shared" si="293"/>
        <v>833.30926143024669</v>
      </c>
      <c r="X1014" s="48">
        <f t="shared" si="293"/>
        <v>818.68980070339944</v>
      </c>
      <c r="Y1014" s="48">
        <f t="shared" si="293"/>
        <v>774.83141852286076</v>
      </c>
      <c r="Z1014" s="48">
        <f t="shared" si="293"/>
        <v>685.28722157092602</v>
      </c>
      <c r="AA1014" s="48">
        <f t="shared" si="293"/>
        <v>584.77842907385627</v>
      </c>
      <c r="AB1014" s="48">
        <f t="shared" si="293"/>
        <v>537.26518171160683</v>
      </c>
      <c r="AC1014" s="26" t="s">
        <v>315</v>
      </c>
      <c r="AD1014" s="462"/>
    </row>
    <row r="1015" spans="1:30" ht="13.5" thickBot="1">
      <c r="A1015" s="712"/>
      <c r="B1015" s="718"/>
      <c r="C1015" s="60" t="s">
        <v>18</v>
      </c>
      <c r="D1015" s="45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7"/>
      <c r="AC1015" s="43"/>
      <c r="AD1015" s="90"/>
    </row>
    <row r="1016" spans="1:30">
      <c r="A1016" s="710" t="s">
        <v>48</v>
      </c>
      <c r="B1016" s="716" t="s">
        <v>226</v>
      </c>
      <c r="C1016" s="39" t="s">
        <v>16</v>
      </c>
      <c r="D1016" s="163">
        <v>8.2063305978897993</v>
      </c>
      <c r="E1016" s="260">
        <v>7.8546307151230996</v>
      </c>
      <c r="F1016" s="260">
        <v>8.3235638921453692</v>
      </c>
      <c r="G1016" s="260">
        <v>8.3235638921453692</v>
      </c>
      <c r="H1016" s="260">
        <v>8.0890973036342295</v>
      </c>
      <c r="I1016" s="260">
        <v>8.0890973036342295</v>
      </c>
      <c r="J1016" s="260">
        <v>8.5580304806565106</v>
      </c>
      <c r="K1016" s="260">
        <v>9.0269636576787793</v>
      </c>
      <c r="L1016" s="260">
        <v>11.254396248534601</v>
      </c>
      <c r="M1016" s="260">
        <v>11.7233294255569</v>
      </c>
      <c r="N1016" s="260">
        <v>11.137162954279001</v>
      </c>
      <c r="O1016" s="260">
        <v>10.433763188745599</v>
      </c>
      <c r="P1016" s="260">
        <v>10.433763188745599</v>
      </c>
      <c r="Q1016" s="260">
        <v>9.8475967174677592</v>
      </c>
      <c r="R1016" s="260">
        <v>10.082063305978901</v>
      </c>
      <c r="S1016" s="260">
        <v>9.0269636576787793</v>
      </c>
      <c r="T1016" s="260">
        <v>12.192262602579101</v>
      </c>
      <c r="U1016" s="260">
        <v>11.4888628370457</v>
      </c>
      <c r="V1016" s="260">
        <v>9.2614302461899207</v>
      </c>
      <c r="W1016" s="260">
        <v>8.7924970691676396</v>
      </c>
      <c r="X1016" s="260">
        <v>9.8475967174677592</v>
      </c>
      <c r="Y1016" s="260">
        <v>9.4958968347010604</v>
      </c>
      <c r="Z1016" s="260">
        <v>8.7924970691676396</v>
      </c>
      <c r="AA1016" s="260">
        <v>8.9097303634232095</v>
      </c>
      <c r="AB1016" s="261">
        <v>8.0890973036342295</v>
      </c>
      <c r="AC1016" s="26" t="s">
        <v>9</v>
      </c>
      <c r="AD1016" s="462"/>
    </row>
    <row r="1017" spans="1:30">
      <c r="A1017" s="711"/>
      <c r="B1017" s="717"/>
      <c r="C1017" s="41" t="s">
        <v>17</v>
      </c>
      <c r="D1017" s="48">
        <f t="shared" ref="D1017:AB1017" si="294">1.732*10*D1016*0.9</f>
        <v>127.9202813599062</v>
      </c>
      <c r="E1017" s="48">
        <f t="shared" si="294"/>
        <v>122.43798358733888</v>
      </c>
      <c r="F1017" s="48">
        <f t="shared" si="294"/>
        <v>129.74771395076201</v>
      </c>
      <c r="G1017" s="48">
        <f t="shared" si="294"/>
        <v>129.74771395076201</v>
      </c>
      <c r="H1017" s="48">
        <f t="shared" si="294"/>
        <v>126.09284876905036</v>
      </c>
      <c r="I1017" s="48">
        <f t="shared" si="294"/>
        <v>126.09284876905036</v>
      </c>
      <c r="J1017" s="48">
        <f t="shared" si="294"/>
        <v>133.4025791324737</v>
      </c>
      <c r="K1017" s="48">
        <f t="shared" si="294"/>
        <v>140.71230949589682</v>
      </c>
      <c r="L1017" s="48">
        <f t="shared" si="294"/>
        <v>175.43352872215735</v>
      </c>
      <c r="M1017" s="48">
        <f t="shared" si="294"/>
        <v>182.74325908558095</v>
      </c>
      <c r="N1017" s="48">
        <f t="shared" si="294"/>
        <v>173.60609613130106</v>
      </c>
      <c r="O1017" s="48">
        <f t="shared" si="294"/>
        <v>162.64150058616642</v>
      </c>
      <c r="P1017" s="48">
        <f t="shared" si="294"/>
        <v>162.64150058616642</v>
      </c>
      <c r="Q1017" s="48">
        <f t="shared" si="294"/>
        <v>153.50433763188744</v>
      </c>
      <c r="R1017" s="48">
        <f t="shared" si="294"/>
        <v>157.15920281359911</v>
      </c>
      <c r="S1017" s="48">
        <f t="shared" si="294"/>
        <v>140.71230949589682</v>
      </c>
      <c r="T1017" s="48">
        <f t="shared" si="294"/>
        <v>190.05298944900304</v>
      </c>
      <c r="U1017" s="48">
        <f t="shared" si="294"/>
        <v>179.08839390386836</v>
      </c>
      <c r="V1017" s="48">
        <f t="shared" si="294"/>
        <v>144.36717467760849</v>
      </c>
      <c r="W1017" s="48">
        <f t="shared" si="294"/>
        <v>137.05744431418518</v>
      </c>
      <c r="X1017" s="48">
        <f t="shared" si="294"/>
        <v>153.50433763188744</v>
      </c>
      <c r="Y1017" s="48">
        <f t="shared" si="294"/>
        <v>148.02203985932013</v>
      </c>
      <c r="Z1017" s="48">
        <f t="shared" si="294"/>
        <v>137.05744431418518</v>
      </c>
      <c r="AA1017" s="48">
        <f t="shared" si="294"/>
        <v>138.88487690504101</v>
      </c>
      <c r="AB1017" s="48">
        <f t="shared" si="294"/>
        <v>126.09284876905036</v>
      </c>
      <c r="AC1017" s="26" t="s">
        <v>315</v>
      </c>
      <c r="AD1017" s="462"/>
    </row>
    <row r="1018" spans="1:30" ht="13.5" thickBot="1">
      <c r="A1018" s="712"/>
      <c r="B1018" s="718"/>
      <c r="C1018" s="60" t="s">
        <v>18</v>
      </c>
      <c r="D1018" s="45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7"/>
      <c r="AC1018" s="43"/>
      <c r="AD1018" s="90"/>
    </row>
    <row r="1019" spans="1:30">
      <c r="A1019" s="456"/>
      <c r="B1019" s="448"/>
      <c r="C1019" s="39" t="s">
        <v>16</v>
      </c>
      <c r="D1019" s="163">
        <v>0</v>
      </c>
      <c r="E1019" s="163">
        <v>0</v>
      </c>
      <c r="F1019" s="163">
        <v>0</v>
      </c>
      <c r="G1019" s="163">
        <v>0</v>
      </c>
      <c r="H1019" s="163">
        <v>0</v>
      </c>
      <c r="I1019" s="163">
        <v>0</v>
      </c>
      <c r="J1019" s="163">
        <v>0</v>
      </c>
      <c r="K1019" s="163">
        <v>0</v>
      </c>
      <c r="L1019" s="163">
        <v>0</v>
      </c>
      <c r="M1019" s="163">
        <v>0</v>
      </c>
      <c r="N1019" s="163">
        <v>0</v>
      </c>
      <c r="O1019" s="163">
        <v>0</v>
      </c>
      <c r="P1019" s="163">
        <v>0</v>
      </c>
      <c r="Q1019" s="163">
        <v>0</v>
      </c>
      <c r="R1019" s="163">
        <v>0</v>
      </c>
      <c r="S1019" s="163">
        <v>0</v>
      </c>
      <c r="T1019" s="163">
        <v>0</v>
      </c>
      <c r="U1019" s="163">
        <v>0</v>
      </c>
      <c r="V1019" s="163">
        <v>0</v>
      </c>
      <c r="W1019" s="163">
        <v>0</v>
      </c>
      <c r="X1019" s="163">
        <v>0</v>
      </c>
      <c r="Y1019" s="163">
        <v>0</v>
      </c>
      <c r="Z1019" s="163">
        <v>0</v>
      </c>
      <c r="AA1019" s="163">
        <v>0</v>
      </c>
      <c r="AB1019" s="163">
        <v>0</v>
      </c>
      <c r="AC1019" s="26" t="s">
        <v>9</v>
      </c>
      <c r="AD1019" s="462"/>
    </row>
    <row r="1020" spans="1:30">
      <c r="A1020" s="456" t="s">
        <v>75</v>
      </c>
      <c r="B1020" s="448" t="s">
        <v>227</v>
      </c>
      <c r="C1020" s="41" t="s">
        <v>17</v>
      </c>
      <c r="D1020" s="48">
        <f t="shared" ref="D1020:AB1020" si="295">1.732*10*D1019*0.9</f>
        <v>0</v>
      </c>
      <c r="E1020" s="48">
        <f t="shared" si="295"/>
        <v>0</v>
      </c>
      <c r="F1020" s="48">
        <f t="shared" si="295"/>
        <v>0</v>
      </c>
      <c r="G1020" s="48">
        <f t="shared" si="295"/>
        <v>0</v>
      </c>
      <c r="H1020" s="48">
        <f t="shared" si="295"/>
        <v>0</v>
      </c>
      <c r="I1020" s="48">
        <f t="shared" si="295"/>
        <v>0</v>
      </c>
      <c r="J1020" s="48">
        <f t="shared" si="295"/>
        <v>0</v>
      </c>
      <c r="K1020" s="48">
        <f t="shared" si="295"/>
        <v>0</v>
      </c>
      <c r="L1020" s="48">
        <f t="shared" si="295"/>
        <v>0</v>
      </c>
      <c r="M1020" s="48">
        <f t="shared" si="295"/>
        <v>0</v>
      </c>
      <c r="N1020" s="48">
        <f t="shared" si="295"/>
        <v>0</v>
      </c>
      <c r="O1020" s="48">
        <f t="shared" si="295"/>
        <v>0</v>
      </c>
      <c r="P1020" s="48">
        <f t="shared" si="295"/>
        <v>0</v>
      </c>
      <c r="Q1020" s="48">
        <f t="shared" si="295"/>
        <v>0</v>
      </c>
      <c r="R1020" s="48">
        <f t="shared" si="295"/>
        <v>0</v>
      </c>
      <c r="S1020" s="48">
        <f t="shared" si="295"/>
        <v>0</v>
      </c>
      <c r="T1020" s="48">
        <f t="shared" si="295"/>
        <v>0</v>
      </c>
      <c r="U1020" s="48">
        <f t="shared" si="295"/>
        <v>0</v>
      </c>
      <c r="V1020" s="48">
        <f t="shared" si="295"/>
        <v>0</v>
      </c>
      <c r="W1020" s="48">
        <f t="shared" si="295"/>
        <v>0</v>
      </c>
      <c r="X1020" s="48">
        <f t="shared" si="295"/>
        <v>0</v>
      </c>
      <c r="Y1020" s="48">
        <f t="shared" si="295"/>
        <v>0</v>
      </c>
      <c r="Z1020" s="48">
        <f t="shared" si="295"/>
        <v>0</v>
      </c>
      <c r="AA1020" s="48">
        <f t="shared" si="295"/>
        <v>0</v>
      </c>
      <c r="AB1020" s="48">
        <f t="shared" si="295"/>
        <v>0</v>
      </c>
      <c r="AC1020" s="26" t="s">
        <v>315</v>
      </c>
      <c r="AD1020" s="462"/>
    </row>
    <row r="1021" spans="1:30" ht="13.5" thickBot="1">
      <c r="A1021" s="456"/>
      <c r="B1021" s="448"/>
      <c r="C1021" s="60" t="s">
        <v>18</v>
      </c>
      <c r="D1021" s="45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7"/>
      <c r="AC1021" s="43"/>
      <c r="AD1021" s="90"/>
    </row>
    <row r="1022" spans="1:30">
      <c r="A1022" s="710" t="s">
        <v>34</v>
      </c>
      <c r="B1022" s="716" t="s">
        <v>71</v>
      </c>
      <c r="C1022" s="39" t="s">
        <v>16</v>
      </c>
      <c r="D1022" s="55">
        <v>6.6822977725674102</v>
      </c>
      <c r="E1022" s="53">
        <v>6.79953106682298</v>
      </c>
      <c r="F1022" s="53">
        <v>6.0961313012895699</v>
      </c>
      <c r="G1022" s="53">
        <v>6.3305978898006998</v>
      </c>
      <c r="H1022" s="53">
        <v>6.21336459554513</v>
      </c>
      <c r="I1022" s="53">
        <v>6.4478311840562696</v>
      </c>
      <c r="J1022" s="53">
        <v>6.5650644783118404</v>
      </c>
      <c r="K1022" s="53">
        <v>6.4478311840562696</v>
      </c>
      <c r="L1022" s="53">
        <v>7.9718640093786597</v>
      </c>
      <c r="M1022" s="53">
        <v>11.137162954279001</v>
      </c>
      <c r="N1022" s="53">
        <v>9.8475967174677592</v>
      </c>
      <c r="O1022" s="53">
        <v>9.0269636576787793</v>
      </c>
      <c r="P1022" s="53">
        <v>8.9097303634232095</v>
      </c>
      <c r="Q1022" s="53">
        <v>8.5580304806565106</v>
      </c>
      <c r="R1022" s="53">
        <v>8.4407971864009408</v>
      </c>
      <c r="S1022" s="53">
        <v>7.9718640093786597</v>
      </c>
      <c r="T1022" s="53">
        <v>7.7373974208675298</v>
      </c>
      <c r="U1022" s="53">
        <v>8.3235638921453692</v>
      </c>
      <c r="V1022" s="53">
        <v>8.6752637749120805</v>
      </c>
      <c r="W1022" s="53">
        <v>6.3305978898006998</v>
      </c>
      <c r="X1022" s="53">
        <v>7.0339976553341197</v>
      </c>
      <c r="Y1022" s="53">
        <v>6.21336459554513</v>
      </c>
      <c r="Z1022" s="53">
        <v>6.6822977725674102</v>
      </c>
      <c r="AA1022" s="53">
        <v>7.3856975381008203</v>
      </c>
      <c r="AB1022" s="53">
        <v>6.3305978898006998</v>
      </c>
      <c r="AC1022" s="26" t="s">
        <v>9</v>
      </c>
      <c r="AD1022" s="462"/>
    </row>
    <row r="1023" spans="1:30">
      <c r="A1023" s="711"/>
      <c r="B1023" s="717"/>
      <c r="C1023" s="41" t="s">
        <v>17</v>
      </c>
      <c r="D1023" s="48">
        <f t="shared" ref="D1023:AB1023" si="296">1.732*10*D1022*0.9</f>
        <v>104.16365767878079</v>
      </c>
      <c r="E1023" s="48">
        <f t="shared" si="296"/>
        <v>105.99109026963662</v>
      </c>
      <c r="F1023" s="48">
        <f t="shared" si="296"/>
        <v>95.026494724501816</v>
      </c>
      <c r="G1023" s="48">
        <f t="shared" si="296"/>
        <v>98.681359906213316</v>
      </c>
      <c r="H1023" s="48">
        <f t="shared" si="296"/>
        <v>96.853927315357495</v>
      </c>
      <c r="I1023" s="48">
        <f t="shared" si="296"/>
        <v>100.50879249706914</v>
      </c>
      <c r="J1023" s="48">
        <f t="shared" si="296"/>
        <v>102.33622508792497</v>
      </c>
      <c r="K1023" s="48">
        <f t="shared" si="296"/>
        <v>100.50879249706914</v>
      </c>
      <c r="L1023" s="48">
        <f t="shared" si="296"/>
        <v>124.26541617819456</v>
      </c>
      <c r="M1023" s="48">
        <f t="shared" si="296"/>
        <v>173.60609613130106</v>
      </c>
      <c r="N1023" s="48">
        <f t="shared" si="296"/>
        <v>153.50433763188744</v>
      </c>
      <c r="O1023" s="48">
        <f t="shared" si="296"/>
        <v>140.71230949589682</v>
      </c>
      <c r="P1023" s="48">
        <f t="shared" si="296"/>
        <v>138.88487690504101</v>
      </c>
      <c r="Q1023" s="48">
        <f t="shared" si="296"/>
        <v>133.4025791324737</v>
      </c>
      <c r="R1023" s="48">
        <f t="shared" si="296"/>
        <v>131.57514654161787</v>
      </c>
      <c r="S1023" s="48">
        <f t="shared" si="296"/>
        <v>124.26541617819456</v>
      </c>
      <c r="T1023" s="48">
        <f t="shared" si="296"/>
        <v>120.61055099648306</v>
      </c>
      <c r="U1023" s="48">
        <f t="shared" si="296"/>
        <v>129.74771395076201</v>
      </c>
      <c r="V1023" s="48">
        <f t="shared" si="296"/>
        <v>135.23001172332951</v>
      </c>
      <c r="W1023" s="48">
        <f t="shared" si="296"/>
        <v>98.681359906213316</v>
      </c>
      <c r="X1023" s="48">
        <f t="shared" si="296"/>
        <v>109.64595545134827</v>
      </c>
      <c r="Y1023" s="48">
        <f t="shared" si="296"/>
        <v>96.853927315357495</v>
      </c>
      <c r="Z1023" s="48">
        <f t="shared" si="296"/>
        <v>104.16365767878079</v>
      </c>
      <c r="AA1023" s="48">
        <f t="shared" si="296"/>
        <v>115.12825322391559</v>
      </c>
      <c r="AB1023" s="48">
        <f t="shared" si="296"/>
        <v>98.681359906213316</v>
      </c>
      <c r="AC1023" s="26" t="s">
        <v>315</v>
      </c>
      <c r="AD1023" s="462"/>
    </row>
    <row r="1024" spans="1:30" ht="13.5" thickBot="1">
      <c r="A1024" s="712"/>
      <c r="B1024" s="718"/>
      <c r="C1024" s="60" t="s">
        <v>18</v>
      </c>
      <c r="D1024" s="51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  <c r="S1024" s="52"/>
      <c r="T1024" s="52"/>
      <c r="U1024" s="52"/>
      <c r="V1024" s="52"/>
      <c r="W1024" s="52"/>
      <c r="X1024" s="52"/>
      <c r="Y1024" s="52"/>
      <c r="Z1024" s="52"/>
      <c r="AA1024" s="52"/>
      <c r="AB1024" s="52"/>
      <c r="AC1024" s="43"/>
      <c r="AD1024" s="90"/>
    </row>
    <row r="1025" spans="1:30" ht="20.25" customHeight="1">
      <c r="A1025" s="757" t="s">
        <v>51</v>
      </c>
      <c r="B1025" s="758"/>
      <c r="C1025" s="132" t="s">
        <v>17</v>
      </c>
      <c r="D1025" s="212">
        <f>D1001+D985</f>
        <v>3557.0975381008197</v>
      </c>
      <c r="E1025" s="212">
        <f t="shared" ref="E1025:AB1026" si="297">E1001+E985</f>
        <v>3047.2438452520519</v>
      </c>
      <c r="F1025" s="212">
        <f t="shared" si="297"/>
        <v>2918.4098475967176</v>
      </c>
      <c r="G1025" s="212">
        <f t="shared" si="297"/>
        <v>2781.3524032825335</v>
      </c>
      <c r="H1025" s="212">
        <f t="shared" si="297"/>
        <v>2713.7373974208676</v>
      </c>
      <c r="I1025" s="212">
        <f t="shared" si="297"/>
        <v>2795.9718640093779</v>
      </c>
      <c r="J1025" s="212">
        <f t="shared" si="297"/>
        <v>3051.812426729191</v>
      </c>
      <c r="K1025" s="212">
        <f t="shared" si="297"/>
        <v>3846.7456037514644</v>
      </c>
      <c r="L1025" s="212">
        <f t="shared" si="297"/>
        <v>4709.2937866354023</v>
      </c>
      <c r="M1025" s="212">
        <f t="shared" si="297"/>
        <v>5133.6419085580292</v>
      </c>
      <c r="N1025" s="212">
        <f t="shared" si="297"/>
        <v>5319.8317055099651</v>
      </c>
      <c r="O1025" s="212">
        <f t="shared" si="297"/>
        <v>5170.0809144196955</v>
      </c>
      <c r="P1025" s="212">
        <f t="shared" si="297"/>
        <v>5168.8930832356382</v>
      </c>
      <c r="Q1025" s="212">
        <f>Q1001+Q985</f>
        <v>5048.2825322391582</v>
      </c>
      <c r="R1025" s="212">
        <f t="shared" si="297"/>
        <v>5015.3887456037537</v>
      </c>
      <c r="S1025" s="212">
        <f t="shared" si="297"/>
        <v>4993.4595545134798</v>
      </c>
      <c r="T1025" s="212">
        <f t="shared" si="297"/>
        <v>5405.5456037514632</v>
      </c>
      <c r="U1025" s="212">
        <f t="shared" si="297"/>
        <v>5510.6229777256758</v>
      </c>
      <c r="V1025" s="212">
        <f t="shared" si="297"/>
        <v>5488.6937866354037</v>
      </c>
      <c r="W1025" s="212">
        <f t="shared" si="297"/>
        <v>5546.2579132473638</v>
      </c>
      <c r="X1025" s="212">
        <f t="shared" si="297"/>
        <v>5349.7535385228603</v>
      </c>
      <c r="Y1025" s="212">
        <f t="shared" si="297"/>
        <v>5179.32717509965</v>
      </c>
      <c r="Z1025" s="212">
        <f t="shared" si="297"/>
        <v>4714.3375005861662</v>
      </c>
      <c r="AA1025" s="212">
        <f t="shared" si="297"/>
        <v>4029.4888628370463</v>
      </c>
      <c r="AB1025" s="212">
        <f t="shared" si="297"/>
        <v>3559.8386869871028</v>
      </c>
      <c r="AC1025" s="66"/>
      <c r="AD1025" s="263"/>
    </row>
    <row r="1026" spans="1:30" ht="13.5" thickBot="1">
      <c r="A1026" s="761"/>
      <c r="B1026" s="762"/>
      <c r="C1026" s="69" t="s">
        <v>33</v>
      </c>
      <c r="D1026" s="212">
        <f>D1002+D986</f>
        <v>1193.3683048065648</v>
      </c>
      <c r="E1026" s="212">
        <f t="shared" si="297"/>
        <v>1023.5998171160609</v>
      </c>
      <c r="F1026" s="212">
        <f t="shared" si="297"/>
        <v>983.26837983587347</v>
      </c>
      <c r="G1026" s="212">
        <f t="shared" si="297"/>
        <v>933.52566471277873</v>
      </c>
      <c r="H1026" s="212">
        <f t="shared" si="297"/>
        <v>911.41373036342316</v>
      </c>
      <c r="I1026" s="212">
        <f t="shared" si="297"/>
        <v>937.98460023446637</v>
      </c>
      <c r="J1026" s="212">
        <f t="shared" si="297"/>
        <v>1022.9967643610785</v>
      </c>
      <c r="K1026" s="212">
        <f t="shared" si="297"/>
        <v>1291.1542227432587</v>
      </c>
      <c r="L1026" s="212">
        <f t="shared" si="297"/>
        <v>1580.5464478311833</v>
      </c>
      <c r="M1026" s="212">
        <f t="shared" si="297"/>
        <v>1723.8898947713947</v>
      </c>
      <c r="N1026" s="212">
        <f t="shared" si="297"/>
        <v>1786.0258922391558</v>
      </c>
      <c r="O1026" s="212">
        <f t="shared" si="297"/>
        <v>1737.2981331770225</v>
      </c>
      <c r="P1026" s="212">
        <f t="shared" si="297"/>
        <v>1736.9198546307148</v>
      </c>
      <c r="Q1026" s="212">
        <f>Q1002+Q986</f>
        <v>1693.6462508792506</v>
      </c>
      <c r="R1026" s="212">
        <f t="shared" si="297"/>
        <v>1683.4126283704582</v>
      </c>
      <c r="S1026" s="212">
        <f t="shared" si="297"/>
        <v>1675.5181195779594</v>
      </c>
      <c r="T1026" s="212">
        <f t="shared" si="297"/>
        <v>1807.477026963657</v>
      </c>
      <c r="U1026" s="212">
        <f t="shared" si="297"/>
        <v>1849.3800562719816</v>
      </c>
      <c r="V1026" s="212">
        <f t="shared" si="297"/>
        <v>1842.8743962485341</v>
      </c>
      <c r="W1026" s="212">
        <f t="shared" si="297"/>
        <v>1861.8248722157095</v>
      </c>
      <c r="X1026" s="212">
        <f t="shared" si="297"/>
        <v>1791.5873361172332</v>
      </c>
      <c r="Y1026" s="212">
        <f t="shared" si="297"/>
        <v>1732.04592744197</v>
      </c>
      <c r="Z1026" s="212">
        <f t="shared" si="297"/>
        <v>1574.8755590152405</v>
      </c>
      <c r="AA1026" s="212">
        <f t="shared" si="297"/>
        <v>1345.538616647128</v>
      </c>
      <c r="AB1026" s="212">
        <f t="shared" si="297"/>
        <v>1192.8018007033993</v>
      </c>
      <c r="AC1026" s="66"/>
      <c r="AD1026" s="263"/>
    </row>
    <row r="1027" spans="1:30">
      <c r="A1027" s="117"/>
      <c r="B1027" s="387"/>
      <c r="C1027" s="118"/>
      <c r="D1027" s="262"/>
      <c r="E1027" s="262"/>
      <c r="F1027" s="262"/>
      <c r="G1027" s="262"/>
      <c r="H1027" s="262"/>
      <c r="I1027" s="262"/>
      <c r="J1027" s="262"/>
      <c r="K1027" s="262"/>
      <c r="L1027" s="262"/>
      <c r="M1027" s="262"/>
      <c r="N1027" s="262"/>
      <c r="O1027" s="262"/>
      <c r="P1027" s="262"/>
      <c r="Q1027" s="262"/>
      <c r="R1027" s="262"/>
      <c r="S1027" s="262"/>
      <c r="T1027" s="262"/>
      <c r="U1027" s="262"/>
      <c r="V1027" s="262"/>
      <c r="W1027" s="262"/>
      <c r="X1027" s="262"/>
      <c r="Y1027" s="262"/>
      <c r="Z1027" s="262"/>
      <c r="AA1027" s="262"/>
      <c r="AB1027" s="262"/>
      <c r="AC1027" s="263"/>
      <c r="AD1027" s="263"/>
    </row>
    <row r="1028" spans="1:30" ht="13.5" thickBot="1">
      <c r="A1028" s="117"/>
      <c r="B1028" s="387"/>
      <c r="C1028" s="118"/>
      <c r="D1028" s="262"/>
      <c r="E1028" s="262"/>
      <c r="F1028" s="262"/>
      <c r="G1028" s="262"/>
      <c r="H1028" s="262"/>
      <c r="I1028" s="262"/>
      <c r="J1028" s="262"/>
      <c r="K1028" s="262"/>
      <c r="L1028" s="262"/>
      <c r="M1028" s="262"/>
      <c r="N1028" s="262"/>
      <c r="O1028" s="262"/>
      <c r="P1028" s="262"/>
      <c r="Q1028" s="262"/>
      <c r="R1028" s="262"/>
      <c r="S1028" s="262"/>
      <c r="T1028" s="262"/>
      <c r="U1028" s="262"/>
      <c r="V1028" s="262"/>
      <c r="W1028" s="262"/>
      <c r="X1028" s="262"/>
      <c r="Y1028" s="262"/>
      <c r="Z1028" s="262"/>
      <c r="AA1028" s="262"/>
      <c r="AB1028" s="262"/>
      <c r="AC1028" s="263"/>
      <c r="AD1028" s="263"/>
    </row>
    <row r="1029" spans="1:30" ht="34.5" thickBot="1">
      <c r="A1029" s="320" t="s">
        <v>3</v>
      </c>
      <c r="B1029" s="16" t="s">
        <v>4</v>
      </c>
      <c r="C1029" s="17" t="s">
        <v>5</v>
      </c>
      <c r="D1029" s="18"/>
      <c r="E1029" s="736" t="s">
        <v>6</v>
      </c>
      <c r="F1029" s="737"/>
      <c r="G1029" s="737"/>
      <c r="H1029" s="737"/>
      <c r="I1029" s="737"/>
      <c r="J1029" s="737"/>
      <c r="K1029" s="737"/>
      <c r="L1029" s="737"/>
      <c r="M1029" s="737"/>
      <c r="N1029" s="737"/>
      <c r="O1029" s="737"/>
      <c r="P1029" s="737"/>
      <c r="Q1029" s="737"/>
      <c r="R1029" s="737"/>
      <c r="S1029" s="737"/>
      <c r="T1029" s="737"/>
      <c r="U1029" s="737"/>
      <c r="V1029" s="737"/>
      <c r="W1029" s="737"/>
      <c r="X1029" s="737"/>
      <c r="Y1029" s="737"/>
      <c r="Z1029" s="737"/>
      <c r="AA1029" s="737"/>
      <c r="AB1029" s="738"/>
      <c r="AC1029" s="19" t="s">
        <v>7</v>
      </c>
      <c r="AD1029" s="543"/>
    </row>
    <row r="1030" spans="1:30" ht="13.5" thickBot="1">
      <c r="A1030" s="20" t="s">
        <v>327</v>
      </c>
      <c r="B1030" s="21"/>
      <c r="C1030" s="22"/>
      <c r="D1030" s="23">
        <v>0</v>
      </c>
      <c r="E1030" s="23">
        <v>1</v>
      </c>
      <c r="F1030" s="23">
        <v>2</v>
      </c>
      <c r="G1030" s="23">
        <v>3</v>
      </c>
      <c r="H1030" s="24">
        <v>4</v>
      </c>
      <c r="I1030" s="23">
        <v>5</v>
      </c>
      <c r="J1030" s="23">
        <v>6</v>
      </c>
      <c r="K1030" s="23">
        <v>7</v>
      </c>
      <c r="L1030" s="23">
        <v>8</v>
      </c>
      <c r="M1030" s="23">
        <v>9</v>
      </c>
      <c r="N1030" s="24">
        <v>10</v>
      </c>
      <c r="O1030" s="23">
        <v>11</v>
      </c>
      <c r="P1030" s="23">
        <v>12</v>
      </c>
      <c r="Q1030" s="23">
        <v>13</v>
      </c>
      <c r="R1030" s="23">
        <v>14</v>
      </c>
      <c r="S1030" s="23">
        <v>15</v>
      </c>
      <c r="T1030" s="23">
        <v>16</v>
      </c>
      <c r="U1030" s="23">
        <v>17</v>
      </c>
      <c r="V1030" s="24">
        <v>18</v>
      </c>
      <c r="W1030" s="23">
        <v>19</v>
      </c>
      <c r="X1030" s="23">
        <v>20</v>
      </c>
      <c r="Y1030" s="24">
        <v>21</v>
      </c>
      <c r="Z1030" s="23">
        <v>22</v>
      </c>
      <c r="AA1030" s="23">
        <v>23</v>
      </c>
      <c r="AB1030" s="25">
        <v>24</v>
      </c>
      <c r="AC1030" s="26"/>
      <c r="AD1030" s="462"/>
    </row>
    <row r="1031" spans="1:30" ht="13.5" thickBot="1">
      <c r="A1031" s="27" t="s">
        <v>10</v>
      </c>
      <c r="B1031" s="28"/>
      <c r="C1031" s="29" t="s">
        <v>11</v>
      </c>
      <c r="D1031" s="94">
        <v>10.44</v>
      </c>
      <c r="E1031" s="36">
        <v>10.31</v>
      </c>
      <c r="F1031" s="36">
        <v>10.32</v>
      </c>
      <c r="G1031" s="36">
        <v>10.34</v>
      </c>
      <c r="H1031" s="37">
        <v>10.37</v>
      </c>
      <c r="I1031" s="36">
        <v>10.36</v>
      </c>
      <c r="J1031" s="36">
        <v>10.3</v>
      </c>
      <c r="K1031" s="36">
        <v>10.32</v>
      </c>
      <c r="L1031" s="36">
        <v>10.41</v>
      </c>
      <c r="M1031" s="36">
        <v>10.41</v>
      </c>
      <c r="N1031" s="37">
        <v>10.38</v>
      </c>
      <c r="O1031" s="36">
        <v>10.43</v>
      </c>
      <c r="P1031" s="36">
        <v>10.52</v>
      </c>
      <c r="Q1031" s="36">
        <v>10.37</v>
      </c>
      <c r="R1031" s="36">
        <v>10.28</v>
      </c>
      <c r="S1031" s="36">
        <v>10.34</v>
      </c>
      <c r="T1031" s="36">
        <v>10.49</v>
      </c>
      <c r="U1031" s="36">
        <v>10.57</v>
      </c>
      <c r="V1031" s="37">
        <v>10.42</v>
      </c>
      <c r="W1031" s="36">
        <v>10.54</v>
      </c>
      <c r="X1031" s="36">
        <v>10.58</v>
      </c>
      <c r="Y1031" s="37">
        <v>10.48</v>
      </c>
      <c r="Z1031" s="36">
        <v>10.32</v>
      </c>
      <c r="AA1031" s="36">
        <v>10.26</v>
      </c>
      <c r="AB1031" s="32">
        <v>10.3</v>
      </c>
      <c r="AC1031" s="26"/>
      <c r="AD1031" s="462"/>
    </row>
    <row r="1032" spans="1:30" ht="13.5" thickBot="1">
      <c r="A1032" s="33" t="s">
        <v>13</v>
      </c>
      <c r="B1032" s="34"/>
      <c r="C1032" s="35" t="s">
        <v>11</v>
      </c>
      <c r="D1032" s="264">
        <v>10.36</v>
      </c>
      <c r="E1032" s="264">
        <v>10.24</v>
      </c>
      <c r="F1032" s="264">
        <v>10.25</v>
      </c>
      <c r="G1032" s="264">
        <v>10.27</v>
      </c>
      <c r="H1032" s="265">
        <v>10.3</v>
      </c>
      <c r="I1032" s="264">
        <v>10.27</v>
      </c>
      <c r="J1032" s="264">
        <v>10.24</v>
      </c>
      <c r="K1032" s="264">
        <v>10.32</v>
      </c>
      <c r="L1032" s="264">
        <v>10.43</v>
      </c>
      <c r="M1032" s="264">
        <v>10.37</v>
      </c>
      <c r="N1032" s="265">
        <v>10.38</v>
      </c>
      <c r="O1032" s="264">
        <v>10.43</v>
      </c>
      <c r="P1032" s="264">
        <v>10.51</v>
      </c>
      <c r="Q1032" s="264">
        <v>10.37</v>
      </c>
      <c r="R1032" s="264">
        <v>10.43</v>
      </c>
      <c r="S1032" s="264">
        <v>10.32</v>
      </c>
      <c r="T1032" s="264">
        <v>10.51</v>
      </c>
      <c r="U1032" s="264">
        <v>10.53</v>
      </c>
      <c r="V1032" s="265">
        <v>10.44</v>
      </c>
      <c r="W1032" s="264">
        <v>10.52</v>
      </c>
      <c r="X1032" s="264">
        <v>10.33</v>
      </c>
      <c r="Y1032" s="265">
        <v>10.42</v>
      </c>
      <c r="Z1032" s="264">
        <v>10.26</v>
      </c>
      <c r="AA1032" s="264">
        <v>10.19</v>
      </c>
      <c r="AB1032" s="264">
        <v>10.24</v>
      </c>
      <c r="AC1032" s="26"/>
      <c r="AD1032" s="462"/>
    </row>
    <row r="1033" spans="1:30">
      <c r="A1033" s="710" t="s">
        <v>31</v>
      </c>
      <c r="B1033" s="716" t="s">
        <v>328</v>
      </c>
      <c r="C1033" s="39" t="s">
        <v>16</v>
      </c>
      <c r="D1033" s="75">
        <v>2</v>
      </c>
      <c r="E1033" s="75">
        <v>1</v>
      </c>
      <c r="F1033" s="75">
        <v>1</v>
      </c>
      <c r="G1033" s="75">
        <v>1</v>
      </c>
      <c r="H1033" s="75">
        <v>1</v>
      </c>
      <c r="I1033" s="75">
        <v>1</v>
      </c>
      <c r="J1033" s="75">
        <v>2</v>
      </c>
      <c r="K1033" s="75">
        <v>2</v>
      </c>
      <c r="L1033" s="75">
        <v>3</v>
      </c>
      <c r="M1033" s="247">
        <v>3.5169988276670598</v>
      </c>
      <c r="N1033" s="53">
        <v>4.9237983587338796</v>
      </c>
      <c r="O1033" s="247">
        <v>3.5169988276670598</v>
      </c>
      <c r="P1033" s="247">
        <v>4.5720984759671701</v>
      </c>
      <c r="Q1033" s="247">
        <v>5.27549824150059</v>
      </c>
      <c r="R1033" s="247">
        <v>5</v>
      </c>
      <c r="S1033" s="247">
        <v>5</v>
      </c>
      <c r="T1033" s="247">
        <v>5</v>
      </c>
      <c r="U1033" s="247">
        <v>5</v>
      </c>
      <c r="V1033" s="53">
        <v>5</v>
      </c>
      <c r="W1033" s="247">
        <v>4</v>
      </c>
      <c r="X1033" s="703">
        <v>4</v>
      </c>
      <c r="Y1033" s="53">
        <v>3.5169988276670598</v>
      </c>
      <c r="Z1033" s="247">
        <v>3.5169988276670598</v>
      </c>
      <c r="AA1033" s="247">
        <v>3.5169988276670598</v>
      </c>
      <c r="AB1033" s="75">
        <v>2</v>
      </c>
      <c r="AC1033" s="26" t="s">
        <v>9</v>
      </c>
      <c r="AD1033" s="462"/>
    </row>
    <row r="1034" spans="1:30">
      <c r="A1034" s="711"/>
      <c r="B1034" s="717"/>
      <c r="C1034" s="41" t="s">
        <v>17</v>
      </c>
      <c r="D1034" s="48">
        <f t="shared" ref="D1034:AB1034" si="298">1.732*D1033*10*0.9</f>
        <v>31.176000000000002</v>
      </c>
      <c r="E1034" s="48">
        <f t="shared" si="298"/>
        <v>15.588000000000001</v>
      </c>
      <c r="F1034" s="48">
        <f t="shared" si="298"/>
        <v>15.588000000000001</v>
      </c>
      <c r="G1034" s="48">
        <f t="shared" si="298"/>
        <v>15.588000000000001</v>
      </c>
      <c r="H1034" s="48">
        <f t="shared" si="298"/>
        <v>15.588000000000001</v>
      </c>
      <c r="I1034" s="48">
        <f t="shared" si="298"/>
        <v>15.588000000000001</v>
      </c>
      <c r="J1034" s="48">
        <f t="shared" si="298"/>
        <v>31.176000000000002</v>
      </c>
      <c r="K1034" s="48">
        <f t="shared" si="298"/>
        <v>31.176000000000002</v>
      </c>
      <c r="L1034" s="48">
        <f t="shared" si="298"/>
        <v>46.763999999999996</v>
      </c>
      <c r="M1034" s="48">
        <f t="shared" si="298"/>
        <v>54.822977725674136</v>
      </c>
      <c r="N1034" s="48">
        <f t="shared" si="298"/>
        <v>76.752168815943705</v>
      </c>
      <c r="O1034" s="48">
        <f t="shared" si="298"/>
        <v>54.822977725674136</v>
      </c>
      <c r="P1034" s="48">
        <f t="shared" si="298"/>
        <v>71.269871043376256</v>
      </c>
      <c r="Q1034" s="48">
        <f t="shared" si="298"/>
        <v>82.234466588511197</v>
      </c>
      <c r="R1034" s="48">
        <f t="shared" si="298"/>
        <v>77.94</v>
      </c>
      <c r="S1034" s="48">
        <f t="shared" si="298"/>
        <v>77.94</v>
      </c>
      <c r="T1034" s="48">
        <f t="shared" si="298"/>
        <v>77.94</v>
      </c>
      <c r="U1034" s="48">
        <f t="shared" si="298"/>
        <v>77.94</v>
      </c>
      <c r="V1034" s="48">
        <f t="shared" si="298"/>
        <v>77.94</v>
      </c>
      <c r="W1034" s="48">
        <f t="shared" si="298"/>
        <v>62.352000000000004</v>
      </c>
      <c r="X1034" s="48">
        <f t="shared" si="298"/>
        <v>62.352000000000004</v>
      </c>
      <c r="Y1034" s="48">
        <f t="shared" si="298"/>
        <v>54.822977725674136</v>
      </c>
      <c r="Z1034" s="48">
        <f t="shared" si="298"/>
        <v>54.822977725674136</v>
      </c>
      <c r="AA1034" s="48">
        <f t="shared" si="298"/>
        <v>54.822977725674136</v>
      </c>
      <c r="AB1034" s="48">
        <f t="shared" si="298"/>
        <v>31.176000000000002</v>
      </c>
      <c r="AC1034" s="26" t="s">
        <v>315</v>
      </c>
      <c r="AD1034" s="462"/>
    </row>
    <row r="1035" spans="1:30" ht="13.5" thickBot="1">
      <c r="A1035" s="712"/>
      <c r="B1035" s="718"/>
      <c r="C1035" s="44" t="s">
        <v>18</v>
      </c>
      <c r="D1035" s="51"/>
      <c r="E1035" s="111"/>
      <c r="F1035" s="111"/>
      <c r="G1035" s="111"/>
      <c r="H1035" s="52"/>
      <c r="I1035" s="111"/>
      <c r="J1035" s="111"/>
      <c r="K1035" s="111"/>
      <c r="L1035" s="111"/>
      <c r="M1035" s="247"/>
      <c r="N1035" s="53"/>
      <c r="O1035" s="247"/>
      <c r="P1035" s="247"/>
      <c r="Q1035" s="247"/>
      <c r="R1035" s="247"/>
      <c r="S1035" s="247"/>
      <c r="T1035" s="247"/>
      <c r="U1035" s="247"/>
      <c r="V1035" s="53"/>
      <c r="W1035" s="247"/>
      <c r="X1035" s="703"/>
      <c r="Y1035" s="53"/>
      <c r="Z1035" s="247"/>
      <c r="AA1035" s="247"/>
      <c r="AB1035" s="111"/>
      <c r="AC1035" s="63"/>
      <c r="AD1035" s="245"/>
    </row>
    <row r="1036" spans="1:30">
      <c r="A1036" s="710" t="s">
        <v>14</v>
      </c>
      <c r="B1036" s="716" t="s">
        <v>329</v>
      </c>
      <c r="C1036" s="39" t="s">
        <v>16</v>
      </c>
      <c r="D1036" s="75">
        <f>D1033-D1039</f>
        <v>1.5</v>
      </c>
      <c r="E1036" s="75">
        <f t="shared" ref="E1036:AB1036" si="299">E1033-E1039</f>
        <v>0.5</v>
      </c>
      <c r="F1036" s="75">
        <f t="shared" si="299"/>
        <v>0.5</v>
      </c>
      <c r="G1036" s="75">
        <f t="shared" si="299"/>
        <v>0.5</v>
      </c>
      <c r="H1036" s="75">
        <f t="shared" si="299"/>
        <v>0.5</v>
      </c>
      <c r="I1036" s="75">
        <f t="shared" si="299"/>
        <v>0.5</v>
      </c>
      <c r="J1036" s="75">
        <f t="shared" si="299"/>
        <v>1.5</v>
      </c>
      <c r="K1036" s="75">
        <f t="shared" si="299"/>
        <v>1</v>
      </c>
      <c r="L1036" s="75">
        <f t="shared" si="299"/>
        <v>2</v>
      </c>
      <c r="M1036" s="75">
        <f t="shared" si="299"/>
        <v>2.5169988276670598</v>
      </c>
      <c r="N1036" s="75">
        <f t="shared" si="299"/>
        <v>2.9237983587338796</v>
      </c>
      <c r="O1036" s="75">
        <f t="shared" si="299"/>
        <v>1.5169988276670598</v>
      </c>
      <c r="P1036" s="75">
        <f t="shared" si="299"/>
        <v>2.5720984759671701</v>
      </c>
      <c r="Q1036" s="75">
        <f t="shared" si="299"/>
        <v>3.27549824150059</v>
      </c>
      <c r="R1036" s="75">
        <f t="shared" si="299"/>
        <v>3</v>
      </c>
      <c r="S1036" s="75">
        <f t="shared" si="299"/>
        <v>3</v>
      </c>
      <c r="T1036" s="75">
        <f t="shared" si="299"/>
        <v>3</v>
      </c>
      <c r="U1036" s="75">
        <f t="shared" si="299"/>
        <v>3</v>
      </c>
      <c r="V1036" s="75">
        <f t="shared" si="299"/>
        <v>3</v>
      </c>
      <c r="W1036" s="75">
        <f t="shared" si="299"/>
        <v>2</v>
      </c>
      <c r="X1036" s="75">
        <f t="shared" si="299"/>
        <v>2</v>
      </c>
      <c r="Y1036" s="75">
        <f t="shared" si="299"/>
        <v>2.5169988276670598</v>
      </c>
      <c r="Z1036" s="75">
        <f t="shared" si="299"/>
        <v>2.5169988276670598</v>
      </c>
      <c r="AA1036" s="75">
        <f t="shared" si="299"/>
        <v>3.0169988276670598</v>
      </c>
      <c r="AB1036" s="75">
        <f t="shared" si="299"/>
        <v>1.5</v>
      </c>
      <c r="AC1036" s="26" t="s">
        <v>315</v>
      </c>
      <c r="AD1036" s="462"/>
    </row>
    <row r="1037" spans="1:30">
      <c r="A1037" s="711"/>
      <c r="B1037" s="717"/>
      <c r="C1037" s="41" t="s">
        <v>17</v>
      </c>
      <c r="D1037" s="48">
        <f t="shared" ref="D1037" si="300">1.732*D1036*10*0.9</f>
        <v>23.381999999999998</v>
      </c>
      <c r="E1037" s="48">
        <f t="shared" ref="E1037:AB1037" si="301">1.732*E1036*10*0.9</f>
        <v>7.7940000000000005</v>
      </c>
      <c r="F1037" s="48">
        <f t="shared" si="301"/>
        <v>7.7940000000000005</v>
      </c>
      <c r="G1037" s="48">
        <f t="shared" si="301"/>
        <v>7.7940000000000005</v>
      </c>
      <c r="H1037" s="48">
        <f t="shared" si="301"/>
        <v>7.7940000000000005</v>
      </c>
      <c r="I1037" s="48">
        <f t="shared" si="301"/>
        <v>7.7940000000000005</v>
      </c>
      <c r="J1037" s="48">
        <f t="shared" si="301"/>
        <v>23.381999999999998</v>
      </c>
      <c r="K1037" s="48">
        <f t="shared" si="301"/>
        <v>15.588000000000001</v>
      </c>
      <c r="L1037" s="48">
        <f t="shared" si="301"/>
        <v>31.176000000000002</v>
      </c>
      <c r="M1037" s="48">
        <f t="shared" si="301"/>
        <v>39.234977725674135</v>
      </c>
      <c r="N1037" s="48">
        <f t="shared" si="301"/>
        <v>45.576168815943717</v>
      </c>
      <c r="O1037" s="48">
        <f t="shared" si="301"/>
        <v>23.64697772567413</v>
      </c>
      <c r="P1037" s="48">
        <f t="shared" si="301"/>
        <v>40.093871043376247</v>
      </c>
      <c r="Q1037" s="48">
        <f t="shared" si="301"/>
        <v>51.058466588511195</v>
      </c>
      <c r="R1037" s="48">
        <f t="shared" si="301"/>
        <v>46.763999999999996</v>
      </c>
      <c r="S1037" s="48">
        <f t="shared" si="301"/>
        <v>46.763999999999996</v>
      </c>
      <c r="T1037" s="48">
        <f t="shared" si="301"/>
        <v>46.763999999999996</v>
      </c>
      <c r="U1037" s="48">
        <f t="shared" si="301"/>
        <v>46.763999999999996</v>
      </c>
      <c r="V1037" s="48">
        <f t="shared" si="301"/>
        <v>46.763999999999996</v>
      </c>
      <c r="W1037" s="48">
        <f t="shared" si="301"/>
        <v>31.176000000000002</v>
      </c>
      <c r="X1037" s="48">
        <f t="shared" ref="X1037" si="302">X1040</f>
        <v>0</v>
      </c>
      <c r="Y1037" s="48">
        <f t="shared" si="301"/>
        <v>39.234977725674135</v>
      </c>
      <c r="Z1037" s="48">
        <f t="shared" si="301"/>
        <v>39.234977725674135</v>
      </c>
      <c r="AA1037" s="48">
        <f t="shared" si="301"/>
        <v>47.028977725674132</v>
      </c>
      <c r="AB1037" s="48">
        <f t="shared" si="301"/>
        <v>23.381999999999998</v>
      </c>
      <c r="AC1037" s="26" t="s">
        <v>315</v>
      </c>
      <c r="AD1037" s="462"/>
    </row>
    <row r="1038" spans="1:30" ht="13.5" thickBot="1">
      <c r="A1038" s="712"/>
      <c r="B1038" s="718"/>
      <c r="C1038" s="44" t="s">
        <v>18</v>
      </c>
      <c r="D1038" s="51"/>
      <c r="E1038" s="111"/>
      <c r="F1038" s="111"/>
      <c r="G1038" s="111"/>
      <c r="H1038" s="52"/>
      <c r="I1038" s="111"/>
      <c r="J1038" s="111"/>
      <c r="K1038" s="111"/>
      <c r="L1038" s="111"/>
      <c r="M1038" s="247"/>
      <c r="N1038" s="53"/>
      <c r="O1038" s="247"/>
      <c r="P1038" s="247"/>
      <c r="Q1038" s="247"/>
      <c r="R1038" s="247"/>
      <c r="S1038" s="247"/>
      <c r="T1038" s="247"/>
      <c r="U1038" s="247"/>
      <c r="V1038" s="53"/>
      <c r="W1038" s="247"/>
      <c r="X1038" s="703"/>
      <c r="Y1038" s="53"/>
      <c r="Z1038" s="247"/>
      <c r="AA1038" s="247"/>
      <c r="AB1038" s="111"/>
      <c r="AC1038" s="63"/>
      <c r="AD1038" s="245"/>
    </row>
    <row r="1039" spans="1:30">
      <c r="A1039" s="710" t="s">
        <v>21</v>
      </c>
      <c r="B1039" s="716" t="s">
        <v>331</v>
      </c>
      <c r="C1039" s="39" t="s">
        <v>16</v>
      </c>
      <c r="D1039" s="75">
        <v>0.5</v>
      </c>
      <c r="E1039" s="75">
        <v>0.5</v>
      </c>
      <c r="F1039" s="75">
        <v>0.5</v>
      </c>
      <c r="G1039" s="75">
        <v>0.5</v>
      </c>
      <c r="H1039" s="75">
        <v>0.5</v>
      </c>
      <c r="I1039" s="75">
        <v>0.5</v>
      </c>
      <c r="J1039" s="75">
        <v>0.5</v>
      </c>
      <c r="K1039" s="75">
        <v>1</v>
      </c>
      <c r="L1039" s="75">
        <v>1</v>
      </c>
      <c r="M1039" s="75">
        <v>1</v>
      </c>
      <c r="N1039" s="75">
        <v>2</v>
      </c>
      <c r="O1039" s="75">
        <v>2</v>
      </c>
      <c r="P1039" s="75">
        <v>2</v>
      </c>
      <c r="Q1039" s="75">
        <v>2</v>
      </c>
      <c r="R1039" s="75">
        <v>2</v>
      </c>
      <c r="S1039" s="75">
        <v>2</v>
      </c>
      <c r="T1039" s="75">
        <v>2</v>
      </c>
      <c r="U1039" s="75">
        <v>2</v>
      </c>
      <c r="V1039" s="75">
        <v>2</v>
      </c>
      <c r="W1039" s="75">
        <v>2</v>
      </c>
      <c r="X1039" s="162">
        <v>2</v>
      </c>
      <c r="Y1039" s="75">
        <v>1</v>
      </c>
      <c r="Z1039" s="75">
        <v>1</v>
      </c>
      <c r="AA1039" s="75">
        <v>0.5</v>
      </c>
      <c r="AB1039" s="75">
        <v>0.5</v>
      </c>
      <c r="AC1039" s="26" t="s">
        <v>315</v>
      </c>
      <c r="AD1039" s="462"/>
    </row>
    <row r="1040" spans="1:30">
      <c r="A1040" s="711"/>
      <c r="B1040" s="717"/>
      <c r="C1040" s="41" t="s">
        <v>17</v>
      </c>
      <c r="D1040" s="48">
        <f>D1043</f>
        <v>0</v>
      </c>
      <c r="E1040" s="48">
        <f t="shared" ref="E1040:AB1040" si="303">E1043</f>
        <v>0</v>
      </c>
      <c r="F1040" s="48">
        <f t="shared" si="303"/>
        <v>0</v>
      </c>
      <c r="G1040" s="48">
        <f t="shared" si="303"/>
        <v>0</v>
      </c>
      <c r="H1040" s="48">
        <f t="shared" si="303"/>
        <v>0</v>
      </c>
      <c r="I1040" s="48">
        <f t="shared" si="303"/>
        <v>0</v>
      </c>
      <c r="J1040" s="48">
        <f t="shared" si="303"/>
        <v>0</v>
      </c>
      <c r="K1040" s="48">
        <f t="shared" si="303"/>
        <v>0</v>
      </c>
      <c r="L1040" s="48">
        <f t="shared" si="303"/>
        <v>0</v>
      </c>
      <c r="M1040" s="48">
        <f t="shared" si="303"/>
        <v>0</v>
      </c>
      <c r="N1040" s="48">
        <f t="shared" si="303"/>
        <v>0</v>
      </c>
      <c r="O1040" s="48">
        <f t="shared" si="303"/>
        <v>0</v>
      </c>
      <c r="P1040" s="48">
        <f t="shared" si="303"/>
        <v>0</v>
      </c>
      <c r="Q1040" s="48">
        <f t="shared" si="303"/>
        <v>0</v>
      </c>
      <c r="R1040" s="48">
        <f t="shared" si="303"/>
        <v>0</v>
      </c>
      <c r="S1040" s="48">
        <f t="shared" si="303"/>
        <v>0</v>
      </c>
      <c r="T1040" s="48">
        <f t="shared" si="303"/>
        <v>0</v>
      </c>
      <c r="U1040" s="48">
        <f t="shared" si="303"/>
        <v>0</v>
      </c>
      <c r="V1040" s="48">
        <f t="shared" si="303"/>
        <v>0</v>
      </c>
      <c r="W1040" s="48">
        <f t="shared" si="303"/>
        <v>0</v>
      </c>
      <c r="X1040" s="48">
        <f t="shared" si="303"/>
        <v>0</v>
      </c>
      <c r="Y1040" s="48">
        <f t="shared" si="303"/>
        <v>0</v>
      </c>
      <c r="Z1040" s="48">
        <f t="shared" si="303"/>
        <v>0</v>
      </c>
      <c r="AA1040" s="48">
        <f t="shared" si="303"/>
        <v>0</v>
      </c>
      <c r="AB1040" s="48">
        <f t="shared" si="303"/>
        <v>0</v>
      </c>
      <c r="AC1040" s="26"/>
      <c r="AD1040" s="462"/>
    </row>
    <row r="1041" spans="1:30" ht="13.5" thickBot="1">
      <c r="A1041" s="712"/>
      <c r="B1041" s="718"/>
      <c r="C1041" s="60" t="s">
        <v>18</v>
      </c>
      <c r="D1041" s="51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  <c r="Q1041" s="52"/>
      <c r="R1041" s="52"/>
      <c r="S1041" s="52"/>
      <c r="T1041" s="52"/>
      <c r="U1041" s="52"/>
      <c r="V1041" s="52"/>
      <c r="W1041" s="52"/>
      <c r="X1041" s="52"/>
      <c r="Y1041" s="52"/>
      <c r="Z1041" s="52"/>
      <c r="AA1041" s="52"/>
      <c r="AB1041" s="52"/>
      <c r="AC1041" s="43"/>
      <c r="AD1041" s="90"/>
    </row>
    <row r="1042" spans="1:30">
      <c r="A1042" s="710" t="s">
        <v>25</v>
      </c>
      <c r="B1042" s="716" t="s">
        <v>330</v>
      </c>
      <c r="C1042" s="39" t="s">
        <v>16</v>
      </c>
      <c r="D1042" s="704" t="s">
        <v>50</v>
      </c>
      <c r="E1042" s="705"/>
      <c r="F1042" s="162">
        <f t="shared" ref="F1042:AB1042" si="304">F1043/(1.732*10*0.9)</f>
        <v>0</v>
      </c>
      <c r="G1042" s="162">
        <f t="shared" si="304"/>
        <v>0</v>
      </c>
      <c r="H1042" s="162">
        <f t="shared" si="304"/>
        <v>0</v>
      </c>
      <c r="I1042" s="162">
        <f t="shared" si="304"/>
        <v>0</v>
      </c>
      <c r="J1042" s="162">
        <f t="shared" si="304"/>
        <v>0</v>
      </c>
      <c r="K1042" s="162">
        <f t="shared" si="304"/>
        <v>0</v>
      </c>
      <c r="L1042" s="162">
        <f t="shared" si="304"/>
        <v>0</v>
      </c>
      <c r="M1042" s="162">
        <f t="shared" si="304"/>
        <v>0</v>
      </c>
      <c r="N1042" s="162">
        <f t="shared" si="304"/>
        <v>0</v>
      </c>
      <c r="O1042" s="162">
        <f t="shared" si="304"/>
        <v>0</v>
      </c>
      <c r="P1042" s="162">
        <f t="shared" si="304"/>
        <v>0</v>
      </c>
      <c r="Q1042" s="162">
        <f t="shared" si="304"/>
        <v>0</v>
      </c>
      <c r="R1042" s="162">
        <f t="shared" si="304"/>
        <v>0</v>
      </c>
      <c r="S1042" s="162">
        <f t="shared" si="304"/>
        <v>0</v>
      </c>
      <c r="T1042" s="162">
        <f t="shared" si="304"/>
        <v>0</v>
      </c>
      <c r="U1042" s="162">
        <f t="shared" si="304"/>
        <v>0</v>
      </c>
      <c r="V1042" s="162">
        <f t="shared" si="304"/>
        <v>0</v>
      </c>
      <c r="W1042" s="162">
        <f t="shared" si="304"/>
        <v>0</v>
      </c>
      <c r="X1042" s="162">
        <f t="shared" si="304"/>
        <v>0</v>
      </c>
      <c r="Y1042" s="162">
        <f t="shared" si="304"/>
        <v>0</v>
      </c>
      <c r="Z1042" s="162">
        <f t="shared" si="304"/>
        <v>0</v>
      </c>
      <c r="AA1042" s="162">
        <f t="shared" si="304"/>
        <v>0</v>
      </c>
      <c r="AB1042" s="162">
        <f t="shared" si="304"/>
        <v>0</v>
      </c>
      <c r="AC1042" s="26" t="s">
        <v>315</v>
      </c>
      <c r="AD1042" s="462"/>
    </row>
    <row r="1043" spans="1:30">
      <c r="A1043" s="711"/>
      <c r="B1043" s="717"/>
      <c r="C1043" s="41" t="s">
        <v>17</v>
      </c>
      <c r="D1043" s="48"/>
      <c r="E1043" s="79"/>
      <c r="F1043" s="79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  <c r="R1043" s="48"/>
      <c r="S1043" s="48"/>
      <c r="T1043" s="48"/>
      <c r="U1043" s="48"/>
      <c r="V1043" s="48"/>
      <c r="W1043" s="48"/>
      <c r="X1043" s="48"/>
      <c r="Y1043" s="48"/>
      <c r="Z1043" s="48"/>
      <c r="AA1043" s="48"/>
      <c r="AB1043" s="48"/>
      <c r="AC1043" s="26"/>
      <c r="AD1043" s="462"/>
    </row>
    <row r="1044" spans="1:30" ht="13.5" thickBot="1">
      <c r="A1044" s="712"/>
      <c r="B1044" s="718"/>
      <c r="C1044" s="60" t="s">
        <v>18</v>
      </c>
      <c r="D1044" s="100"/>
      <c r="E1044" s="116"/>
      <c r="F1044" s="116"/>
      <c r="G1044" s="116"/>
      <c r="H1044" s="101"/>
      <c r="I1044" s="116"/>
      <c r="J1044" s="116"/>
      <c r="K1044" s="116"/>
      <c r="L1044" s="116"/>
      <c r="M1044" s="116"/>
      <c r="N1044" s="101"/>
      <c r="O1044" s="116"/>
      <c r="P1044" s="116"/>
      <c r="Q1044" s="116"/>
      <c r="R1044" s="116"/>
      <c r="S1044" s="116"/>
      <c r="T1044" s="116"/>
      <c r="U1044" s="116"/>
      <c r="V1044" s="101"/>
      <c r="W1044" s="116"/>
      <c r="X1044" s="116"/>
      <c r="Y1044" s="101"/>
      <c r="Z1044" s="116"/>
      <c r="AA1044" s="116"/>
      <c r="AB1044" s="150"/>
      <c r="AC1044" s="63"/>
      <c r="AD1044" s="245"/>
    </row>
    <row r="1045" spans="1:30">
      <c r="A1045" s="706" t="s">
        <v>51</v>
      </c>
      <c r="B1045" s="719"/>
      <c r="C1045" s="132" t="s">
        <v>17</v>
      </c>
      <c r="D1045" s="147">
        <f>D1043+D1034</f>
        <v>31.176000000000002</v>
      </c>
      <c r="E1045" s="147">
        <f>E1034</f>
        <v>15.588000000000001</v>
      </c>
      <c r="F1045" s="147">
        <f t="shared" ref="F1045:AB1045" si="305">F1043+F1034</f>
        <v>15.588000000000001</v>
      </c>
      <c r="G1045" s="147">
        <f t="shared" si="305"/>
        <v>15.588000000000001</v>
      </c>
      <c r="H1045" s="147">
        <f t="shared" si="305"/>
        <v>15.588000000000001</v>
      </c>
      <c r="I1045" s="147">
        <f t="shared" si="305"/>
        <v>15.588000000000001</v>
      </c>
      <c r="J1045" s="147">
        <f t="shared" si="305"/>
        <v>31.176000000000002</v>
      </c>
      <c r="K1045" s="147">
        <f t="shared" si="305"/>
        <v>31.176000000000002</v>
      </c>
      <c r="L1045" s="147">
        <f t="shared" si="305"/>
        <v>46.763999999999996</v>
      </c>
      <c r="M1045" s="147">
        <f t="shared" si="305"/>
        <v>54.822977725674136</v>
      </c>
      <c r="N1045" s="147">
        <f t="shared" si="305"/>
        <v>76.752168815943705</v>
      </c>
      <c r="O1045" s="147">
        <f t="shared" si="305"/>
        <v>54.822977725674136</v>
      </c>
      <c r="P1045" s="147">
        <f t="shared" si="305"/>
        <v>71.269871043376256</v>
      </c>
      <c r="Q1045" s="147">
        <f t="shared" si="305"/>
        <v>82.234466588511197</v>
      </c>
      <c r="R1045" s="147">
        <f t="shared" si="305"/>
        <v>77.94</v>
      </c>
      <c r="S1045" s="147">
        <f t="shared" si="305"/>
        <v>77.94</v>
      </c>
      <c r="T1045" s="147">
        <f t="shared" si="305"/>
        <v>77.94</v>
      </c>
      <c r="U1045" s="147">
        <f t="shared" si="305"/>
        <v>77.94</v>
      </c>
      <c r="V1045" s="147">
        <f t="shared" si="305"/>
        <v>77.94</v>
      </c>
      <c r="W1045" s="147">
        <f t="shared" si="305"/>
        <v>62.352000000000004</v>
      </c>
      <c r="X1045" s="147">
        <f t="shared" si="305"/>
        <v>62.352000000000004</v>
      </c>
      <c r="Y1045" s="147">
        <f t="shared" si="305"/>
        <v>54.822977725674136</v>
      </c>
      <c r="Z1045" s="147">
        <f t="shared" si="305"/>
        <v>54.822977725674136</v>
      </c>
      <c r="AA1045" s="147">
        <f t="shared" si="305"/>
        <v>54.822977725674136</v>
      </c>
      <c r="AB1045" s="147">
        <f t="shared" si="305"/>
        <v>31.176000000000002</v>
      </c>
      <c r="AC1045" s="66"/>
      <c r="AD1045" s="263"/>
    </row>
    <row r="1046" spans="1:30" ht="21" customHeight="1" thickBot="1">
      <c r="A1046" s="708"/>
      <c r="B1046" s="720"/>
      <c r="C1046" s="69" t="s">
        <v>33</v>
      </c>
      <c r="D1046" s="134"/>
      <c r="E1046" s="135"/>
      <c r="F1046" s="135"/>
      <c r="G1046" s="135"/>
      <c r="H1046" s="135"/>
      <c r="I1046" s="135"/>
      <c r="J1046" s="135"/>
      <c r="K1046" s="135"/>
      <c r="L1046" s="135"/>
      <c r="M1046" s="135"/>
      <c r="N1046" s="135"/>
      <c r="O1046" s="135"/>
      <c r="P1046" s="135"/>
      <c r="Q1046" s="135"/>
      <c r="R1046" s="135"/>
      <c r="S1046" s="135"/>
      <c r="T1046" s="135"/>
      <c r="U1046" s="135"/>
      <c r="V1046" s="135"/>
      <c r="W1046" s="135"/>
      <c r="X1046" s="135"/>
      <c r="Y1046" s="135"/>
      <c r="Z1046" s="135"/>
      <c r="AA1046" s="135"/>
      <c r="AB1046" s="136"/>
      <c r="AC1046" s="66"/>
      <c r="AD1046" s="263"/>
    </row>
    <row r="1047" spans="1:30" ht="12" customHeight="1">
      <c r="A1047" s="117"/>
      <c r="B1047" s="387"/>
      <c r="C1047" s="118"/>
      <c r="D1047" s="119"/>
      <c r="E1047" s="120"/>
      <c r="F1047" s="120"/>
      <c r="G1047" s="120"/>
      <c r="H1047" s="120"/>
      <c r="I1047" s="120"/>
      <c r="J1047" s="120"/>
      <c r="K1047" s="120"/>
      <c r="L1047" s="120"/>
      <c r="M1047" s="120"/>
      <c r="N1047" s="120"/>
      <c r="O1047" s="120"/>
      <c r="P1047" s="120"/>
      <c r="Q1047" s="120"/>
      <c r="R1047" s="120"/>
      <c r="S1047" s="120"/>
      <c r="T1047" s="120"/>
      <c r="U1047" s="120"/>
      <c r="V1047" s="120"/>
      <c r="W1047" s="120"/>
      <c r="X1047" s="120"/>
      <c r="Y1047" s="120"/>
      <c r="Z1047" s="120"/>
      <c r="AA1047" s="120"/>
      <c r="AB1047" s="120"/>
      <c r="AC1047" s="263"/>
      <c r="AD1047" s="263"/>
    </row>
    <row r="1048" spans="1:30" ht="13.5" thickBot="1">
      <c r="A1048" s="117"/>
      <c r="B1048" s="387"/>
      <c r="C1048" s="118"/>
      <c r="D1048" s="262"/>
      <c r="E1048" s="262"/>
      <c r="F1048" s="262"/>
      <c r="G1048" s="262"/>
      <c r="H1048" s="262"/>
      <c r="I1048" s="262"/>
      <c r="J1048" s="262"/>
      <c r="K1048" s="262"/>
      <c r="L1048" s="262"/>
      <c r="M1048" s="262"/>
      <c r="N1048" s="262"/>
      <c r="O1048" s="262"/>
      <c r="P1048" s="262"/>
      <c r="Q1048" s="262"/>
      <c r="R1048" s="262"/>
      <c r="S1048" s="262"/>
      <c r="T1048" s="262"/>
      <c r="U1048" s="262"/>
      <c r="V1048" s="262"/>
      <c r="W1048" s="262"/>
      <c r="X1048" s="262"/>
      <c r="Y1048" s="262"/>
      <c r="Z1048" s="262"/>
      <c r="AA1048" s="262"/>
      <c r="AB1048" s="262"/>
      <c r="AC1048" s="263"/>
      <c r="AD1048" s="263"/>
    </row>
    <row r="1049" spans="1:30" ht="34.5" thickBot="1">
      <c r="A1049" s="320" t="s">
        <v>3</v>
      </c>
      <c r="B1049" s="16" t="s">
        <v>4</v>
      </c>
      <c r="C1049" s="17" t="s">
        <v>5</v>
      </c>
      <c r="D1049" s="18"/>
      <c r="E1049" s="736" t="s">
        <v>6</v>
      </c>
      <c r="F1049" s="737"/>
      <c r="G1049" s="737"/>
      <c r="H1049" s="737"/>
      <c r="I1049" s="737"/>
      <c r="J1049" s="737"/>
      <c r="K1049" s="737"/>
      <c r="L1049" s="737"/>
      <c r="M1049" s="737"/>
      <c r="N1049" s="737"/>
      <c r="O1049" s="737"/>
      <c r="P1049" s="737"/>
      <c r="Q1049" s="737"/>
      <c r="R1049" s="737"/>
      <c r="S1049" s="737"/>
      <c r="T1049" s="737"/>
      <c r="U1049" s="737"/>
      <c r="V1049" s="737"/>
      <c r="W1049" s="737"/>
      <c r="X1049" s="737"/>
      <c r="Y1049" s="737"/>
      <c r="Z1049" s="737"/>
      <c r="AA1049" s="737"/>
      <c r="AB1049" s="738"/>
      <c r="AC1049" s="19" t="s">
        <v>7</v>
      </c>
      <c r="AD1049" s="543"/>
    </row>
    <row r="1050" spans="1:30" ht="13.5" thickBot="1">
      <c r="A1050" s="20" t="s">
        <v>228</v>
      </c>
      <c r="B1050" s="21"/>
      <c r="C1050" s="22"/>
      <c r="D1050" s="23">
        <v>0</v>
      </c>
      <c r="E1050" s="23">
        <v>1</v>
      </c>
      <c r="F1050" s="23">
        <v>2</v>
      </c>
      <c r="G1050" s="23">
        <v>3</v>
      </c>
      <c r="H1050" s="24">
        <v>4</v>
      </c>
      <c r="I1050" s="23">
        <v>5</v>
      </c>
      <c r="J1050" s="23">
        <v>6</v>
      </c>
      <c r="K1050" s="23">
        <v>7</v>
      </c>
      <c r="L1050" s="23">
        <v>8</v>
      </c>
      <c r="M1050" s="23">
        <v>9</v>
      </c>
      <c r="N1050" s="24">
        <v>10</v>
      </c>
      <c r="O1050" s="23">
        <v>11</v>
      </c>
      <c r="P1050" s="23">
        <v>12</v>
      </c>
      <c r="Q1050" s="23">
        <v>13</v>
      </c>
      <c r="R1050" s="23">
        <v>14</v>
      </c>
      <c r="S1050" s="23">
        <v>15</v>
      </c>
      <c r="T1050" s="23">
        <v>16</v>
      </c>
      <c r="U1050" s="23">
        <v>17</v>
      </c>
      <c r="V1050" s="24">
        <v>18</v>
      </c>
      <c r="W1050" s="23">
        <v>19</v>
      </c>
      <c r="X1050" s="23">
        <v>20</v>
      </c>
      <c r="Y1050" s="24">
        <v>21</v>
      </c>
      <c r="Z1050" s="23">
        <v>22</v>
      </c>
      <c r="AA1050" s="23">
        <v>23</v>
      </c>
      <c r="AB1050" s="25">
        <v>24</v>
      </c>
      <c r="AC1050" s="26"/>
      <c r="AD1050" s="462"/>
    </row>
    <row r="1051" spans="1:30" ht="13.5" thickBot="1">
      <c r="A1051" s="27" t="s">
        <v>10</v>
      </c>
      <c r="B1051" s="28"/>
      <c r="C1051" s="29" t="s">
        <v>11</v>
      </c>
      <c r="D1051" s="94">
        <v>10.44</v>
      </c>
      <c r="E1051" s="36">
        <v>10.31</v>
      </c>
      <c r="F1051" s="36">
        <v>10.32</v>
      </c>
      <c r="G1051" s="36">
        <v>10.34</v>
      </c>
      <c r="H1051" s="37">
        <v>10.37</v>
      </c>
      <c r="I1051" s="36">
        <v>10.36</v>
      </c>
      <c r="J1051" s="36">
        <v>10.3</v>
      </c>
      <c r="K1051" s="36">
        <v>10.32</v>
      </c>
      <c r="L1051" s="36">
        <v>10.41</v>
      </c>
      <c r="M1051" s="36">
        <v>10.41</v>
      </c>
      <c r="N1051" s="37">
        <v>10.38</v>
      </c>
      <c r="O1051" s="36">
        <v>10.43</v>
      </c>
      <c r="P1051" s="36">
        <v>10.52</v>
      </c>
      <c r="Q1051" s="36">
        <v>10.37</v>
      </c>
      <c r="R1051" s="36">
        <v>10.28</v>
      </c>
      <c r="S1051" s="36">
        <v>10.34</v>
      </c>
      <c r="T1051" s="36">
        <v>10.49</v>
      </c>
      <c r="U1051" s="36">
        <v>10.57</v>
      </c>
      <c r="V1051" s="37">
        <v>10.42</v>
      </c>
      <c r="W1051" s="36">
        <v>10.54</v>
      </c>
      <c r="X1051" s="36">
        <v>10.58</v>
      </c>
      <c r="Y1051" s="37">
        <v>10.48</v>
      </c>
      <c r="Z1051" s="36">
        <v>10.32</v>
      </c>
      <c r="AA1051" s="36">
        <v>10.26</v>
      </c>
      <c r="AB1051" s="32">
        <v>10.3</v>
      </c>
      <c r="AC1051" s="26"/>
      <c r="AD1051" s="462"/>
    </row>
    <row r="1052" spans="1:30" ht="13.5" thickBot="1">
      <c r="A1052" s="33" t="s">
        <v>13</v>
      </c>
      <c r="B1052" s="34"/>
      <c r="C1052" s="35" t="s">
        <v>11</v>
      </c>
      <c r="D1052" s="264">
        <v>10.36</v>
      </c>
      <c r="E1052" s="264">
        <v>10.24</v>
      </c>
      <c r="F1052" s="264">
        <v>10.25</v>
      </c>
      <c r="G1052" s="264">
        <v>10.27</v>
      </c>
      <c r="H1052" s="265">
        <v>10.3</v>
      </c>
      <c r="I1052" s="264">
        <v>10.27</v>
      </c>
      <c r="J1052" s="264">
        <v>10.24</v>
      </c>
      <c r="K1052" s="264">
        <v>10.32</v>
      </c>
      <c r="L1052" s="264">
        <v>10.43</v>
      </c>
      <c r="M1052" s="264">
        <v>10.37</v>
      </c>
      <c r="N1052" s="265">
        <v>10.38</v>
      </c>
      <c r="O1052" s="264">
        <v>10.43</v>
      </c>
      <c r="P1052" s="264">
        <v>10.51</v>
      </c>
      <c r="Q1052" s="264">
        <v>10.37</v>
      </c>
      <c r="R1052" s="264">
        <v>10.43</v>
      </c>
      <c r="S1052" s="264">
        <v>10.32</v>
      </c>
      <c r="T1052" s="264">
        <v>10.51</v>
      </c>
      <c r="U1052" s="264">
        <v>10.53</v>
      </c>
      <c r="V1052" s="265">
        <v>10.44</v>
      </c>
      <c r="W1052" s="264">
        <v>10.52</v>
      </c>
      <c r="X1052" s="264">
        <v>10.33</v>
      </c>
      <c r="Y1052" s="265">
        <v>10.42</v>
      </c>
      <c r="Z1052" s="264">
        <v>10.26</v>
      </c>
      <c r="AA1052" s="264">
        <v>10.19</v>
      </c>
      <c r="AB1052" s="264">
        <v>10.24</v>
      </c>
      <c r="AC1052" s="26"/>
      <c r="AD1052" s="462"/>
    </row>
    <row r="1053" spans="1:30">
      <c r="A1053" s="710" t="s">
        <v>14</v>
      </c>
      <c r="B1053" s="713" t="s">
        <v>320</v>
      </c>
      <c r="C1053" s="39" t="s">
        <v>16</v>
      </c>
      <c r="D1053" s="75">
        <f>D146-1</f>
        <v>46.245017584994102</v>
      </c>
      <c r="E1053" s="75">
        <f>E146-1</f>
        <v>42.024618991793702</v>
      </c>
      <c r="F1053" s="75">
        <f>F146-1</f>
        <v>42.610785463071501</v>
      </c>
      <c r="G1053" s="75">
        <f>G146-1</f>
        <v>40.148886283704599</v>
      </c>
      <c r="H1053" s="75">
        <f t="shared" ref="H1053:W1053" si="306">H146-2</f>
        <v>39.735052754982398</v>
      </c>
      <c r="I1053" s="75">
        <f t="shared" si="306"/>
        <v>38.445486518171201</v>
      </c>
      <c r="J1053" s="75">
        <f t="shared" si="306"/>
        <v>41.728018757327099</v>
      </c>
      <c r="K1053" s="75">
        <f t="shared" si="306"/>
        <v>38.5627198124267</v>
      </c>
      <c r="L1053" s="75">
        <f t="shared" si="306"/>
        <v>47.003516998827699</v>
      </c>
      <c r="M1053" s="75">
        <f t="shared" si="306"/>
        <v>2.8065650644783098</v>
      </c>
      <c r="N1053" s="75">
        <f t="shared" si="306"/>
        <v>2.3376318874560402</v>
      </c>
      <c r="O1053" s="75">
        <f t="shared" si="306"/>
        <v>2.2203985932004704</v>
      </c>
      <c r="P1053" s="75">
        <f t="shared" si="306"/>
        <v>2.9237983587338796</v>
      </c>
      <c r="Q1053" s="75">
        <f t="shared" si="306"/>
        <v>2.1031652989448997</v>
      </c>
      <c r="R1053" s="75">
        <f t="shared" si="306"/>
        <v>2.3376318874560402</v>
      </c>
      <c r="S1053" s="75">
        <f t="shared" si="306"/>
        <v>2.2203985932004704</v>
      </c>
      <c r="T1053" s="75">
        <f t="shared" si="306"/>
        <v>1.9859320046893298</v>
      </c>
      <c r="U1053" s="75">
        <f t="shared" si="306"/>
        <v>2.1031652989448997</v>
      </c>
      <c r="V1053" s="75">
        <f t="shared" si="306"/>
        <v>2.2203985932004704</v>
      </c>
      <c r="W1053" s="75">
        <f t="shared" si="306"/>
        <v>2.6893317702227399</v>
      </c>
      <c r="X1053" s="75">
        <f>X146-1</f>
        <v>3.3376318874560402</v>
      </c>
      <c r="Y1053" s="75">
        <f>Y146-1</f>
        <v>3.3376318874560402</v>
      </c>
      <c r="Z1053" s="75">
        <f>Z146-1</f>
        <v>4.6271981242672897</v>
      </c>
      <c r="AA1053" s="75">
        <f>AA146-1</f>
        <v>4.0410316529894503</v>
      </c>
      <c r="AB1053" s="75">
        <f>AB146-1</f>
        <v>2.39976553341149</v>
      </c>
      <c r="AC1053" s="26" t="s">
        <v>315</v>
      </c>
      <c r="AD1053" s="462"/>
    </row>
    <row r="1054" spans="1:30">
      <c r="A1054" s="711"/>
      <c r="B1054" s="714"/>
      <c r="C1054" s="41" t="s">
        <v>17</v>
      </c>
      <c r="D1054" s="76">
        <f>D147</f>
        <v>736.45533411488805</v>
      </c>
      <c r="E1054" s="76">
        <f>E147-3</f>
        <v>667.66776084408025</v>
      </c>
      <c r="F1054" s="76">
        <f t="shared" ref="F1054:AB1054" si="307">F147</f>
        <v>679.80492379835857</v>
      </c>
      <c r="G1054" s="76">
        <f t="shared" si="307"/>
        <v>641.42883939038734</v>
      </c>
      <c r="H1054" s="76">
        <f t="shared" si="307"/>
        <v>650.56600234466566</v>
      </c>
      <c r="I1054" s="76">
        <f t="shared" si="307"/>
        <v>630.46424384525267</v>
      </c>
      <c r="J1054" s="76">
        <f t="shared" si="307"/>
        <v>681.63235638921481</v>
      </c>
      <c r="K1054" s="76">
        <f t="shared" si="307"/>
        <v>632.29167643610742</v>
      </c>
      <c r="L1054" s="76">
        <f t="shared" si="307"/>
        <v>763.86682297772609</v>
      </c>
      <c r="M1054" s="76">
        <f t="shared" si="307"/>
        <v>74.924736225087898</v>
      </c>
      <c r="N1054" s="76">
        <f t="shared" si="307"/>
        <v>67.615005861664756</v>
      </c>
      <c r="O1054" s="76">
        <f t="shared" si="307"/>
        <v>65.787573270808934</v>
      </c>
      <c r="P1054" s="76">
        <f t="shared" si="307"/>
        <v>76.752168815943705</v>
      </c>
      <c r="Q1054" s="76">
        <f t="shared" si="307"/>
        <v>63.960140679953099</v>
      </c>
      <c r="R1054" s="76">
        <f t="shared" si="307"/>
        <v>67.615005861664756</v>
      </c>
      <c r="S1054" s="76">
        <f t="shared" si="307"/>
        <v>65.787573270808934</v>
      </c>
      <c r="T1054" s="76">
        <f t="shared" si="307"/>
        <v>62.132708089097278</v>
      </c>
      <c r="U1054" s="76">
        <f t="shared" si="307"/>
        <v>63.960140679953099</v>
      </c>
      <c r="V1054" s="76">
        <f t="shared" si="307"/>
        <v>65.787573270808934</v>
      </c>
      <c r="W1054" s="76">
        <f t="shared" si="307"/>
        <v>73.097303634232077</v>
      </c>
      <c r="X1054" s="76">
        <f t="shared" si="307"/>
        <v>67.615005861664756</v>
      </c>
      <c r="Y1054" s="76">
        <f t="shared" si="307"/>
        <v>67.615005861664756</v>
      </c>
      <c r="Z1054" s="76">
        <f t="shared" si="307"/>
        <v>87.716764361078518</v>
      </c>
      <c r="AA1054" s="76">
        <f t="shared" si="307"/>
        <v>78.57960140679954</v>
      </c>
      <c r="AB1054" s="76">
        <f t="shared" si="307"/>
        <v>52.995545134818308</v>
      </c>
      <c r="AC1054" s="26" t="s">
        <v>315</v>
      </c>
      <c r="AD1054" s="462"/>
    </row>
    <row r="1055" spans="1:30" ht="13.5" thickBot="1">
      <c r="A1055" s="712"/>
      <c r="B1055" s="715"/>
      <c r="C1055" s="44" t="s">
        <v>18</v>
      </c>
      <c r="D1055" s="51"/>
      <c r="E1055" s="111"/>
      <c r="F1055" s="111"/>
      <c r="G1055" s="111"/>
      <c r="H1055" s="52"/>
      <c r="I1055" s="111"/>
      <c r="J1055" s="111"/>
      <c r="K1055" s="111"/>
      <c r="L1055" s="111"/>
      <c r="M1055" s="111"/>
      <c r="N1055" s="52"/>
      <c r="O1055" s="111"/>
      <c r="P1055" s="111"/>
      <c r="Q1055" s="111"/>
      <c r="R1055" s="111"/>
      <c r="S1055" s="111"/>
      <c r="T1055" s="111"/>
      <c r="U1055" s="111"/>
      <c r="V1055" s="52"/>
      <c r="W1055" s="111"/>
      <c r="X1055" s="111"/>
      <c r="Y1055" s="52"/>
      <c r="Z1055" s="111"/>
      <c r="AA1055" s="111"/>
      <c r="AB1055" s="111"/>
      <c r="AC1055" s="63"/>
      <c r="AD1055" s="245"/>
    </row>
    <row r="1056" spans="1:30">
      <c r="A1056" s="710" t="s">
        <v>23</v>
      </c>
      <c r="B1056" s="716" t="s">
        <v>69</v>
      </c>
      <c r="C1056" s="39" t="s">
        <v>16</v>
      </c>
      <c r="D1056" s="59"/>
      <c r="E1056" s="59"/>
      <c r="F1056" s="59"/>
      <c r="G1056" s="59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26" t="s">
        <v>232</v>
      </c>
      <c r="AD1056" s="462"/>
    </row>
    <row r="1057" spans="1:30">
      <c r="A1057" s="711"/>
      <c r="B1057" s="717"/>
      <c r="C1057" s="41" t="s">
        <v>17</v>
      </c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  <c r="Y1057" s="48"/>
      <c r="Z1057" s="48"/>
      <c r="AA1057" s="48"/>
      <c r="AB1057" s="48"/>
      <c r="AC1057" s="26"/>
      <c r="AD1057" s="462"/>
    </row>
    <row r="1058" spans="1:30" ht="13.5" thickBot="1">
      <c r="A1058" s="712"/>
      <c r="B1058" s="718"/>
      <c r="C1058" s="44" t="s">
        <v>18</v>
      </c>
      <c r="D1058" s="51"/>
      <c r="E1058" s="111"/>
      <c r="F1058" s="111"/>
      <c r="G1058" s="111"/>
      <c r="H1058" s="52"/>
      <c r="I1058" s="111"/>
      <c r="J1058" s="111"/>
      <c r="K1058" s="111"/>
      <c r="L1058" s="111"/>
      <c r="M1058" s="111"/>
      <c r="N1058" s="52"/>
      <c r="O1058" s="111"/>
      <c r="P1058" s="111"/>
      <c r="Q1058" s="111"/>
      <c r="R1058" s="111"/>
      <c r="S1058" s="111"/>
      <c r="T1058" s="111"/>
      <c r="U1058" s="111"/>
      <c r="V1058" s="52"/>
      <c r="W1058" s="111"/>
      <c r="X1058" s="111"/>
      <c r="Y1058" s="52"/>
      <c r="Z1058" s="111"/>
      <c r="AA1058" s="111"/>
      <c r="AB1058" s="111"/>
      <c r="AC1058" s="63"/>
      <c r="AD1058" s="245"/>
    </row>
    <row r="1059" spans="1:30">
      <c r="A1059" s="710" t="s">
        <v>29</v>
      </c>
      <c r="B1059" s="716" t="s">
        <v>229</v>
      </c>
      <c r="C1059" s="39" t="s">
        <v>16</v>
      </c>
      <c r="D1059" s="59"/>
      <c r="E1059" s="59"/>
      <c r="F1059" s="59"/>
      <c r="G1059" s="59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196"/>
      <c r="AC1059" s="26" t="s">
        <v>232</v>
      </c>
      <c r="AD1059" s="462"/>
    </row>
    <row r="1060" spans="1:30">
      <c r="A1060" s="711"/>
      <c r="B1060" s="717"/>
      <c r="C1060" s="41" t="s">
        <v>17</v>
      </c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8"/>
      <c r="AA1060" s="48"/>
      <c r="AB1060" s="48"/>
      <c r="AC1060" s="26"/>
      <c r="AD1060" s="462"/>
    </row>
    <row r="1061" spans="1:30" ht="13.5" thickBot="1">
      <c r="A1061" s="712"/>
      <c r="B1061" s="718"/>
      <c r="C1061" s="60" t="s">
        <v>18</v>
      </c>
      <c r="D1061" s="51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2"/>
      <c r="U1061" s="52"/>
      <c r="V1061" s="52"/>
      <c r="W1061" s="52"/>
      <c r="X1061" s="52"/>
      <c r="Y1061" s="52"/>
      <c r="Z1061" s="52"/>
      <c r="AA1061" s="52"/>
      <c r="AB1061" s="52"/>
      <c r="AC1061" s="43"/>
      <c r="AD1061" s="90"/>
    </row>
    <row r="1062" spans="1:30">
      <c r="A1062" s="710" t="s">
        <v>55</v>
      </c>
      <c r="B1062" s="716" t="s">
        <v>229</v>
      </c>
      <c r="C1062" s="39" t="s">
        <v>16</v>
      </c>
      <c r="D1062" s="538"/>
      <c r="E1062" s="538"/>
      <c r="F1062" s="538"/>
      <c r="G1062" s="538"/>
      <c r="H1062" s="55"/>
      <c r="I1062" s="538"/>
      <c r="J1062" s="538"/>
      <c r="K1062" s="538"/>
      <c r="L1062" s="538"/>
      <c r="M1062" s="538"/>
      <c r="N1062" s="55"/>
      <c r="O1062" s="538"/>
      <c r="P1062" s="538"/>
      <c r="Q1062" s="538"/>
      <c r="R1062" s="538"/>
      <c r="S1062" s="538"/>
      <c r="T1062" s="538"/>
      <c r="U1062" s="538"/>
      <c r="V1062" s="55"/>
      <c r="W1062" s="538"/>
      <c r="X1062" s="538"/>
      <c r="Y1062" s="55"/>
      <c r="Z1062" s="538"/>
      <c r="AA1062" s="538"/>
      <c r="AB1062" s="538"/>
      <c r="AC1062" s="26" t="s">
        <v>232</v>
      </c>
      <c r="AD1062" s="462"/>
    </row>
    <row r="1063" spans="1:30">
      <c r="A1063" s="711"/>
      <c r="B1063" s="717"/>
      <c r="C1063" s="41" t="s">
        <v>17</v>
      </c>
      <c r="D1063" s="48"/>
      <c r="E1063" s="48"/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  <c r="Z1063" s="48"/>
      <c r="AA1063" s="48"/>
      <c r="AB1063" s="48"/>
      <c r="AC1063" s="26"/>
      <c r="AD1063" s="462"/>
    </row>
    <row r="1064" spans="1:30" ht="13.5" thickBot="1">
      <c r="A1064" s="712"/>
      <c r="B1064" s="718"/>
      <c r="C1064" s="60" t="s">
        <v>18</v>
      </c>
      <c r="D1064" s="51"/>
      <c r="E1064" s="111"/>
      <c r="F1064" s="111"/>
      <c r="G1064" s="111"/>
      <c r="H1064" s="52"/>
      <c r="I1064" s="111"/>
      <c r="J1064" s="111"/>
      <c r="K1064" s="111"/>
      <c r="L1064" s="111"/>
      <c r="M1064" s="111"/>
      <c r="N1064" s="52"/>
      <c r="O1064" s="111"/>
      <c r="P1064" s="111"/>
      <c r="Q1064" s="111"/>
      <c r="R1064" s="111"/>
      <c r="S1064" s="111"/>
      <c r="T1064" s="111"/>
      <c r="U1064" s="111"/>
      <c r="V1064" s="52"/>
      <c r="W1064" s="111"/>
      <c r="X1064" s="111"/>
      <c r="Y1064" s="52"/>
      <c r="Z1064" s="111"/>
      <c r="AA1064" s="111"/>
      <c r="AB1064" s="111"/>
      <c r="AC1064" s="63"/>
      <c r="AD1064" s="245"/>
    </row>
    <row r="1065" spans="1:30">
      <c r="A1065" s="710" t="s">
        <v>56</v>
      </c>
      <c r="B1065" s="713" t="s">
        <v>321</v>
      </c>
      <c r="C1065" s="39" t="s">
        <v>16</v>
      </c>
      <c r="D1065" s="59">
        <f>D180</f>
        <v>1.6412661195779601</v>
      </c>
      <c r="E1065" s="59">
        <f t="shared" ref="E1065:AB1065" si="308">E180</f>
        <v>1.40679953106682</v>
      </c>
      <c r="F1065" s="59">
        <f t="shared" si="308"/>
        <v>1.40679953106682</v>
      </c>
      <c r="G1065" s="59">
        <f t="shared" si="308"/>
        <v>41.031652989449</v>
      </c>
      <c r="H1065" s="59">
        <f t="shared" si="308"/>
        <v>38.569753810082098</v>
      </c>
      <c r="I1065" s="59">
        <f t="shared" si="308"/>
        <v>40.445486518171201</v>
      </c>
      <c r="J1065" s="59">
        <f t="shared" si="308"/>
        <v>37.749120750293102</v>
      </c>
      <c r="K1065" s="59">
        <f t="shared" si="308"/>
        <v>38.218053927315403</v>
      </c>
      <c r="L1065" s="59">
        <f t="shared" si="308"/>
        <v>37.749120750293102</v>
      </c>
      <c r="M1065" s="59">
        <f t="shared" si="308"/>
        <v>36.225087924970701</v>
      </c>
      <c r="N1065" s="59">
        <f t="shared" si="308"/>
        <v>36.225087924970701</v>
      </c>
      <c r="O1065" s="59">
        <f t="shared" si="308"/>
        <v>35.756154747948401</v>
      </c>
      <c r="P1065" s="59">
        <f t="shared" si="308"/>
        <v>36.225087924970701</v>
      </c>
      <c r="Q1065" s="59">
        <f t="shared" si="308"/>
        <v>35.873388042203999</v>
      </c>
      <c r="R1065" s="59">
        <f t="shared" si="308"/>
        <v>34.818288393903899</v>
      </c>
      <c r="S1065" s="59">
        <f t="shared" si="308"/>
        <v>41.852286049238003</v>
      </c>
      <c r="T1065" s="59">
        <f t="shared" si="308"/>
        <v>40.797186400937903</v>
      </c>
      <c r="U1065" s="59">
        <f t="shared" si="308"/>
        <v>40.914419695193402</v>
      </c>
      <c r="V1065" s="59">
        <f t="shared" si="308"/>
        <v>38.569753810082098</v>
      </c>
      <c r="W1065" s="59">
        <f t="shared" si="308"/>
        <v>2</v>
      </c>
      <c r="X1065" s="59">
        <f t="shared" si="308"/>
        <v>1</v>
      </c>
      <c r="Y1065" s="59">
        <f t="shared" si="308"/>
        <v>1</v>
      </c>
      <c r="Z1065" s="59">
        <f t="shared" si="308"/>
        <v>1</v>
      </c>
      <c r="AA1065" s="59">
        <f t="shared" si="308"/>
        <v>1</v>
      </c>
      <c r="AB1065" s="59">
        <f t="shared" si="308"/>
        <v>1</v>
      </c>
      <c r="AC1065" s="26" t="s">
        <v>315</v>
      </c>
      <c r="AD1065" s="462"/>
    </row>
    <row r="1066" spans="1:30">
      <c r="A1066" s="711"/>
      <c r="B1066" s="714"/>
      <c r="C1066" s="41" t="s">
        <v>17</v>
      </c>
      <c r="D1066" s="48">
        <f>D181</f>
        <v>25.584056271981243</v>
      </c>
      <c r="E1066" s="48">
        <f t="shared" ref="E1066:AB1066" si="309">E181</f>
        <v>21.92919109026959</v>
      </c>
      <c r="F1066" s="48">
        <f t="shared" si="309"/>
        <v>21.92919109026959</v>
      </c>
      <c r="G1066" s="48">
        <f t="shared" si="309"/>
        <v>639.60140679953099</v>
      </c>
      <c r="H1066" s="48">
        <f t="shared" si="309"/>
        <v>601.22532239155976</v>
      </c>
      <c r="I1066" s="48">
        <f t="shared" si="309"/>
        <v>630.46424384525267</v>
      </c>
      <c r="J1066" s="48">
        <f t="shared" si="309"/>
        <v>588.43329425556885</v>
      </c>
      <c r="K1066" s="48">
        <f t="shared" si="309"/>
        <v>595.74302461899254</v>
      </c>
      <c r="L1066" s="48">
        <f t="shared" si="309"/>
        <v>588.43329425556885</v>
      </c>
      <c r="M1066" s="48">
        <f t="shared" si="309"/>
        <v>564.67667057444328</v>
      </c>
      <c r="N1066" s="48">
        <f t="shared" si="309"/>
        <v>564.67667057444328</v>
      </c>
      <c r="O1066" s="48">
        <f t="shared" si="309"/>
        <v>557.36694021101971</v>
      </c>
      <c r="P1066" s="48">
        <f t="shared" si="309"/>
        <v>564.67667057444328</v>
      </c>
      <c r="Q1066" s="48">
        <f t="shared" si="309"/>
        <v>559.19437280187606</v>
      </c>
      <c r="R1066" s="48">
        <f t="shared" si="309"/>
        <v>542.74747948417405</v>
      </c>
      <c r="S1066" s="48">
        <f t="shared" si="309"/>
        <v>652.39343493552201</v>
      </c>
      <c r="T1066" s="48">
        <f t="shared" si="309"/>
        <v>635.94654161782012</v>
      </c>
      <c r="U1066" s="48">
        <f t="shared" si="309"/>
        <v>637.77397420867476</v>
      </c>
      <c r="V1066" s="48">
        <f t="shared" si="309"/>
        <v>601.22532239155976</v>
      </c>
      <c r="W1066" s="48">
        <f t="shared" si="309"/>
        <v>31.176000000000002</v>
      </c>
      <c r="X1066" s="48">
        <f t="shared" si="309"/>
        <v>15.588000000000001</v>
      </c>
      <c r="Y1066" s="48">
        <f t="shared" si="309"/>
        <v>15.588000000000001</v>
      </c>
      <c r="Z1066" s="48">
        <f t="shared" si="309"/>
        <v>15.588000000000001</v>
      </c>
      <c r="AA1066" s="48">
        <f t="shared" si="309"/>
        <v>15.588000000000001</v>
      </c>
      <c r="AB1066" s="48">
        <f t="shared" si="309"/>
        <v>15.588000000000001</v>
      </c>
      <c r="AC1066" s="26" t="s">
        <v>315</v>
      </c>
      <c r="AD1066" s="462"/>
    </row>
    <row r="1067" spans="1:30" ht="13.5" thickBot="1">
      <c r="A1067" s="712"/>
      <c r="B1067" s="715"/>
      <c r="C1067" s="60" t="s">
        <v>18</v>
      </c>
      <c r="D1067" s="100"/>
      <c r="E1067" s="116"/>
      <c r="F1067" s="116"/>
      <c r="G1067" s="116"/>
      <c r="H1067" s="101"/>
      <c r="I1067" s="116"/>
      <c r="J1067" s="116"/>
      <c r="K1067" s="116"/>
      <c r="L1067" s="116"/>
      <c r="M1067" s="116"/>
      <c r="N1067" s="101"/>
      <c r="O1067" s="116"/>
      <c r="P1067" s="116"/>
      <c r="Q1067" s="116"/>
      <c r="R1067" s="116"/>
      <c r="S1067" s="116"/>
      <c r="T1067" s="116"/>
      <c r="U1067" s="116"/>
      <c r="V1067" s="101"/>
      <c r="W1067" s="116"/>
      <c r="X1067" s="116"/>
      <c r="Y1067" s="101"/>
      <c r="Z1067" s="116"/>
      <c r="AA1067" s="116"/>
      <c r="AB1067" s="150"/>
      <c r="AC1067" s="63"/>
      <c r="AD1067" s="245"/>
    </row>
    <row r="1068" spans="1:30" ht="16.5" customHeight="1">
      <c r="A1068" s="706" t="s">
        <v>51</v>
      </c>
      <c r="B1068" s="719"/>
      <c r="C1068" s="132" t="s">
        <v>17</v>
      </c>
      <c r="D1068" s="147">
        <f>D1066+D1054</f>
        <v>762.03939038686929</v>
      </c>
      <c r="E1068" s="147">
        <f t="shared" ref="E1068:AB1068" si="310">E1066+E1054</f>
        <v>689.59695193434982</v>
      </c>
      <c r="F1068" s="147">
        <f t="shared" si="310"/>
        <v>701.73411488862814</v>
      </c>
      <c r="G1068" s="147">
        <f t="shared" si="310"/>
        <v>1281.0302461899182</v>
      </c>
      <c r="H1068" s="147">
        <f t="shared" si="310"/>
        <v>1251.7913247362253</v>
      </c>
      <c r="I1068" s="147">
        <f t="shared" si="310"/>
        <v>1260.9284876905053</v>
      </c>
      <c r="J1068" s="147">
        <f>J1066+J1054</f>
        <v>1270.0656506447835</v>
      </c>
      <c r="K1068" s="147">
        <f t="shared" si="310"/>
        <v>1228.0347010551</v>
      </c>
      <c r="L1068" s="147">
        <f>L1066+L1054</f>
        <v>1352.3001172332949</v>
      </c>
      <c r="M1068" s="147">
        <f t="shared" si="310"/>
        <v>639.60140679953122</v>
      </c>
      <c r="N1068" s="147">
        <f t="shared" si="310"/>
        <v>632.29167643610799</v>
      </c>
      <c r="O1068" s="147">
        <f t="shared" si="310"/>
        <v>623.15451348182864</v>
      </c>
      <c r="P1068" s="147">
        <f t="shared" si="310"/>
        <v>641.428839390387</v>
      </c>
      <c r="Q1068" s="147">
        <f t="shared" si="310"/>
        <v>623.1545134818291</v>
      </c>
      <c r="R1068" s="147">
        <f t="shared" si="310"/>
        <v>610.36248534583876</v>
      </c>
      <c r="S1068" s="147">
        <f t="shared" si="310"/>
        <v>718.18100820633094</v>
      </c>
      <c r="T1068" s="147">
        <f t="shared" si="310"/>
        <v>698.07924970691738</v>
      </c>
      <c r="U1068" s="147">
        <f t="shared" si="310"/>
        <v>701.7341148886278</v>
      </c>
      <c r="V1068" s="147">
        <f t="shared" si="310"/>
        <v>667.01289566236869</v>
      </c>
      <c r="W1068" s="147">
        <f t="shared" si="310"/>
        <v>104.27330363423208</v>
      </c>
      <c r="X1068" s="147">
        <f t="shared" si="310"/>
        <v>83.203005861664764</v>
      </c>
      <c r="Y1068" s="147">
        <f t="shared" si="310"/>
        <v>83.203005861664764</v>
      </c>
      <c r="Z1068" s="147">
        <f t="shared" si="310"/>
        <v>103.30476436107853</v>
      </c>
      <c r="AA1068" s="147">
        <f t="shared" si="310"/>
        <v>94.167601406799548</v>
      </c>
      <c r="AB1068" s="147">
        <f t="shared" si="310"/>
        <v>68.583545134818308</v>
      </c>
      <c r="AC1068" s="66"/>
      <c r="AD1068" s="263"/>
    </row>
    <row r="1069" spans="1:30" ht="17.25" customHeight="1" thickBot="1">
      <c r="A1069" s="708"/>
      <c r="B1069" s="720"/>
      <c r="C1069" s="69" t="s">
        <v>33</v>
      </c>
      <c r="D1069" s="134"/>
      <c r="E1069" s="135"/>
      <c r="F1069" s="135"/>
      <c r="G1069" s="135"/>
      <c r="H1069" s="135"/>
      <c r="I1069" s="135"/>
      <c r="J1069" s="135"/>
      <c r="K1069" s="135"/>
      <c r="L1069" s="135"/>
      <c r="M1069" s="135"/>
      <c r="N1069" s="135"/>
      <c r="O1069" s="135"/>
      <c r="P1069" s="135"/>
      <c r="Q1069" s="135"/>
      <c r="R1069" s="135"/>
      <c r="S1069" s="135"/>
      <c r="T1069" s="135"/>
      <c r="U1069" s="135"/>
      <c r="V1069" s="135"/>
      <c r="W1069" s="135"/>
      <c r="X1069" s="135"/>
      <c r="Y1069" s="135"/>
      <c r="Z1069" s="135"/>
      <c r="AA1069" s="135"/>
      <c r="AB1069" s="136"/>
      <c r="AC1069" s="66"/>
      <c r="AD1069" s="263"/>
    </row>
    <row r="1070" spans="1:30">
      <c r="A1070" s="118"/>
      <c r="B1070" s="137"/>
      <c r="C1070" s="105"/>
      <c r="D1070" s="106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268"/>
      <c r="AD1070" s="268"/>
    </row>
    <row r="1071" spans="1:30" ht="13.5" thickBot="1">
      <c r="AC1071" s="10"/>
      <c r="AD1071" s="10"/>
    </row>
    <row r="1072" spans="1:30" ht="34.5" thickBot="1">
      <c r="A1072" s="320" t="s">
        <v>3</v>
      </c>
      <c r="B1072" s="16" t="s">
        <v>4</v>
      </c>
      <c r="C1072" s="17" t="s">
        <v>5</v>
      </c>
      <c r="D1072" s="18"/>
      <c r="E1072" s="736" t="s">
        <v>6</v>
      </c>
      <c r="F1072" s="737"/>
      <c r="G1072" s="737"/>
      <c r="H1072" s="737"/>
      <c r="I1072" s="737"/>
      <c r="J1072" s="737"/>
      <c r="K1072" s="737"/>
      <c r="L1072" s="737"/>
      <c r="M1072" s="737"/>
      <c r="N1072" s="737"/>
      <c r="O1072" s="737"/>
      <c r="P1072" s="737"/>
      <c r="Q1072" s="737"/>
      <c r="R1072" s="737"/>
      <c r="S1072" s="737"/>
      <c r="T1072" s="737"/>
      <c r="U1072" s="737"/>
      <c r="V1072" s="737"/>
      <c r="W1072" s="737"/>
      <c r="X1072" s="737"/>
      <c r="Y1072" s="737"/>
      <c r="Z1072" s="737"/>
      <c r="AA1072" s="737"/>
      <c r="AB1072" s="738"/>
      <c r="AC1072" s="19" t="s">
        <v>7</v>
      </c>
      <c r="AD1072" s="543"/>
    </row>
    <row r="1073" spans="1:30" ht="13.5" thickBot="1">
      <c r="A1073" s="20" t="s">
        <v>230</v>
      </c>
      <c r="B1073" s="21"/>
      <c r="C1073" s="22"/>
      <c r="D1073" s="72">
        <v>0</v>
      </c>
      <c r="E1073" s="23">
        <v>1</v>
      </c>
      <c r="F1073" s="23">
        <v>2</v>
      </c>
      <c r="G1073" s="23">
        <v>3</v>
      </c>
      <c r="H1073" s="24">
        <v>4</v>
      </c>
      <c r="I1073" s="23">
        <v>5</v>
      </c>
      <c r="J1073" s="23">
        <v>6</v>
      </c>
      <c r="K1073" s="23">
        <v>7</v>
      </c>
      <c r="L1073" s="23">
        <v>8</v>
      </c>
      <c r="M1073" s="23">
        <v>9</v>
      </c>
      <c r="N1073" s="24">
        <v>10</v>
      </c>
      <c r="O1073" s="23">
        <v>11</v>
      </c>
      <c r="P1073" s="23">
        <v>12</v>
      </c>
      <c r="Q1073" s="23">
        <v>13</v>
      </c>
      <c r="R1073" s="23">
        <v>14</v>
      </c>
      <c r="S1073" s="23">
        <v>15</v>
      </c>
      <c r="T1073" s="23">
        <v>16</v>
      </c>
      <c r="U1073" s="23">
        <v>17</v>
      </c>
      <c r="V1073" s="24">
        <v>18</v>
      </c>
      <c r="W1073" s="23">
        <v>19</v>
      </c>
      <c r="X1073" s="23">
        <v>20</v>
      </c>
      <c r="Y1073" s="24">
        <v>21</v>
      </c>
      <c r="Z1073" s="23">
        <v>22</v>
      </c>
      <c r="AA1073" s="23">
        <v>23</v>
      </c>
      <c r="AB1073" s="25">
        <v>24</v>
      </c>
      <c r="AC1073" s="26"/>
      <c r="AD1073" s="462"/>
    </row>
    <row r="1074" spans="1:30" ht="13.5" thickBot="1">
      <c r="A1074" s="184" t="s">
        <v>10</v>
      </c>
      <c r="B1074" s="185"/>
      <c r="C1074" s="186" t="s">
        <v>11</v>
      </c>
      <c r="D1074" s="223">
        <v>10.48</v>
      </c>
      <c r="E1074" s="224">
        <v>10.39</v>
      </c>
      <c r="F1074" s="224">
        <v>10.42</v>
      </c>
      <c r="G1074" s="224">
        <v>10.43</v>
      </c>
      <c r="H1074" s="225">
        <v>10.44</v>
      </c>
      <c r="I1074" s="224">
        <v>10.43</v>
      </c>
      <c r="J1074" s="224">
        <v>10.52</v>
      </c>
      <c r="K1074" s="224">
        <v>10.49</v>
      </c>
      <c r="L1074" s="224">
        <v>10.53</v>
      </c>
      <c r="M1074" s="224">
        <v>10.43</v>
      </c>
      <c r="N1074" s="225">
        <v>10.4</v>
      </c>
      <c r="O1074" s="224">
        <v>10.45</v>
      </c>
      <c r="P1074" s="224">
        <v>10.58</v>
      </c>
      <c r="Q1074" s="224">
        <v>10.59</v>
      </c>
      <c r="R1074" s="224">
        <v>10.48</v>
      </c>
      <c r="S1074" s="224">
        <v>10.32</v>
      </c>
      <c r="T1074" s="224">
        <v>10.42</v>
      </c>
      <c r="U1074" s="226">
        <v>10.49</v>
      </c>
      <c r="V1074" s="227">
        <v>10.53</v>
      </c>
      <c r="W1074" s="226">
        <v>10.45</v>
      </c>
      <c r="X1074" s="226">
        <v>10.53</v>
      </c>
      <c r="Y1074" s="227">
        <v>10.59</v>
      </c>
      <c r="Z1074" s="226">
        <v>10.51</v>
      </c>
      <c r="AA1074" s="226">
        <v>10.33</v>
      </c>
      <c r="AB1074" s="228">
        <v>10.39</v>
      </c>
      <c r="AC1074" s="26"/>
      <c r="AD1074" s="462"/>
    </row>
    <row r="1075" spans="1:30" ht="13.5" thickBot="1">
      <c r="A1075" s="198" t="s">
        <v>13</v>
      </c>
      <c r="B1075" s="199"/>
      <c r="C1075" s="200" t="s">
        <v>11</v>
      </c>
      <c r="D1075" s="217">
        <v>10.53</v>
      </c>
      <c r="E1075" s="218">
        <v>10.39</v>
      </c>
      <c r="F1075" s="218">
        <v>10.43</v>
      </c>
      <c r="G1075" s="218">
        <v>10.43</v>
      </c>
      <c r="H1075" s="219">
        <v>10.44</v>
      </c>
      <c r="I1075" s="218">
        <v>10.45</v>
      </c>
      <c r="J1075" s="218">
        <v>10.56</v>
      </c>
      <c r="K1075" s="218">
        <v>10.43</v>
      </c>
      <c r="L1075" s="218">
        <v>10.54</v>
      </c>
      <c r="M1075" s="218">
        <v>10.37</v>
      </c>
      <c r="N1075" s="219">
        <v>10.35</v>
      </c>
      <c r="O1075" s="218">
        <v>10.35</v>
      </c>
      <c r="P1075" s="218">
        <v>10.5</v>
      </c>
      <c r="Q1075" s="218">
        <v>10.52</v>
      </c>
      <c r="R1075" s="218">
        <v>10.39</v>
      </c>
      <c r="S1075" s="218">
        <v>10.44</v>
      </c>
      <c r="T1075" s="218">
        <v>10.42</v>
      </c>
      <c r="U1075" s="220">
        <v>10.52</v>
      </c>
      <c r="V1075" s="221">
        <v>10.55</v>
      </c>
      <c r="W1075" s="220">
        <v>10.45</v>
      </c>
      <c r="X1075" s="220">
        <v>10.47</v>
      </c>
      <c r="Y1075" s="221">
        <v>10.54</v>
      </c>
      <c r="Z1075" s="220">
        <v>10.57</v>
      </c>
      <c r="AA1075" s="220">
        <v>10.35</v>
      </c>
      <c r="AB1075" s="222">
        <v>10.4</v>
      </c>
      <c r="AC1075" s="26"/>
      <c r="AD1075" s="462"/>
    </row>
    <row r="1076" spans="1:30">
      <c r="A1076" s="710" t="s">
        <v>141</v>
      </c>
      <c r="B1076" s="716" t="s">
        <v>231</v>
      </c>
      <c r="C1076" s="39" t="s">
        <v>17</v>
      </c>
      <c r="D1076" s="107"/>
      <c r="E1076" s="107"/>
      <c r="F1076" s="107"/>
      <c r="G1076" s="107"/>
      <c r="H1076" s="107"/>
      <c r="I1076" s="107"/>
      <c r="J1076" s="107"/>
      <c r="K1076" s="107"/>
      <c r="L1076" s="107"/>
      <c r="M1076" s="107"/>
      <c r="N1076" s="107"/>
      <c r="O1076" s="107"/>
      <c r="P1076" s="107"/>
      <c r="Q1076" s="107"/>
      <c r="R1076" s="107"/>
      <c r="S1076" s="107"/>
      <c r="T1076" s="107"/>
      <c r="U1076" s="107"/>
      <c r="V1076" s="107"/>
      <c r="W1076" s="107"/>
      <c r="X1076" s="107"/>
      <c r="Y1076" s="107"/>
      <c r="Z1076" s="107"/>
      <c r="AA1076" s="107"/>
      <c r="AB1076" s="107"/>
      <c r="AC1076" s="43" t="s">
        <v>232</v>
      </c>
      <c r="AD1076" s="90"/>
    </row>
    <row r="1077" spans="1:30">
      <c r="A1077" s="711"/>
      <c r="B1077" s="717"/>
      <c r="C1077" s="54" t="s">
        <v>33</v>
      </c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  <c r="R1077" s="51"/>
      <c r="S1077" s="51"/>
      <c r="T1077" s="51"/>
      <c r="U1077" s="51"/>
      <c r="V1077" s="51"/>
      <c r="W1077" s="51"/>
      <c r="X1077" s="51"/>
      <c r="Y1077" s="51"/>
      <c r="Z1077" s="51"/>
      <c r="AA1077" s="51"/>
      <c r="AB1077" s="51"/>
      <c r="AC1077" s="43"/>
      <c r="AD1077" s="90"/>
    </row>
    <row r="1078" spans="1:30" ht="13.5" thickBot="1">
      <c r="A1078" s="712"/>
      <c r="B1078" s="718"/>
      <c r="C1078" s="44" t="s">
        <v>18</v>
      </c>
      <c r="D1078" s="45"/>
      <c r="E1078" s="45"/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5"/>
      <c r="T1078" s="45"/>
      <c r="U1078" s="45"/>
      <c r="V1078" s="45"/>
      <c r="W1078" s="45"/>
      <c r="X1078" s="45"/>
      <c r="Y1078" s="45"/>
      <c r="Z1078" s="45"/>
      <c r="AA1078" s="45"/>
      <c r="AB1078" s="45"/>
      <c r="AC1078" s="43"/>
      <c r="AD1078" s="90"/>
    </row>
    <row r="1079" spans="1:30">
      <c r="A1079" s="710" t="s">
        <v>14</v>
      </c>
      <c r="B1079" s="766" t="s">
        <v>233</v>
      </c>
      <c r="C1079" s="39" t="s">
        <v>17</v>
      </c>
      <c r="D1079" s="107"/>
      <c r="E1079" s="107"/>
      <c r="F1079" s="107"/>
      <c r="G1079" s="107"/>
      <c r="H1079" s="107"/>
      <c r="I1079" s="107"/>
      <c r="J1079" s="107"/>
      <c r="K1079" s="107"/>
      <c r="L1079" s="107"/>
      <c r="M1079" s="107"/>
      <c r="N1079" s="107"/>
      <c r="O1079" s="107"/>
      <c r="P1079" s="107"/>
      <c r="Q1079" s="107"/>
      <c r="R1079" s="107"/>
      <c r="S1079" s="107"/>
      <c r="T1079" s="107"/>
      <c r="U1079" s="107"/>
      <c r="V1079" s="107"/>
      <c r="W1079" s="107"/>
      <c r="X1079" s="107"/>
      <c r="Y1079" s="107"/>
      <c r="Z1079" s="107"/>
      <c r="AA1079" s="107"/>
      <c r="AB1079" s="107"/>
      <c r="AC1079" s="43" t="s">
        <v>232</v>
      </c>
      <c r="AD1079" s="90"/>
    </row>
    <row r="1080" spans="1:30">
      <c r="A1080" s="711"/>
      <c r="B1080" s="767"/>
      <c r="C1080" s="54" t="s">
        <v>33</v>
      </c>
      <c r="D1080" s="51"/>
      <c r="E1080" s="111"/>
      <c r="F1080" s="111"/>
      <c r="G1080" s="111"/>
      <c r="H1080" s="52"/>
      <c r="I1080" s="111"/>
      <c r="J1080" s="111"/>
      <c r="K1080" s="111"/>
      <c r="L1080" s="111"/>
      <c r="M1080" s="111"/>
      <c r="N1080" s="52"/>
      <c r="O1080" s="111"/>
      <c r="P1080" s="111"/>
      <c r="Q1080" s="111"/>
      <c r="R1080" s="111"/>
      <c r="S1080" s="111"/>
      <c r="T1080" s="111"/>
      <c r="U1080" s="111"/>
      <c r="V1080" s="52"/>
      <c r="W1080" s="111"/>
      <c r="X1080" s="111"/>
      <c r="Y1080" s="52"/>
      <c r="Z1080" s="111"/>
      <c r="AA1080" s="111"/>
      <c r="AB1080" s="113"/>
      <c r="AC1080" s="63"/>
      <c r="AD1080" s="245"/>
    </row>
    <row r="1081" spans="1:30" ht="13.5" thickBot="1">
      <c r="A1081" s="712"/>
      <c r="B1081" s="768"/>
      <c r="C1081" s="44" t="s">
        <v>18</v>
      </c>
      <c r="D1081" s="45"/>
      <c r="E1081" s="114"/>
      <c r="F1081" s="114"/>
      <c r="G1081" s="114"/>
      <c r="H1081" s="46"/>
      <c r="I1081" s="114"/>
      <c r="J1081" s="114"/>
      <c r="K1081" s="114"/>
      <c r="L1081" s="114"/>
      <c r="M1081" s="114"/>
      <c r="N1081" s="46"/>
      <c r="O1081" s="114"/>
      <c r="P1081" s="114"/>
      <c r="Q1081" s="114"/>
      <c r="R1081" s="114"/>
      <c r="S1081" s="114"/>
      <c r="T1081" s="114"/>
      <c r="U1081" s="114"/>
      <c r="V1081" s="46"/>
      <c r="W1081" s="114"/>
      <c r="X1081" s="114"/>
      <c r="Y1081" s="46"/>
      <c r="Z1081" s="114"/>
      <c r="AA1081" s="114"/>
      <c r="AB1081" s="115"/>
      <c r="AC1081" s="63"/>
      <c r="AD1081" s="245"/>
    </row>
    <row r="1082" spans="1:30">
      <c r="A1082" s="710" t="s">
        <v>19</v>
      </c>
      <c r="B1082" s="716" t="s">
        <v>200</v>
      </c>
      <c r="C1082" s="39" t="s">
        <v>17</v>
      </c>
      <c r="D1082" s="107"/>
      <c r="E1082" s="108"/>
      <c r="F1082" s="108"/>
      <c r="G1082" s="108"/>
      <c r="H1082" s="109"/>
      <c r="I1082" s="108"/>
      <c r="J1082" s="108"/>
      <c r="K1082" s="108"/>
      <c r="L1082" s="108"/>
      <c r="M1082" s="108"/>
      <c r="N1082" s="109"/>
      <c r="O1082" s="108"/>
      <c r="P1082" s="108"/>
      <c r="Q1082" s="108"/>
      <c r="R1082" s="108"/>
      <c r="S1082" s="108"/>
      <c r="T1082" s="108"/>
      <c r="U1082" s="108"/>
      <c r="V1082" s="109"/>
      <c r="W1082" s="108"/>
      <c r="X1082" s="108"/>
      <c r="Y1082" s="109"/>
      <c r="Z1082" s="108"/>
      <c r="AA1082" s="108"/>
      <c r="AB1082" s="110"/>
      <c r="AC1082" s="43" t="s">
        <v>232</v>
      </c>
      <c r="AD1082" s="90"/>
    </row>
    <row r="1083" spans="1:30">
      <c r="A1083" s="711"/>
      <c r="B1083" s="717"/>
      <c r="C1083" s="54" t="s">
        <v>33</v>
      </c>
      <c r="D1083" s="52" t="s">
        <v>50</v>
      </c>
      <c r="E1083" s="111"/>
      <c r="F1083" s="111"/>
      <c r="G1083" s="111"/>
      <c r="H1083" s="52"/>
      <c r="I1083" s="111"/>
      <c r="J1083" s="111"/>
      <c r="K1083" s="111"/>
      <c r="L1083" s="111"/>
      <c r="M1083" s="111"/>
      <c r="N1083" s="52"/>
      <c r="O1083" s="111"/>
      <c r="P1083" s="111"/>
      <c r="Q1083" s="111"/>
      <c r="R1083" s="111"/>
      <c r="S1083" s="111"/>
      <c r="T1083" s="111"/>
      <c r="U1083" s="111"/>
      <c r="V1083" s="52"/>
      <c r="W1083" s="111"/>
      <c r="X1083" s="111"/>
      <c r="Y1083" s="52"/>
      <c r="Z1083" s="111"/>
      <c r="AA1083" s="111"/>
      <c r="AB1083" s="113"/>
      <c r="AC1083" s="63"/>
      <c r="AD1083" s="245"/>
    </row>
    <row r="1084" spans="1:30" ht="13.5" thickBot="1">
      <c r="A1084" s="712"/>
      <c r="B1084" s="718"/>
      <c r="C1084" s="44" t="s">
        <v>18</v>
      </c>
      <c r="D1084" s="45"/>
      <c r="E1084" s="114"/>
      <c r="F1084" s="114"/>
      <c r="G1084" s="114"/>
      <c r="H1084" s="46"/>
      <c r="I1084" s="114"/>
      <c r="J1084" s="114"/>
      <c r="K1084" s="114"/>
      <c r="L1084" s="114"/>
      <c r="M1084" s="114"/>
      <c r="N1084" s="46"/>
      <c r="O1084" s="114"/>
      <c r="P1084" s="114"/>
      <c r="Q1084" s="114"/>
      <c r="R1084" s="114"/>
      <c r="S1084" s="114"/>
      <c r="T1084" s="114"/>
      <c r="U1084" s="114"/>
      <c r="V1084" s="46"/>
      <c r="W1084" s="114"/>
      <c r="X1084" s="114"/>
      <c r="Y1084" s="46"/>
      <c r="Z1084" s="114"/>
      <c r="AA1084" s="114"/>
      <c r="AB1084" s="115"/>
      <c r="AC1084" s="63"/>
      <c r="AD1084" s="245"/>
    </row>
    <row r="1085" spans="1:30">
      <c r="A1085" s="710" t="s">
        <v>63</v>
      </c>
      <c r="B1085" s="716" t="s">
        <v>231</v>
      </c>
      <c r="C1085" s="39" t="s">
        <v>17</v>
      </c>
      <c r="D1085" s="107"/>
      <c r="E1085" s="107"/>
      <c r="F1085" s="107"/>
      <c r="G1085" s="107"/>
      <c r="H1085" s="107"/>
      <c r="I1085" s="107"/>
      <c r="J1085" s="107"/>
      <c r="K1085" s="107"/>
      <c r="L1085" s="107"/>
      <c r="M1085" s="107"/>
      <c r="N1085" s="107"/>
      <c r="O1085" s="107"/>
      <c r="P1085" s="107"/>
      <c r="Q1085" s="107"/>
      <c r="R1085" s="107"/>
      <c r="S1085" s="107"/>
      <c r="T1085" s="107"/>
      <c r="U1085" s="107"/>
      <c r="V1085" s="107"/>
      <c r="W1085" s="107"/>
      <c r="X1085" s="107"/>
      <c r="Y1085" s="107"/>
      <c r="Z1085" s="107"/>
      <c r="AA1085" s="107"/>
      <c r="AB1085" s="107"/>
      <c r="AC1085" s="43" t="s">
        <v>232</v>
      </c>
      <c r="AD1085" s="90"/>
    </row>
    <row r="1086" spans="1:30">
      <c r="A1086" s="711"/>
      <c r="B1086" s="717"/>
      <c r="C1086" s="54" t="s">
        <v>33</v>
      </c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  <c r="AA1086" s="51"/>
      <c r="AB1086" s="51"/>
      <c r="AC1086" s="63"/>
      <c r="AD1086" s="245"/>
    </row>
    <row r="1087" spans="1:30" ht="13.5" thickBot="1">
      <c r="A1087" s="712"/>
      <c r="B1087" s="718"/>
      <c r="C1087" s="44" t="s">
        <v>18</v>
      </c>
      <c r="D1087" s="45"/>
      <c r="E1087" s="45"/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V1087" s="45"/>
      <c r="W1087" s="45"/>
      <c r="X1087" s="45"/>
      <c r="Y1087" s="45"/>
      <c r="Z1087" s="45"/>
      <c r="AA1087" s="45"/>
      <c r="AB1087" s="45"/>
      <c r="AC1087" s="63"/>
      <c r="AD1087" s="245"/>
    </row>
    <row r="1088" spans="1:30">
      <c r="A1088" s="710" t="s">
        <v>76</v>
      </c>
      <c r="B1088" s="766" t="s">
        <v>234</v>
      </c>
      <c r="C1088" s="39" t="s">
        <v>17</v>
      </c>
      <c r="D1088" s="107"/>
      <c r="E1088" s="107"/>
      <c r="F1088" s="107"/>
      <c r="G1088" s="107"/>
      <c r="H1088" s="107"/>
      <c r="I1088" s="107"/>
      <c r="J1088" s="107"/>
      <c r="K1088" s="107"/>
      <c r="L1088" s="107"/>
      <c r="M1088" s="107"/>
      <c r="N1088" s="107"/>
      <c r="O1088" s="107"/>
      <c r="P1088" s="107"/>
      <c r="Q1088" s="107"/>
      <c r="R1088" s="107"/>
      <c r="S1088" s="107"/>
      <c r="T1088" s="107"/>
      <c r="U1088" s="107"/>
      <c r="V1088" s="107"/>
      <c r="W1088" s="107"/>
      <c r="X1088" s="107"/>
      <c r="Y1088" s="107"/>
      <c r="Z1088" s="107"/>
      <c r="AA1088" s="107"/>
      <c r="AB1088" s="107"/>
      <c r="AC1088" s="43" t="s">
        <v>232</v>
      </c>
      <c r="AD1088" s="90"/>
    </row>
    <row r="1089" spans="1:30">
      <c r="A1089" s="711"/>
      <c r="B1089" s="767"/>
      <c r="C1089" s="54" t="s">
        <v>33</v>
      </c>
      <c r="D1089" s="51"/>
      <c r="E1089" s="111"/>
      <c r="F1089" s="111"/>
      <c r="G1089" s="111"/>
      <c r="H1089" s="52"/>
      <c r="I1089" s="111"/>
      <c r="J1089" s="111"/>
      <c r="K1089" s="111"/>
      <c r="L1089" s="111"/>
      <c r="M1089" s="111"/>
      <c r="N1089" s="52"/>
      <c r="O1089" s="111"/>
      <c r="P1089" s="111"/>
      <c r="Q1089" s="111"/>
      <c r="R1089" s="111"/>
      <c r="S1089" s="111"/>
      <c r="T1089" s="111"/>
      <c r="U1089" s="111"/>
      <c r="V1089" s="52"/>
      <c r="W1089" s="111"/>
      <c r="X1089" s="111"/>
      <c r="Y1089" s="52"/>
      <c r="Z1089" s="111"/>
      <c r="AA1089" s="111"/>
      <c r="AB1089" s="113"/>
      <c r="AC1089" s="63"/>
      <c r="AD1089" s="245"/>
    </row>
    <row r="1090" spans="1:30" ht="13.5" thickBot="1">
      <c r="A1090" s="712"/>
      <c r="B1090" s="768"/>
      <c r="C1090" s="44" t="s">
        <v>18</v>
      </c>
      <c r="D1090" s="45"/>
      <c r="E1090" s="114"/>
      <c r="F1090" s="114"/>
      <c r="G1090" s="114"/>
      <c r="H1090" s="46"/>
      <c r="I1090" s="114"/>
      <c r="J1090" s="114"/>
      <c r="K1090" s="114"/>
      <c r="L1090" s="114"/>
      <c r="M1090" s="114"/>
      <c r="N1090" s="46"/>
      <c r="O1090" s="114"/>
      <c r="P1090" s="114"/>
      <c r="Q1090" s="114"/>
      <c r="R1090" s="114"/>
      <c r="S1090" s="114"/>
      <c r="T1090" s="114"/>
      <c r="U1090" s="114"/>
      <c r="V1090" s="46"/>
      <c r="W1090" s="114"/>
      <c r="X1090" s="114"/>
      <c r="Y1090" s="46"/>
      <c r="Z1090" s="114"/>
      <c r="AA1090" s="114"/>
      <c r="AB1090" s="115"/>
      <c r="AC1090" s="63"/>
      <c r="AD1090" s="245"/>
    </row>
    <row r="1091" spans="1:30">
      <c r="A1091" s="710" t="s">
        <v>21</v>
      </c>
      <c r="B1091" s="716" t="s">
        <v>200</v>
      </c>
      <c r="C1091" s="39" t="s">
        <v>17</v>
      </c>
      <c r="D1091" s="107"/>
      <c r="E1091" s="108"/>
      <c r="F1091" s="108"/>
      <c r="G1091" s="108"/>
      <c r="H1091" s="109"/>
      <c r="I1091" s="108"/>
      <c r="J1091" s="108"/>
      <c r="K1091" s="108"/>
      <c r="L1091" s="108"/>
      <c r="M1091" s="108"/>
      <c r="N1091" s="109"/>
      <c r="O1091" s="108"/>
      <c r="P1091" s="108"/>
      <c r="Q1091" s="108"/>
      <c r="R1091" s="108"/>
      <c r="S1091" s="108"/>
      <c r="T1091" s="108"/>
      <c r="U1091" s="108"/>
      <c r="V1091" s="109"/>
      <c r="W1091" s="108"/>
      <c r="X1091" s="108"/>
      <c r="Y1091" s="109"/>
      <c r="Z1091" s="108"/>
      <c r="AA1091" s="108"/>
      <c r="AB1091" s="110"/>
      <c r="AC1091" s="43" t="s">
        <v>232</v>
      </c>
      <c r="AD1091" s="90"/>
    </row>
    <row r="1092" spans="1:30">
      <c r="A1092" s="711"/>
      <c r="B1092" s="717"/>
      <c r="C1092" s="54" t="s">
        <v>33</v>
      </c>
      <c r="D1092" s="52" t="s">
        <v>50</v>
      </c>
      <c r="E1092" s="111"/>
      <c r="F1092" s="111"/>
      <c r="G1092" s="111"/>
      <c r="H1092" s="52"/>
      <c r="I1092" s="111"/>
      <c r="J1092" s="111"/>
      <c r="K1092" s="111"/>
      <c r="L1092" s="111"/>
      <c r="M1092" s="111"/>
      <c r="N1092" s="52"/>
      <c r="O1092" s="111"/>
      <c r="P1092" s="111"/>
      <c r="Q1092" s="111"/>
      <c r="R1092" s="111"/>
      <c r="S1092" s="111"/>
      <c r="T1092" s="111"/>
      <c r="U1092" s="111"/>
      <c r="V1092" s="52"/>
      <c r="W1092" s="111"/>
      <c r="X1092" s="111"/>
      <c r="Y1092" s="52"/>
      <c r="Z1092" s="111"/>
      <c r="AA1092" s="111"/>
      <c r="AB1092" s="113"/>
      <c r="AC1092" s="63"/>
      <c r="AD1092" s="245"/>
    </row>
    <row r="1093" spans="1:30" ht="13.5" thickBot="1">
      <c r="A1093" s="712"/>
      <c r="B1093" s="718"/>
      <c r="C1093" s="60" t="s">
        <v>18</v>
      </c>
      <c r="D1093" s="100"/>
      <c r="E1093" s="116"/>
      <c r="F1093" s="116"/>
      <c r="G1093" s="116"/>
      <c r="H1093" s="101"/>
      <c r="I1093" s="116"/>
      <c r="J1093" s="116"/>
      <c r="K1093" s="116"/>
      <c r="L1093" s="116"/>
      <c r="M1093" s="116"/>
      <c r="N1093" s="101"/>
      <c r="O1093" s="116"/>
      <c r="P1093" s="116"/>
      <c r="Q1093" s="116"/>
      <c r="R1093" s="116"/>
      <c r="S1093" s="116"/>
      <c r="T1093" s="116"/>
      <c r="U1093" s="116"/>
      <c r="V1093" s="101"/>
      <c r="W1093" s="116"/>
      <c r="X1093" s="116"/>
      <c r="Y1093" s="101"/>
      <c r="Z1093" s="116"/>
      <c r="AA1093" s="116"/>
      <c r="AB1093" s="150"/>
      <c r="AC1093" s="63"/>
      <c r="AD1093" s="245"/>
    </row>
    <row r="1094" spans="1:30" ht="15.75" customHeight="1">
      <c r="A1094" s="706" t="s">
        <v>51</v>
      </c>
      <c r="B1094" s="719"/>
      <c r="C1094" s="132" t="s">
        <v>17</v>
      </c>
      <c r="D1094" s="269"/>
      <c r="E1094" s="269"/>
      <c r="F1094" s="269"/>
      <c r="G1094" s="269"/>
      <c r="H1094" s="269"/>
      <c r="I1094" s="269"/>
      <c r="J1094" s="269"/>
      <c r="K1094" s="269"/>
      <c r="L1094" s="269"/>
      <c r="M1094" s="269"/>
      <c r="N1094" s="269"/>
      <c r="O1094" s="269"/>
      <c r="P1094" s="269"/>
      <c r="Q1094" s="269"/>
      <c r="R1094" s="269"/>
      <c r="S1094" s="269"/>
      <c r="T1094" s="269"/>
      <c r="U1094" s="269"/>
      <c r="V1094" s="269"/>
      <c r="W1094" s="269"/>
      <c r="X1094" s="269"/>
      <c r="Y1094" s="269"/>
      <c r="Z1094" s="269"/>
      <c r="AA1094" s="269"/>
      <c r="AB1094" s="269"/>
      <c r="AC1094" s="66"/>
      <c r="AD1094" s="263"/>
    </row>
    <row r="1095" spans="1:30" ht="17.25" customHeight="1" thickBot="1">
      <c r="A1095" s="708"/>
      <c r="B1095" s="720"/>
      <c r="C1095" s="69" t="s">
        <v>33</v>
      </c>
      <c r="D1095" s="134"/>
      <c r="E1095" s="135"/>
      <c r="F1095" s="135"/>
      <c r="G1095" s="135"/>
      <c r="H1095" s="135"/>
      <c r="I1095" s="135"/>
      <c r="J1095" s="135"/>
      <c r="K1095" s="135"/>
      <c r="L1095" s="135"/>
      <c r="M1095" s="135"/>
      <c r="N1095" s="135"/>
      <c r="O1095" s="135"/>
      <c r="P1095" s="135"/>
      <c r="Q1095" s="135"/>
      <c r="R1095" s="135"/>
      <c r="S1095" s="135"/>
      <c r="T1095" s="135"/>
      <c r="U1095" s="135"/>
      <c r="V1095" s="135"/>
      <c r="W1095" s="135"/>
      <c r="X1095" s="135"/>
      <c r="Y1095" s="135"/>
      <c r="Z1095" s="135"/>
      <c r="AA1095" s="135"/>
      <c r="AB1095" s="136"/>
      <c r="AC1095" s="66"/>
      <c r="AD1095" s="263"/>
    </row>
    <row r="1096" spans="1:30">
      <c r="A1096" s="118"/>
      <c r="B1096" s="137"/>
      <c r="C1096" s="105"/>
      <c r="D1096" s="106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268"/>
      <c r="AD1096" s="268"/>
    </row>
    <row r="1097" spans="1:30" ht="13.5" thickBot="1">
      <c r="AC1097" s="10"/>
      <c r="AD1097" s="10"/>
    </row>
    <row r="1098" spans="1:30" ht="34.5" thickBot="1">
      <c r="A1098" s="320" t="s">
        <v>3</v>
      </c>
      <c r="B1098" s="16" t="s">
        <v>4</v>
      </c>
      <c r="C1098" s="17" t="s">
        <v>5</v>
      </c>
      <c r="D1098" s="18"/>
      <c r="E1098" s="736" t="s">
        <v>6</v>
      </c>
      <c r="F1098" s="737"/>
      <c r="G1098" s="737"/>
      <c r="H1098" s="737"/>
      <c r="I1098" s="737"/>
      <c r="J1098" s="737"/>
      <c r="K1098" s="737"/>
      <c r="L1098" s="737"/>
      <c r="M1098" s="737"/>
      <c r="N1098" s="737"/>
      <c r="O1098" s="737"/>
      <c r="P1098" s="737"/>
      <c r="Q1098" s="737"/>
      <c r="R1098" s="737"/>
      <c r="S1098" s="737"/>
      <c r="T1098" s="737"/>
      <c r="U1098" s="737"/>
      <c r="V1098" s="737"/>
      <c r="W1098" s="737"/>
      <c r="X1098" s="737"/>
      <c r="Y1098" s="737"/>
      <c r="Z1098" s="737"/>
      <c r="AA1098" s="737"/>
      <c r="AB1098" s="738"/>
      <c r="AC1098" s="19" t="s">
        <v>7</v>
      </c>
      <c r="AD1098" s="543"/>
    </row>
    <row r="1099" spans="1:30" ht="13.5" thickBot="1">
      <c r="A1099" s="20" t="s">
        <v>235</v>
      </c>
      <c r="B1099" s="93"/>
      <c r="C1099" s="22"/>
      <c r="D1099" s="23">
        <v>0</v>
      </c>
      <c r="E1099" s="23">
        <v>1</v>
      </c>
      <c r="F1099" s="23">
        <v>2</v>
      </c>
      <c r="G1099" s="23">
        <v>3</v>
      </c>
      <c r="H1099" s="24">
        <v>4</v>
      </c>
      <c r="I1099" s="23">
        <v>5</v>
      </c>
      <c r="J1099" s="23">
        <v>6</v>
      </c>
      <c r="K1099" s="23">
        <v>7</v>
      </c>
      <c r="L1099" s="23">
        <v>8</v>
      </c>
      <c r="M1099" s="23">
        <v>9</v>
      </c>
      <c r="N1099" s="24">
        <v>10</v>
      </c>
      <c r="O1099" s="23">
        <v>11</v>
      </c>
      <c r="P1099" s="23">
        <v>12</v>
      </c>
      <c r="Q1099" s="23">
        <v>13</v>
      </c>
      <c r="R1099" s="23">
        <v>14</v>
      </c>
      <c r="S1099" s="23">
        <v>15</v>
      </c>
      <c r="T1099" s="23">
        <v>16</v>
      </c>
      <c r="U1099" s="23">
        <v>17</v>
      </c>
      <c r="V1099" s="24">
        <v>18</v>
      </c>
      <c r="W1099" s="23">
        <v>19</v>
      </c>
      <c r="X1099" s="23">
        <v>20</v>
      </c>
      <c r="Y1099" s="24">
        <v>21</v>
      </c>
      <c r="Z1099" s="23">
        <v>22</v>
      </c>
      <c r="AA1099" s="23">
        <v>23</v>
      </c>
      <c r="AB1099" s="25">
        <v>24</v>
      </c>
      <c r="AC1099" s="26"/>
      <c r="AD1099" s="462"/>
    </row>
    <row r="1100" spans="1:30">
      <c r="A1100" s="184" t="s">
        <v>10</v>
      </c>
      <c r="B1100" s="185"/>
      <c r="C1100" s="186" t="s">
        <v>11</v>
      </c>
      <c r="D1100" s="217">
        <v>10.53</v>
      </c>
      <c r="E1100" s="218">
        <v>10.39</v>
      </c>
      <c r="F1100" s="218">
        <v>10.43</v>
      </c>
      <c r="G1100" s="218">
        <v>10.43</v>
      </c>
      <c r="H1100" s="219">
        <v>10.44</v>
      </c>
      <c r="I1100" s="218">
        <v>10.45</v>
      </c>
      <c r="J1100" s="218">
        <v>10.56</v>
      </c>
      <c r="K1100" s="218">
        <v>10.43</v>
      </c>
      <c r="L1100" s="218">
        <v>10.54</v>
      </c>
      <c r="M1100" s="218">
        <v>10.37</v>
      </c>
      <c r="N1100" s="219">
        <v>10.35</v>
      </c>
      <c r="O1100" s="218">
        <v>10.35</v>
      </c>
      <c r="P1100" s="218">
        <v>10.5</v>
      </c>
      <c r="Q1100" s="218">
        <v>10.52</v>
      </c>
      <c r="R1100" s="218">
        <v>10.39</v>
      </c>
      <c r="S1100" s="218">
        <v>10.44</v>
      </c>
      <c r="T1100" s="218">
        <v>10.42</v>
      </c>
      <c r="U1100" s="220">
        <v>10.52</v>
      </c>
      <c r="V1100" s="221">
        <v>10.55</v>
      </c>
      <c r="W1100" s="220">
        <v>10.45</v>
      </c>
      <c r="X1100" s="220">
        <v>10.47</v>
      </c>
      <c r="Y1100" s="221">
        <v>10.54</v>
      </c>
      <c r="Z1100" s="220">
        <v>10.57</v>
      </c>
      <c r="AA1100" s="220">
        <v>10.35</v>
      </c>
      <c r="AB1100" s="222">
        <v>10.4</v>
      </c>
      <c r="AC1100" s="191"/>
      <c r="AD1100" s="463"/>
    </row>
    <row r="1101" spans="1:30" ht="13.5" thickBot="1">
      <c r="A1101" s="198" t="s">
        <v>13</v>
      </c>
      <c r="B1101" s="199"/>
      <c r="C1101" s="200" t="s">
        <v>11</v>
      </c>
      <c r="D1101" s="223">
        <v>10.48</v>
      </c>
      <c r="E1101" s="224">
        <v>10.39</v>
      </c>
      <c r="F1101" s="224">
        <v>10.42</v>
      </c>
      <c r="G1101" s="224">
        <v>10.43</v>
      </c>
      <c r="H1101" s="225">
        <v>10.44</v>
      </c>
      <c r="I1101" s="224">
        <v>10.43</v>
      </c>
      <c r="J1101" s="224">
        <v>10.52</v>
      </c>
      <c r="K1101" s="224">
        <v>10.49</v>
      </c>
      <c r="L1101" s="224">
        <v>10.53</v>
      </c>
      <c r="M1101" s="224">
        <v>10.43</v>
      </c>
      <c r="N1101" s="225">
        <v>10.4</v>
      </c>
      <c r="O1101" s="224">
        <v>10.45</v>
      </c>
      <c r="P1101" s="224">
        <v>10.58</v>
      </c>
      <c r="Q1101" s="224">
        <v>10.59</v>
      </c>
      <c r="R1101" s="224">
        <v>10.48</v>
      </c>
      <c r="S1101" s="224">
        <v>10.32</v>
      </c>
      <c r="T1101" s="224">
        <v>10.42</v>
      </c>
      <c r="U1101" s="226">
        <v>10.49</v>
      </c>
      <c r="V1101" s="227">
        <v>10.53</v>
      </c>
      <c r="W1101" s="226">
        <v>10.45</v>
      </c>
      <c r="X1101" s="226">
        <v>10.53</v>
      </c>
      <c r="Y1101" s="227">
        <v>10.59</v>
      </c>
      <c r="Z1101" s="226">
        <v>10.51</v>
      </c>
      <c r="AA1101" s="226">
        <v>10.33</v>
      </c>
      <c r="AB1101" s="228">
        <v>10.39</v>
      </c>
      <c r="AC1101" s="191"/>
      <c r="AD1101" s="463"/>
    </row>
    <row r="1102" spans="1:30">
      <c r="A1102" s="809" t="s">
        <v>23</v>
      </c>
      <c r="B1102" s="766" t="s">
        <v>53</v>
      </c>
      <c r="C1102" s="39" t="s">
        <v>16</v>
      </c>
      <c r="D1102" s="398">
        <f>D1109+D1113</f>
        <v>24.133949191685911</v>
      </c>
      <c r="E1102" s="398">
        <f t="shared" ref="E1102:AB1102" si="311">E1109+E1113</f>
        <v>22.170900692840647</v>
      </c>
      <c r="F1102" s="398">
        <f t="shared" si="311"/>
        <v>21.170130869899921</v>
      </c>
      <c r="G1102" s="398">
        <f t="shared" si="311"/>
        <v>20.939183987682831</v>
      </c>
      <c r="H1102" s="398">
        <f t="shared" si="311"/>
        <v>19.130100076982291</v>
      </c>
      <c r="I1102" s="398">
        <f t="shared" si="311"/>
        <v>21.054657428791376</v>
      </c>
      <c r="J1102" s="398">
        <f t="shared" si="311"/>
        <v>25.057736720554271</v>
      </c>
      <c r="K1102" s="398">
        <f t="shared" si="311"/>
        <v>27.059276366435718</v>
      </c>
      <c r="L1102" s="398">
        <f t="shared" si="311"/>
        <v>28.214010777521167</v>
      </c>
      <c r="M1102" s="398">
        <f t="shared" si="311"/>
        <v>27.906081601231715</v>
      </c>
      <c r="N1102" s="398">
        <f t="shared" si="311"/>
        <v>26.789838337182449</v>
      </c>
      <c r="O1102" s="398">
        <f>O1109+O1113</f>
        <v>26.020015396458813</v>
      </c>
      <c r="P1102" s="398">
        <f t="shared" si="311"/>
        <v>25.288683602771361</v>
      </c>
      <c r="Q1102" s="398">
        <f t="shared" si="311"/>
        <v>27.79060816012317</v>
      </c>
      <c r="R1102" s="398">
        <f t="shared" si="311"/>
        <v>27.867590454195533</v>
      </c>
      <c r="S1102" s="398">
        <f t="shared" si="311"/>
        <v>28.406466512702078</v>
      </c>
      <c r="T1102" s="398">
        <f t="shared" si="311"/>
        <v>27.983063895304078</v>
      </c>
      <c r="U1102" s="398">
        <f t="shared" si="311"/>
        <v>29.099307159353348</v>
      </c>
      <c r="V1102" s="398">
        <f t="shared" si="311"/>
        <v>29.368745188606621</v>
      </c>
      <c r="W1102" s="398">
        <f t="shared" si="311"/>
        <v>30.792917628945339</v>
      </c>
      <c r="X1102" s="398">
        <f t="shared" si="311"/>
        <v>33.448806774441877</v>
      </c>
      <c r="Y1102" s="398">
        <f t="shared" si="311"/>
        <v>32.909930715935332</v>
      </c>
      <c r="Z1102" s="398">
        <f t="shared" si="311"/>
        <v>30.715935334872977</v>
      </c>
      <c r="AA1102" s="398">
        <f t="shared" si="311"/>
        <v>28.71439568899153</v>
      </c>
      <c r="AB1102" s="398">
        <f t="shared" si="311"/>
        <v>24.377726456248396</v>
      </c>
      <c r="AC1102" s="399" t="s">
        <v>315</v>
      </c>
      <c r="AD1102" s="549"/>
    </row>
    <row r="1103" spans="1:30">
      <c r="A1103" s="810"/>
      <c r="B1103" s="767"/>
      <c r="C1103" s="41" t="s">
        <v>17</v>
      </c>
      <c r="D1103" s="270">
        <f>D1110+D1114</f>
        <v>376.2</v>
      </c>
      <c r="E1103" s="270">
        <f t="shared" ref="E1103:AA1103" si="312">E1110+E1114</f>
        <v>345.6</v>
      </c>
      <c r="F1103" s="270">
        <f t="shared" si="312"/>
        <v>330</v>
      </c>
      <c r="G1103" s="270">
        <f t="shared" si="312"/>
        <v>326.39999999999998</v>
      </c>
      <c r="H1103" s="270">
        <f t="shared" si="312"/>
        <v>298.2</v>
      </c>
      <c r="I1103" s="270">
        <f>I1110+I1114</f>
        <v>328.2</v>
      </c>
      <c r="J1103" s="270">
        <f t="shared" si="312"/>
        <v>390.6</v>
      </c>
      <c r="K1103" s="270">
        <f t="shared" si="312"/>
        <v>421.8</v>
      </c>
      <c r="L1103" s="270">
        <f t="shared" si="312"/>
        <v>439.8</v>
      </c>
      <c r="M1103" s="270">
        <f t="shared" si="312"/>
        <v>435</v>
      </c>
      <c r="N1103" s="270">
        <f t="shared" si="312"/>
        <v>417.6</v>
      </c>
      <c r="O1103" s="270">
        <f t="shared" si="312"/>
        <v>405.6</v>
      </c>
      <c r="P1103" s="270">
        <f t="shared" si="312"/>
        <v>394.2</v>
      </c>
      <c r="Q1103" s="270">
        <f>Q1110+Q1114</f>
        <v>433.2</v>
      </c>
      <c r="R1103" s="270">
        <f t="shared" si="312"/>
        <v>434.4</v>
      </c>
      <c r="S1103" s="270">
        <f t="shared" si="312"/>
        <v>442.8</v>
      </c>
      <c r="T1103" s="270">
        <f t="shared" si="312"/>
        <v>436.2</v>
      </c>
      <c r="U1103" s="270">
        <f t="shared" si="312"/>
        <v>453.6</v>
      </c>
      <c r="V1103" s="270">
        <f t="shared" si="312"/>
        <v>457.8</v>
      </c>
      <c r="W1103" s="270">
        <f t="shared" si="312"/>
        <v>480</v>
      </c>
      <c r="X1103" s="270">
        <f t="shared" si="312"/>
        <v>521.4</v>
      </c>
      <c r="Y1103" s="270">
        <f t="shared" si="312"/>
        <v>513</v>
      </c>
      <c r="Z1103" s="270">
        <f t="shared" si="312"/>
        <v>478.8</v>
      </c>
      <c r="AA1103" s="270">
        <f t="shared" si="312"/>
        <v>447.6</v>
      </c>
      <c r="AB1103" s="271">
        <v>380</v>
      </c>
      <c r="AC1103" s="26" t="s">
        <v>122</v>
      </c>
      <c r="AD1103" s="462"/>
    </row>
    <row r="1104" spans="1:30">
      <c r="A1104" s="810"/>
      <c r="B1104" s="767"/>
      <c r="C1104" s="54" t="s">
        <v>33</v>
      </c>
      <c r="D1104" s="55">
        <v>160</v>
      </c>
      <c r="E1104" s="55">
        <v>150</v>
      </c>
      <c r="F1104" s="55">
        <v>140</v>
      </c>
      <c r="G1104" s="55">
        <v>140</v>
      </c>
      <c r="H1104" s="55">
        <v>130</v>
      </c>
      <c r="I1104" s="55">
        <v>130</v>
      </c>
      <c r="J1104" s="55">
        <v>140</v>
      </c>
      <c r="K1104" s="55">
        <v>150</v>
      </c>
      <c r="L1104" s="55">
        <v>160</v>
      </c>
      <c r="M1104" s="55">
        <v>160</v>
      </c>
      <c r="N1104" s="55">
        <v>160</v>
      </c>
      <c r="O1104" s="55">
        <v>160</v>
      </c>
      <c r="P1104" s="55">
        <v>160</v>
      </c>
      <c r="Q1104" s="55">
        <v>160</v>
      </c>
      <c r="R1104" s="55">
        <v>160</v>
      </c>
      <c r="S1104" s="55">
        <v>160</v>
      </c>
      <c r="T1104" s="55">
        <v>160</v>
      </c>
      <c r="U1104" s="55">
        <v>160</v>
      </c>
      <c r="V1104" s="55">
        <v>170</v>
      </c>
      <c r="W1104" s="55">
        <v>170</v>
      </c>
      <c r="X1104" s="55">
        <v>200</v>
      </c>
      <c r="Y1104" s="55">
        <v>223.2</v>
      </c>
      <c r="Z1104" s="55">
        <v>190</v>
      </c>
      <c r="AA1104" s="55">
        <v>180</v>
      </c>
      <c r="AB1104" s="55">
        <v>160</v>
      </c>
      <c r="AC1104" s="26" t="s">
        <v>122</v>
      </c>
      <c r="AD1104" s="462"/>
    </row>
    <row r="1105" spans="1:30" ht="13.5" thickBot="1">
      <c r="A1105" s="811"/>
      <c r="B1105" s="768"/>
      <c r="C1105" s="44" t="s">
        <v>18</v>
      </c>
      <c r="D1105" s="675">
        <f>D1104/D1103</f>
        <v>0.42530568846358319</v>
      </c>
      <c r="E1105" s="675">
        <f t="shared" ref="E1105:AB1105" si="313">E1104/E1103</f>
        <v>0.43402777777777773</v>
      </c>
      <c r="F1105" s="675">
        <f t="shared" si="313"/>
        <v>0.42424242424242425</v>
      </c>
      <c r="G1105" s="675">
        <f t="shared" si="313"/>
        <v>0.42892156862745101</v>
      </c>
      <c r="H1105" s="675">
        <f t="shared" si="313"/>
        <v>0.43594902749832332</v>
      </c>
      <c r="I1105" s="675">
        <f t="shared" si="313"/>
        <v>0.39609993906154783</v>
      </c>
      <c r="J1105" s="675">
        <f t="shared" si="313"/>
        <v>0.35842293906810035</v>
      </c>
      <c r="K1105" s="675">
        <f t="shared" si="313"/>
        <v>0.35561877667140823</v>
      </c>
      <c r="L1105" s="675">
        <f t="shared" si="313"/>
        <v>0.36380172805820826</v>
      </c>
      <c r="M1105" s="675">
        <f t="shared" si="313"/>
        <v>0.36781609195402298</v>
      </c>
      <c r="N1105" s="675">
        <f t="shared" si="313"/>
        <v>0.38314176245210724</v>
      </c>
      <c r="O1105" s="675">
        <f t="shared" si="313"/>
        <v>0.39447731755424059</v>
      </c>
      <c r="P1105" s="675">
        <f t="shared" si="313"/>
        <v>0.40588533739218674</v>
      </c>
      <c r="Q1105" s="675">
        <f t="shared" si="313"/>
        <v>0.36934441366574333</v>
      </c>
      <c r="R1105" s="675">
        <f t="shared" si="313"/>
        <v>0.36832412523020258</v>
      </c>
      <c r="S1105" s="675">
        <f t="shared" si="313"/>
        <v>0.36133694670280037</v>
      </c>
      <c r="T1105" s="675">
        <f t="shared" si="313"/>
        <v>0.36680421824850989</v>
      </c>
      <c r="U1105" s="675">
        <f t="shared" si="313"/>
        <v>0.35273368606701938</v>
      </c>
      <c r="V1105" s="675">
        <f t="shared" si="313"/>
        <v>0.37134119702927043</v>
      </c>
      <c r="W1105" s="675">
        <f t="shared" si="313"/>
        <v>0.35416666666666669</v>
      </c>
      <c r="X1105" s="675">
        <f t="shared" si="313"/>
        <v>0.38358266206367475</v>
      </c>
      <c r="Y1105" s="675">
        <f t="shared" si="313"/>
        <v>0.43508771929824558</v>
      </c>
      <c r="Z1105" s="675">
        <f t="shared" si="313"/>
        <v>0.3968253968253968</v>
      </c>
      <c r="AA1105" s="675">
        <f t="shared" si="313"/>
        <v>0.40214477211796246</v>
      </c>
      <c r="AB1105" s="675">
        <f t="shared" si="313"/>
        <v>0.42105263157894735</v>
      </c>
      <c r="AC1105" s="272"/>
      <c r="AD1105" s="550"/>
    </row>
    <row r="1106" spans="1:30">
      <c r="A1106" s="710" t="s">
        <v>27</v>
      </c>
      <c r="B1106" s="716" t="s">
        <v>200</v>
      </c>
      <c r="C1106" s="39" t="s">
        <v>17</v>
      </c>
      <c r="D1106" s="51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  <c r="Q1106" s="52"/>
      <c r="R1106" s="52"/>
      <c r="S1106" s="52"/>
      <c r="T1106" s="52"/>
      <c r="U1106" s="52"/>
      <c r="V1106" s="52"/>
      <c r="W1106" s="52"/>
      <c r="X1106" s="52"/>
      <c r="Y1106" s="52"/>
      <c r="Z1106" s="52"/>
      <c r="AA1106" s="52"/>
      <c r="AB1106" s="52"/>
      <c r="AC1106" s="43"/>
      <c r="AD1106" s="90"/>
    </row>
    <row r="1107" spans="1:30">
      <c r="A1107" s="711"/>
      <c r="B1107" s="717"/>
      <c r="C1107" s="54" t="s">
        <v>33</v>
      </c>
      <c r="D1107" s="52" t="s">
        <v>50</v>
      </c>
      <c r="E1107" s="52"/>
      <c r="F1107" s="52"/>
      <c r="G1107" s="52"/>
      <c r="H1107" s="52"/>
      <c r="I1107" s="52"/>
      <c r="J1107" s="52"/>
      <c r="K1107" s="52"/>
      <c r="L1107" s="52"/>
      <c r="M1107" s="52"/>
      <c r="N1107" s="52"/>
      <c r="O1107" s="52"/>
      <c r="P1107" s="52"/>
      <c r="Q1107" s="52"/>
      <c r="R1107" s="52"/>
      <c r="S1107" s="52"/>
      <c r="T1107" s="52"/>
      <c r="U1107" s="52"/>
      <c r="V1107" s="52"/>
      <c r="W1107" s="52"/>
      <c r="X1107" s="52"/>
      <c r="Y1107" s="52"/>
      <c r="Z1107" s="52"/>
      <c r="AA1107" s="52"/>
      <c r="AB1107" s="52"/>
      <c r="AC1107" s="43"/>
      <c r="AD1107" s="90"/>
    </row>
    <row r="1108" spans="1:30" ht="13.5" thickBot="1">
      <c r="A1108" s="712"/>
      <c r="B1108" s="718"/>
      <c r="C1108" s="60" t="s">
        <v>18</v>
      </c>
      <c r="D1108" s="51"/>
      <c r="E1108" s="52"/>
      <c r="F1108" s="52"/>
      <c r="G1108" s="309"/>
      <c r="H1108" s="52"/>
      <c r="I1108" s="52"/>
      <c r="J1108" s="52"/>
      <c r="K1108" s="52"/>
      <c r="L1108" s="52"/>
      <c r="M1108" s="52"/>
      <c r="N1108" s="52"/>
      <c r="O1108" s="52"/>
      <c r="P1108" s="52"/>
      <c r="Q1108" s="52"/>
      <c r="R1108" s="52"/>
      <c r="S1108" s="52"/>
      <c r="T1108" s="52"/>
      <c r="U1108" s="52"/>
      <c r="V1108" s="52"/>
      <c r="W1108" s="52"/>
      <c r="X1108" s="52"/>
      <c r="Y1108" s="52"/>
      <c r="Z1108" s="52"/>
      <c r="AA1108" s="52"/>
      <c r="AB1108" s="52"/>
      <c r="AC1108" s="43"/>
      <c r="AD1108" s="90"/>
    </row>
    <row r="1109" spans="1:30">
      <c r="A1109" s="729" t="s">
        <v>31</v>
      </c>
      <c r="B1109" s="713" t="s">
        <v>236</v>
      </c>
      <c r="C1109" s="39" t="s">
        <v>16</v>
      </c>
      <c r="D1109" s="162">
        <f>D1110/(1.732*10*0.9)</f>
        <v>24.133949191685911</v>
      </c>
      <c r="E1109" s="162">
        <f t="shared" ref="E1109:AB1109" si="314">E1110/(1.732*10*0.9)</f>
        <v>22.170900692840647</v>
      </c>
      <c r="F1109" s="162">
        <f t="shared" si="314"/>
        <v>21.170130869899921</v>
      </c>
      <c r="G1109" s="162">
        <f t="shared" si="314"/>
        <v>20.939183987682831</v>
      </c>
      <c r="H1109" s="162">
        <f t="shared" si="314"/>
        <v>19.130100076982291</v>
      </c>
      <c r="I1109" s="162">
        <f t="shared" si="314"/>
        <v>21.054657428791376</v>
      </c>
      <c r="J1109" s="162">
        <f t="shared" si="314"/>
        <v>25.057736720554271</v>
      </c>
      <c r="K1109" s="162">
        <f t="shared" si="314"/>
        <v>27.059276366435718</v>
      </c>
      <c r="L1109" s="162">
        <f t="shared" si="314"/>
        <v>28.214010777521167</v>
      </c>
      <c r="M1109" s="162">
        <f t="shared" si="314"/>
        <v>27.906081601231715</v>
      </c>
      <c r="N1109" s="162">
        <f t="shared" si="314"/>
        <v>26.789838337182449</v>
      </c>
      <c r="O1109" s="162">
        <f t="shared" si="314"/>
        <v>26.020015396458813</v>
      </c>
      <c r="P1109" s="162">
        <f t="shared" si="314"/>
        <v>25.288683602771361</v>
      </c>
      <c r="Q1109" s="162">
        <f t="shared" si="314"/>
        <v>27.79060816012317</v>
      </c>
      <c r="R1109" s="162">
        <f t="shared" si="314"/>
        <v>27.867590454195533</v>
      </c>
      <c r="S1109" s="162">
        <f t="shared" si="314"/>
        <v>28.406466512702078</v>
      </c>
      <c r="T1109" s="162">
        <f t="shared" si="314"/>
        <v>27.983063895304078</v>
      </c>
      <c r="U1109" s="162">
        <f t="shared" si="314"/>
        <v>29.099307159353348</v>
      </c>
      <c r="V1109" s="162">
        <f t="shared" si="314"/>
        <v>29.368745188606621</v>
      </c>
      <c r="W1109" s="162">
        <f t="shared" si="314"/>
        <v>30.792917628945339</v>
      </c>
      <c r="X1109" s="162">
        <f t="shared" si="314"/>
        <v>33.448806774441877</v>
      </c>
      <c r="Y1109" s="162">
        <f t="shared" si="314"/>
        <v>32.909930715935332</v>
      </c>
      <c r="Z1109" s="162">
        <f t="shared" si="314"/>
        <v>30.715935334872977</v>
      </c>
      <c r="AA1109" s="162">
        <f t="shared" si="314"/>
        <v>28.71439568899153</v>
      </c>
      <c r="AB1109" s="162">
        <f t="shared" si="314"/>
        <v>24.377726456248396</v>
      </c>
      <c r="AC1109" s="43" t="s">
        <v>315</v>
      </c>
      <c r="AD1109" s="90"/>
    </row>
    <row r="1110" spans="1:30">
      <c r="A1110" s="730"/>
      <c r="B1110" s="714"/>
      <c r="C1110" s="41" t="s">
        <v>17</v>
      </c>
      <c r="D1110" s="274">
        <v>376.2</v>
      </c>
      <c r="E1110" s="274">
        <v>345.6</v>
      </c>
      <c r="F1110" s="274">
        <v>330</v>
      </c>
      <c r="G1110" s="274">
        <v>326.39999999999998</v>
      </c>
      <c r="H1110" s="274">
        <v>298.2</v>
      </c>
      <c r="I1110" s="274">
        <v>328.2</v>
      </c>
      <c r="J1110" s="274">
        <v>390.6</v>
      </c>
      <c r="K1110" s="274">
        <v>421.8</v>
      </c>
      <c r="L1110" s="274">
        <v>439.8</v>
      </c>
      <c r="M1110" s="274">
        <v>435</v>
      </c>
      <c r="N1110" s="274">
        <v>417.6</v>
      </c>
      <c r="O1110" s="274">
        <v>405.6</v>
      </c>
      <c r="P1110" s="274">
        <v>394.2</v>
      </c>
      <c r="Q1110" s="274">
        <v>433.2</v>
      </c>
      <c r="R1110" s="274">
        <v>434.4</v>
      </c>
      <c r="S1110" s="274">
        <v>442.8</v>
      </c>
      <c r="T1110" s="274">
        <v>436.2</v>
      </c>
      <c r="U1110" s="274">
        <v>453.6</v>
      </c>
      <c r="V1110" s="274">
        <v>457.8</v>
      </c>
      <c r="W1110" s="274">
        <v>480</v>
      </c>
      <c r="X1110" s="274">
        <v>521.4</v>
      </c>
      <c r="Y1110" s="274">
        <v>513</v>
      </c>
      <c r="Z1110" s="274">
        <v>478.8</v>
      </c>
      <c r="AA1110" s="274">
        <v>447.6</v>
      </c>
      <c r="AB1110" s="273">
        <v>380</v>
      </c>
      <c r="AC1110" s="26" t="s">
        <v>122</v>
      </c>
      <c r="AD1110" s="462"/>
    </row>
    <row r="1111" spans="1:30">
      <c r="A1111" s="730"/>
      <c r="B1111" s="714"/>
      <c r="C1111" s="54" t="s">
        <v>33</v>
      </c>
      <c r="D1111" s="55">
        <v>160</v>
      </c>
      <c r="E1111" s="55">
        <v>155</v>
      </c>
      <c r="F1111" s="55">
        <v>145</v>
      </c>
      <c r="G1111" s="55">
        <v>145</v>
      </c>
      <c r="H1111" s="55">
        <v>145</v>
      </c>
      <c r="I1111" s="55">
        <v>145</v>
      </c>
      <c r="J1111" s="55">
        <v>160</v>
      </c>
      <c r="K1111" s="55">
        <v>160</v>
      </c>
      <c r="L1111" s="55">
        <v>160</v>
      </c>
      <c r="M1111" s="55">
        <v>160</v>
      </c>
      <c r="N1111" s="55">
        <v>160</v>
      </c>
      <c r="O1111" s="55">
        <v>160</v>
      </c>
      <c r="P1111" s="55">
        <v>160</v>
      </c>
      <c r="Q1111" s="55">
        <v>160</v>
      </c>
      <c r="R1111" s="55">
        <v>160</v>
      </c>
      <c r="S1111" s="55">
        <v>160</v>
      </c>
      <c r="T1111" s="55">
        <v>160</v>
      </c>
      <c r="U1111" s="55">
        <v>160</v>
      </c>
      <c r="V1111" s="55">
        <v>170</v>
      </c>
      <c r="W1111" s="55">
        <v>170</v>
      </c>
      <c r="X1111" s="55">
        <v>175</v>
      </c>
      <c r="Y1111" s="55">
        <v>175</v>
      </c>
      <c r="Z1111" s="55">
        <v>160</v>
      </c>
      <c r="AA1111" s="55">
        <v>160</v>
      </c>
      <c r="AB1111" s="55">
        <v>160</v>
      </c>
      <c r="AC1111" s="26" t="s">
        <v>122</v>
      </c>
      <c r="AD1111" s="462"/>
    </row>
    <row r="1112" spans="1:30" ht="13.5" thickBot="1">
      <c r="A1112" s="731"/>
      <c r="B1112" s="715"/>
      <c r="C1112" s="60" t="s">
        <v>18</v>
      </c>
      <c r="D1112" s="675">
        <f>D1111/D1110</f>
        <v>0.42530568846358319</v>
      </c>
      <c r="E1112" s="675">
        <f t="shared" ref="E1112:AB1112" si="315">E1111/E1110</f>
        <v>0.44849537037037035</v>
      </c>
      <c r="F1112" s="675">
        <f t="shared" si="315"/>
        <v>0.43939393939393939</v>
      </c>
      <c r="G1112" s="675">
        <f t="shared" si="315"/>
        <v>0.4442401960784314</v>
      </c>
      <c r="H1112" s="675">
        <f t="shared" si="315"/>
        <v>0.48625083836351446</v>
      </c>
      <c r="I1112" s="675">
        <f t="shared" si="315"/>
        <v>0.44180377818403416</v>
      </c>
      <c r="J1112" s="675">
        <f t="shared" si="315"/>
        <v>0.40962621607782895</v>
      </c>
      <c r="K1112" s="675">
        <f t="shared" si="315"/>
        <v>0.37932669511616879</v>
      </c>
      <c r="L1112" s="675">
        <f t="shared" si="315"/>
        <v>0.36380172805820826</v>
      </c>
      <c r="M1112" s="675">
        <f t="shared" si="315"/>
        <v>0.36781609195402298</v>
      </c>
      <c r="N1112" s="675">
        <f t="shared" si="315"/>
        <v>0.38314176245210724</v>
      </c>
      <c r="O1112" s="675">
        <f t="shared" si="315"/>
        <v>0.39447731755424059</v>
      </c>
      <c r="P1112" s="675">
        <f t="shared" si="315"/>
        <v>0.40588533739218674</v>
      </c>
      <c r="Q1112" s="675">
        <f t="shared" si="315"/>
        <v>0.36934441366574333</v>
      </c>
      <c r="R1112" s="675">
        <f t="shared" si="315"/>
        <v>0.36832412523020258</v>
      </c>
      <c r="S1112" s="675">
        <f t="shared" si="315"/>
        <v>0.36133694670280037</v>
      </c>
      <c r="T1112" s="675">
        <f t="shared" si="315"/>
        <v>0.36680421824850989</v>
      </c>
      <c r="U1112" s="675">
        <f t="shared" si="315"/>
        <v>0.35273368606701938</v>
      </c>
      <c r="V1112" s="675">
        <f t="shared" si="315"/>
        <v>0.37134119702927043</v>
      </c>
      <c r="W1112" s="675">
        <f t="shared" si="315"/>
        <v>0.35416666666666669</v>
      </c>
      <c r="X1112" s="675">
        <f t="shared" si="315"/>
        <v>0.33563482930571542</v>
      </c>
      <c r="Y1112" s="675">
        <f t="shared" si="315"/>
        <v>0.34113060428849901</v>
      </c>
      <c r="Z1112" s="675">
        <f t="shared" si="315"/>
        <v>0.33416875522138678</v>
      </c>
      <c r="AA1112" s="675">
        <f t="shared" si="315"/>
        <v>0.35746201966041108</v>
      </c>
      <c r="AB1112" s="675">
        <f t="shared" si="315"/>
        <v>0.42105263157894735</v>
      </c>
      <c r="AC1112" s="43" t="s">
        <v>315</v>
      </c>
      <c r="AD1112" s="90"/>
    </row>
    <row r="1113" spans="1:30">
      <c r="A1113" s="729" t="s">
        <v>54</v>
      </c>
      <c r="B1113" s="716" t="s">
        <v>237</v>
      </c>
      <c r="C1113" s="39" t="s">
        <v>16</v>
      </c>
      <c r="D1113" s="162"/>
      <c r="E1113" s="162"/>
      <c r="F1113" s="162"/>
      <c r="G1113" s="162"/>
      <c r="H1113" s="162"/>
      <c r="I1113" s="162"/>
      <c r="J1113" s="162"/>
      <c r="K1113" s="162"/>
      <c r="L1113" s="162"/>
      <c r="M1113" s="162"/>
      <c r="N1113" s="162"/>
      <c r="O1113" s="162"/>
      <c r="P1113" s="162"/>
      <c r="Q1113" s="162"/>
      <c r="R1113" s="162"/>
      <c r="S1113" s="162"/>
      <c r="T1113" s="162"/>
      <c r="U1113" s="162"/>
      <c r="V1113" s="162"/>
      <c r="W1113" s="162"/>
      <c r="X1113" s="162"/>
      <c r="Y1113" s="162"/>
      <c r="Z1113" s="162"/>
      <c r="AA1113" s="162"/>
      <c r="AB1113" s="162"/>
      <c r="AC1113" s="43"/>
      <c r="AD1113" s="90"/>
    </row>
    <row r="1114" spans="1:30">
      <c r="A1114" s="730"/>
      <c r="B1114" s="717"/>
      <c r="C1114" s="41" t="s">
        <v>17</v>
      </c>
      <c r="D1114" s="274">
        <v>0</v>
      </c>
      <c r="E1114" s="274">
        <v>0</v>
      </c>
      <c r="F1114" s="274">
        <v>0</v>
      </c>
      <c r="G1114" s="274">
        <v>0</v>
      </c>
      <c r="H1114" s="274">
        <v>0</v>
      </c>
      <c r="I1114" s="274">
        <v>0</v>
      </c>
      <c r="J1114" s="274">
        <v>0</v>
      </c>
      <c r="K1114" s="274">
        <v>0</v>
      </c>
      <c r="L1114" s="274">
        <v>0</v>
      </c>
      <c r="M1114" s="274">
        <v>0</v>
      </c>
      <c r="N1114" s="274">
        <v>0</v>
      </c>
      <c r="O1114" s="274">
        <v>0</v>
      </c>
      <c r="P1114" s="274">
        <v>0</v>
      </c>
      <c r="Q1114" s="274">
        <v>0</v>
      </c>
      <c r="R1114" s="274">
        <v>0</v>
      </c>
      <c r="S1114" s="274">
        <v>0</v>
      </c>
      <c r="T1114" s="274">
        <v>0</v>
      </c>
      <c r="U1114" s="274">
        <v>0</v>
      </c>
      <c r="V1114" s="274">
        <v>0</v>
      </c>
      <c r="W1114" s="274">
        <v>0</v>
      </c>
      <c r="X1114" s="274">
        <v>0</v>
      </c>
      <c r="Y1114" s="274">
        <v>0</v>
      </c>
      <c r="Z1114" s="274">
        <v>0</v>
      </c>
      <c r="AA1114" s="274">
        <v>0</v>
      </c>
      <c r="AB1114" s="274">
        <v>0</v>
      </c>
      <c r="AC1114" s="26" t="s">
        <v>122</v>
      </c>
      <c r="AD1114" s="462"/>
    </row>
    <row r="1115" spans="1:30">
      <c r="A1115" s="730"/>
      <c r="B1115" s="717"/>
      <c r="C1115" s="54" t="s">
        <v>33</v>
      </c>
      <c r="D1115" s="55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  <c r="P1115" s="55"/>
      <c r="Q1115" s="55"/>
      <c r="R1115" s="55"/>
      <c r="S1115" s="55"/>
      <c r="T1115" s="55"/>
      <c r="U1115" s="55"/>
      <c r="V1115" s="55"/>
      <c r="W1115" s="55"/>
      <c r="X1115" s="55"/>
      <c r="Y1115" s="55"/>
      <c r="Z1115" s="55"/>
      <c r="AA1115" s="55"/>
      <c r="AB1115" s="55"/>
      <c r="AC1115" s="26"/>
      <c r="AD1115" s="462"/>
    </row>
    <row r="1116" spans="1:30" ht="13.5" thickBot="1">
      <c r="A1116" s="731"/>
      <c r="B1116" s="718"/>
      <c r="C1116" s="60" t="s">
        <v>18</v>
      </c>
      <c r="D1116" s="275"/>
      <c r="E1116" s="275"/>
      <c r="F1116" s="275"/>
      <c r="G1116" s="275"/>
      <c r="H1116" s="275"/>
      <c r="I1116" s="275"/>
      <c r="J1116" s="275"/>
      <c r="K1116" s="275"/>
      <c r="L1116" s="275"/>
      <c r="M1116" s="275"/>
      <c r="N1116" s="275"/>
      <c r="O1116" s="275"/>
      <c r="P1116" s="275"/>
      <c r="Q1116" s="275"/>
      <c r="R1116" s="275"/>
      <c r="S1116" s="275"/>
      <c r="T1116" s="275"/>
      <c r="U1116" s="275"/>
      <c r="V1116" s="275"/>
      <c r="W1116" s="275"/>
      <c r="X1116" s="275"/>
      <c r="Y1116" s="275"/>
      <c r="Z1116" s="275"/>
      <c r="AA1116" s="275"/>
      <c r="AB1116" s="275"/>
      <c r="AC1116" s="43"/>
      <c r="AD1116" s="90"/>
    </row>
    <row r="1117" spans="1:30">
      <c r="A1117" s="729" t="s">
        <v>76</v>
      </c>
      <c r="B1117" s="716" t="s">
        <v>238</v>
      </c>
      <c r="C1117" s="39" t="s">
        <v>16</v>
      </c>
      <c r="D1117" s="162">
        <v>32</v>
      </c>
      <c r="E1117" s="162">
        <v>34</v>
      </c>
      <c r="F1117" s="162">
        <v>34</v>
      </c>
      <c r="G1117" s="162">
        <v>36</v>
      </c>
      <c r="H1117" s="162">
        <v>37</v>
      </c>
      <c r="I1117" s="162">
        <v>37</v>
      </c>
      <c r="J1117" s="162">
        <v>35</v>
      </c>
      <c r="K1117" s="162">
        <v>37</v>
      </c>
      <c r="L1117" s="162">
        <v>43</v>
      </c>
      <c r="M1117" s="162">
        <v>43</v>
      </c>
      <c r="N1117" s="162">
        <v>45</v>
      </c>
      <c r="O1117" s="162">
        <v>45</v>
      </c>
      <c r="P1117" s="162">
        <v>45</v>
      </c>
      <c r="Q1117" s="162">
        <v>43</v>
      </c>
      <c r="R1117" s="162">
        <v>49</v>
      </c>
      <c r="S1117" s="162">
        <v>47</v>
      </c>
      <c r="T1117" s="162">
        <v>45</v>
      </c>
      <c r="U1117" s="162">
        <v>45</v>
      </c>
      <c r="V1117" s="162">
        <v>47</v>
      </c>
      <c r="W1117" s="162">
        <v>50</v>
      </c>
      <c r="X1117" s="162">
        <v>50</v>
      </c>
      <c r="Y1117" s="162">
        <v>50</v>
      </c>
      <c r="Z1117" s="162">
        <v>45</v>
      </c>
      <c r="AA1117" s="162">
        <v>35</v>
      </c>
      <c r="AB1117" s="162">
        <v>32</v>
      </c>
      <c r="AC1117" s="43" t="s">
        <v>422</v>
      </c>
      <c r="AD1117" s="90"/>
    </row>
    <row r="1118" spans="1:30">
      <c r="A1118" s="730"/>
      <c r="B1118" s="717"/>
      <c r="C1118" s="41" t="s">
        <v>17</v>
      </c>
      <c r="D1118" s="274">
        <f t="shared" ref="D1118:AB1118" si="316">1.732*D1117*10*0.8</f>
        <v>443.39200000000005</v>
      </c>
      <c r="E1118" s="274">
        <f t="shared" si="316"/>
        <v>471.10400000000004</v>
      </c>
      <c r="F1118" s="274">
        <f t="shared" si="316"/>
        <v>471.10400000000004</v>
      </c>
      <c r="G1118" s="274">
        <f t="shared" si="316"/>
        <v>498.81600000000003</v>
      </c>
      <c r="H1118" s="274">
        <f t="shared" si="316"/>
        <v>512.67200000000003</v>
      </c>
      <c r="I1118" s="274">
        <f t="shared" si="316"/>
        <v>512.67200000000003</v>
      </c>
      <c r="J1118" s="274">
        <f t="shared" si="316"/>
        <v>484.96</v>
      </c>
      <c r="K1118" s="274">
        <f t="shared" si="316"/>
        <v>512.67200000000003</v>
      </c>
      <c r="L1118" s="274">
        <f t="shared" si="316"/>
        <v>595.80799999999999</v>
      </c>
      <c r="M1118" s="274">
        <f t="shared" si="316"/>
        <v>595.80799999999999</v>
      </c>
      <c r="N1118" s="274">
        <f t="shared" si="316"/>
        <v>623.52</v>
      </c>
      <c r="O1118" s="274">
        <f t="shared" si="316"/>
        <v>623.52</v>
      </c>
      <c r="P1118" s="274">
        <f t="shared" si="316"/>
        <v>623.52</v>
      </c>
      <c r="Q1118" s="274">
        <f t="shared" si="316"/>
        <v>595.80799999999999</v>
      </c>
      <c r="R1118" s="274">
        <f t="shared" si="316"/>
        <v>678.94399999999996</v>
      </c>
      <c r="S1118" s="274">
        <f t="shared" si="316"/>
        <v>651.23199999999997</v>
      </c>
      <c r="T1118" s="274">
        <f t="shared" si="316"/>
        <v>623.52</v>
      </c>
      <c r="U1118" s="274">
        <f t="shared" si="316"/>
        <v>623.52</v>
      </c>
      <c r="V1118" s="274">
        <f t="shared" si="316"/>
        <v>651.23199999999997</v>
      </c>
      <c r="W1118" s="274">
        <f t="shared" si="316"/>
        <v>692.80000000000007</v>
      </c>
      <c r="X1118" s="274">
        <f t="shared" si="316"/>
        <v>692.80000000000007</v>
      </c>
      <c r="Y1118" s="274">
        <f t="shared" si="316"/>
        <v>692.80000000000007</v>
      </c>
      <c r="Z1118" s="274">
        <f t="shared" si="316"/>
        <v>623.52</v>
      </c>
      <c r="AA1118" s="274">
        <f t="shared" si="316"/>
        <v>484.96</v>
      </c>
      <c r="AB1118" s="274">
        <f t="shared" si="316"/>
        <v>443.39200000000005</v>
      </c>
      <c r="AC1118" s="43" t="s">
        <v>315</v>
      </c>
      <c r="AD1118" s="462"/>
    </row>
    <row r="1119" spans="1:30">
      <c r="A1119" s="730"/>
      <c r="B1119" s="717"/>
      <c r="C1119" s="54" t="s">
        <v>33</v>
      </c>
      <c r="D1119" s="55">
        <v>120</v>
      </c>
      <c r="E1119" s="53">
        <v>119</v>
      </c>
      <c r="F1119" s="53">
        <v>110</v>
      </c>
      <c r="G1119" s="53">
        <v>110</v>
      </c>
      <c r="H1119" s="53">
        <v>110</v>
      </c>
      <c r="I1119" s="53">
        <v>130</v>
      </c>
      <c r="J1119" s="53">
        <v>130</v>
      </c>
      <c r="K1119" s="53">
        <v>130</v>
      </c>
      <c r="L1119" s="53">
        <v>140</v>
      </c>
      <c r="M1119" s="53">
        <v>145</v>
      </c>
      <c r="N1119" s="53">
        <v>150</v>
      </c>
      <c r="O1119" s="53">
        <v>160</v>
      </c>
      <c r="P1119" s="53">
        <v>170</v>
      </c>
      <c r="Q1119" s="53">
        <v>170</v>
      </c>
      <c r="R1119" s="53">
        <v>170</v>
      </c>
      <c r="S1119" s="53">
        <v>170</v>
      </c>
      <c r="T1119" s="53">
        <v>170</v>
      </c>
      <c r="U1119" s="53">
        <v>180</v>
      </c>
      <c r="V1119" s="53">
        <v>180</v>
      </c>
      <c r="W1119" s="53">
        <v>180</v>
      </c>
      <c r="X1119" s="53">
        <v>180</v>
      </c>
      <c r="Y1119" s="53">
        <v>180</v>
      </c>
      <c r="Z1119" s="53">
        <v>180</v>
      </c>
      <c r="AA1119" s="53">
        <v>160</v>
      </c>
      <c r="AB1119" s="53">
        <v>120</v>
      </c>
      <c r="AC1119" s="26" t="s">
        <v>122</v>
      </c>
      <c r="AD1119" s="462"/>
    </row>
    <row r="1120" spans="1:30" ht="13.5" thickBot="1">
      <c r="A1120" s="731"/>
      <c r="B1120" s="718"/>
      <c r="C1120" s="60" t="s">
        <v>18</v>
      </c>
      <c r="D1120" s="275">
        <f>D1119/D1118</f>
        <v>0.27064087759815242</v>
      </c>
      <c r="E1120" s="275">
        <f t="shared" ref="E1120:AB1120" si="317">E1119/E1118</f>
        <v>0.25259815242494227</v>
      </c>
      <c r="F1120" s="275">
        <f t="shared" si="317"/>
        <v>0.23349409047683736</v>
      </c>
      <c r="G1120" s="275">
        <f t="shared" si="317"/>
        <v>0.22052219656145752</v>
      </c>
      <c r="H1120" s="275">
        <f t="shared" si="317"/>
        <v>0.21456213719493164</v>
      </c>
      <c r="I1120" s="275">
        <f t="shared" si="317"/>
        <v>0.25357343486673739</v>
      </c>
      <c r="J1120" s="275">
        <f t="shared" si="317"/>
        <v>0.26806334543055099</v>
      </c>
      <c r="K1120" s="275">
        <f t="shared" si="317"/>
        <v>0.25357343486673739</v>
      </c>
      <c r="L1120" s="275">
        <f t="shared" si="317"/>
        <v>0.2349750255115742</v>
      </c>
      <c r="M1120" s="275">
        <f t="shared" si="317"/>
        <v>0.24336699070841614</v>
      </c>
      <c r="N1120" s="275">
        <f t="shared" si="317"/>
        <v>0.24056966897613549</v>
      </c>
      <c r="O1120" s="275">
        <f t="shared" si="317"/>
        <v>0.25660764690787785</v>
      </c>
      <c r="P1120" s="275">
        <f t="shared" si="317"/>
        <v>0.27264562483962024</v>
      </c>
      <c r="Q1120" s="275">
        <f t="shared" si="317"/>
        <v>0.28532681669262583</v>
      </c>
      <c r="R1120" s="275">
        <f t="shared" si="317"/>
        <v>0.25038883913842674</v>
      </c>
      <c r="S1120" s="275">
        <f t="shared" si="317"/>
        <v>0.26104368335708322</v>
      </c>
      <c r="T1120" s="275">
        <f t="shared" si="317"/>
        <v>0.27264562483962024</v>
      </c>
      <c r="U1120" s="275">
        <f t="shared" si="317"/>
        <v>0.28868360277136257</v>
      </c>
      <c r="V1120" s="275">
        <f t="shared" si="317"/>
        <v>0.27639919414279396</v>
      </c>
      <c r="W1120" s="275">
        <f t="shared" si="317"/>
        <v>0.25981524249422633</v>
      </c>
      <c r="X1120" s="275">
        <f t="shared" si="317"/>
        <v>0.25981524249422633</v>
      </c>
      <c r="Y1120" s="275">
        <f t="shared" si="317"/>
        <v>0.25981524249422633</v>
      </c>
      <c r="Z1120" s="275">
        <f t="shared" si="317"/>
        <v>0.28868360277136257</v>
      </c>
      <c r="AA1120" s="275">
        <f t="shared" si="317"/>
        <v>0.32992411745298583</v>
      </c>
      <c r="AB1120" s="275">
        <f t="shared" si="317"/>
        <v>0.27064087759815242</v>
      </c>
      <c r="AC1120" s="43" t="s">
        <v>315</v>
      </c>
      <c r="AD1120" s="90"/>
    </row>
    <row r="1121" spans="1:30">
      <c r="A1121" s="729" t="s">
        <v>21</v>
      </c>
      <c r="B1121" s="716" t="s">
        <v>53</v>
      </c>
      <c r="C1121" s="39" t="s">
        <v>16</v>
      </c>
      <c r="D1121" s="162">
        <f>D1122/(1.732*10*0.8)</f>
        <v>43.616628175519622</v>
      </c>
      <c r="E1121" s="162">
        <f t="shared" ref="E1121:AB1121" si="318">E1122/(1.732*10*0.8)</f>
        <v>48.116628175519629</v>
      </c>
      <c r="F1121" s="162">
        <f t="shared" si="318"/>
        <v>46.837759815242492</v>
      </c>
      <c r="G1121" s="162">
        <f t="shared" si="318"/>
        <v>48.837759815242492</v>
      </c>
      <c r="H1121" s="162">
        <f t="shared" si="318"/>
        <v>49.837759815242492</v>
      </c>
      <c r="I1121" s="162">
        <f t="shared" si="318"/>
        <v>54.309468822170892</v>
      </c>
      <c r="J1121" s="162">
        <f t="shared" si="318"/>
        <v>50.588914549653566</v>
      </c>
      <c r="K1121" s="162">
        <f t="shared" si="318"/>
        <v>52.098152424942263</v>
      </c>
      <c r="L1121" s="162">
        <f t="shared" si="318"/>
        <v>59.166281755196295</v>
      </c>
      <c r="M1121" s="162">
        <f t="shared" si="318"/>
        <v>62.041570438799063</v>
      </c>
      <c r="N1121" s="162">
        <f t="shared" si="318"/>
        <v>64.214780600461879</v>
      </c>
      <c r="O1121" s="162">
        <f t="shared" si="318"/>
        <v>63.464203233256335</v>
      </c>
      <c r="P1121" s="162">
        <f t="shared" si="318"/>
        <v>63.377598152424923</v>
      </c>
      <c r="Q1121" s="162">
        <f t="shared" si="318"/>
        <v>58.762124711316396</v>
      </c>
      <c r="R1121" s="162">
        <f t="shared" si="318"/>
        <v>64.386836027713613</v>
      </c>
      <c r="S1121" s="162">
        <f t="shared" si="318"/>
        <v>61.685334872979205</v>
      </c>
      <c r="T1121" s="162">
        <f t="shared" si="318"/>
        <v>58.963625866050805</v>
      </c>
      <c r="U1121" s="162">
        <f t="shared" si="318"/>
        <v>58.270785219399528</v>
      </c>
      <c r="V1121" s="162">
        <f t="shared" si="318"/>
        <v>58.905311778290979</v>
      </c>
      <c r="W1121" s="162">
        <f t="shared" si="318"/>
        <v>61.905311778290994</v>
      </c>
      <c r="X1121" s="162">
        <f t="shared" si="318"/>
        <v>61.905311778290994</v>
      </c>
      <c r="Y1121" s="162">
        <f t="shared" si="318"/>
        <v>61.934180138568131</v>
      </c>
      <c r="Z1121" s="162">
        <f t="shared" si="318"/>
        <v>56.789838337182431</v>
      </c>
      <c r="AA1121" s="162">
        <f t="shared" si="318"/>
        <v>46.703233256351034</v>
      </c>
      <c r="AB1121" s="162">
        <f t="shared" si="318"/>
        <v>43.587759815242492</v>
      </c>
      <c r="AC1121" s="43" t="s">
        <v>315</v>
      </c>
      <c r="AD1121" s="90"/>
    </row>
    <row r="1122" spans="1:30">
      <c r="A1122" s="730"/>
      <c r="B1122" s="717"/>
      <c r="C1122" s="41" t="s">
        <v>17</v>
      </c>
      <c r="D1122" s="48">
        <f t="shared" ref="D1122:AB1122" si="319">D1118+D1126+D1130</f>
        <v>604.35199999999998</v>
      </c>
      <c r="E1122" s="48">
        <f t="shared" si="319"/>
        <v>666.70400000000006</v>
      </c>
      <c r="F1122" s="48">
        <f t="shared" si="319"/>
        <v>648.98400000000004</v>
      </c>
      <c r="G1122" s="48">
        <f t="shared" si="319"/>
        <v>676.69600000000003</v>
      </c>
      <c r="H1122" s="48">
        <f t="shared" si="319"/>
        <v>690.55200000000002</v>
      </c>
      <c r="I1122" s="48">
        <f t="shared" si="319"/>
        <v>752.51199999999994</v>
      </c>
      <c r="J1122" s="48">
        <f t="shared" si="319"/>
        <v>700.95999999999992</v>
      </c>
      <c r="K1122" s="48">
        <f t="shared" si="319"/>
        <v>721.87200000000007</v>
      </c>
      <c r="L1122" s="48">
        <f t="shared" si="319"/>
        <v>819.80799999999999</v>
      </c>
      <c r="M1122" s="48">
        <f t="shared" si="319"/>
        <v>859.64799999999991</v>
      </c>
      <c r="N1122" s="48">
        <f t="shared" si="319"/>
        <v>889.75999999999988</v>
      </c>
      <c r="O1122" s="48">
        <f>O1118+O1126+O1130</f>
        <v>879.3599999999999</v>
      </c>
      <c r="P1122" s="48">
        <f>P1118+P1126+P1130</f>
        <v>878.15999999999985</v>
      </c>
      <c r="Q1122" s="48">
        <f t="shared" si="319"/>
        <v>814.20800000000008</v>
      </c>
      <c r="R1122" s="48">
        <f t="shared" si="319"/>
        <v>892.14400000000001</v>
      </c>
      <c r="S1122" s="48">
        <f t="shared" si="319"/>
        <v>854.71199999999999</v>
      </c>
      <c r="T1122" s="48">
        <f t="shared" si="319"/>
        <v>817</v>
      </c>
      <c r="U1122" s="48">
        <f t="shared" si="319"/>
        <v>807.4</v>
      </c>
      <c r="V1122" s="48">
        <f t="shared" si="319"/>
        <v>816.19199999999989</v>
      </c>
      <c r="W1122" s="48">
        <f t="shared" si="319"/>
        <v>857.7600000000001</v>
      </c>
      <c r="X1122" s="48">
        <f t="shared" si="319"/>
        <v>857.7600000000001</v>
      </c>
      <c r="Y1122" s="48">
        <f t="shared" si="319"/>
        <v>858.16000000000008</v>
      </c>
      <c r="Z1122" s="48">
        <f t="shared" si="319"/>
        <v>786.87999999999988</v>
      </c>
      <c r="AA1122" s="48">
        <f t="shared" si="319"/>
        <v>647.12</v>
      </c>
      <c r="AB1122" s="48">
        <f t="shared" si="319"/>
        <v>603.952</v>
      </c>
      <c r="AC1122" s="26" t="s">
        <v>122</v>
      </c>
      <c r="AD1122" s="462"/>
    </row>
    <row r="1123" spans="1:30">
      <c r="A1123" s="730"/>
      <c r="B1123" s="717"/>
      <c r="C1123" s="54" t="s">
        <v>33</v>
      </c>
      <c r="D1123" s="55">
        <v>220</v>
      </c>
      <c r="E1123" s="55">
        <v>190</v>
      </c>
      <c r="F1123" s="55">
        <v>180</v>
      </c>
      <c r="G1123" s="55">
        <v>180</v>
      </c>
      <c r="H1123" s="55">
        <v>180</v>
      </c>
      <c r="I1123" s="55">
        <v>260</v>
      </c>
      <c r="J1123" s="55">
        <v>280</v>
      </c>
      <c r="K1123" s="55">
        <v>290</v>
      </c>
      <c r="L1123" s="55">
        <v>330</v>
      </c>
      <c r="M1123" s="55">
        <v>330</v>
      </c>
      <c r="N1123" s="55">
        <v>350</v>
      </c>
      <c r="O1123" s="55">
        <v>350</v>
      </c>
      <c r="P1123" s="55">
        <v>350</v>
      </c>
      <c r="Q1123" s="55">
        <v>330</v>
      </c>
      <c r="R1123" s="55">
        <v>350</v>
      </c>
      <c r="S1123" s="55">
        <v>330</v>
      </c>
      <c r="T1123" s="55">
        <v>330</v>
      </c>
      <c r="U1123" s="55">
        <v>330</v>
      </c>
      <c r="V1123" s="55">
        <v>330</v>
      </c>
      <c r="W1123" s="55">
        <v>330</v>
      </c>
      <c r="X1123" s="55">
        <v>330</v>
      </c>
      <c r="Y1123" s="55">
        <v>330</v>
      </c>
      <c r="Z1123" s="55">
        <v>310</v>
      </c>
      <c r="AA1123" s="55">
        <v>250</v>
      </c>
      <c r="AB1123" s="55">
        <v>240</v>
      </c>
      <c r="AC1123" s="26" t="s">
        <v>122</v>
      </c>
      <c r="AD1123" s="462"/>
    </row>
    <row r="1124" spans="1:30" ht="13.5" thickBot="1">
      <c r="A1124" s="731"/>
      <c r="B1124" s="718"/>
      <c r="C1124" s="44" t="s">
        <v>18</v>
      </c>
      <c r="D1124" s="251">
        <f>D1123/D1122</f>
        <v>0.36402626284019912</v>
      </c>
      <c r="E1124" s="251">
        <f t="shared" ref="E1124:AB1124" si="320">E1123/E1122</f>
        <v>0.28498404089370993</v>
      </c>
      <c r="F1124" s="251">
        <f t="shared" si="320"/>
        <v>0.27735660663437001</v>
      </c>
      <c r="G1124" s="251">
        <f t="shared" si="320"/>
        <v>0.26599832125503919</v>
      </c>
      <c r="H1124" s="251">
        <f t="shared" si="320"/>
        <v>0.2606610363882807</v>
      </c>
      <c r="I1124" s="251">
        <f t="shared" si="320"/>
        <v>0.34550944038101722</v>
      </c>
      <c r="J1124" s="251">
        <f t="shared" si="320"/>
        <v>0.39945217986761017</v>
      </c>
      <c r="K1124" s="251">
        <f t="shared" si="320"/>
        <v>0.40173327127246933</v>
      </c>
      <c r="L1124" s="251">
        <f t="shared" si="320"/>
        <v>0.40253327608415629</v>
      </c>
      <c r="M1124" s="251">
        <f t="shared" si="320"/>
        <v>0.38387805241215012</v>
      </c>
      <c r="N1124" s="251">
        <f t="shared" si="320"/>
        <v>0.39336450278726853</v>
      </c>
      <c r="O1124" s="251">
        <f t="shared" si="320"/>
        <v>0.39801673944687049</v>
      </c>
      <c r="P1124" s="251">
        <f t="shared" si="320"/>
        <v>0.39856062676505427</v>
      </c>
      <c r="Q1124" s="251">
        <f t="shared" si="320"/>
        <v>0.40530183933343811</v>
      </c>
      <c r="R1124" s="251">
        <f t="shared" si="320"/>
        <v>0.39231334851772809</v>
      </c>
      <c r="S1124" s="251">
        <f t="shared" si="320"/>
        <v>0.38609496532165222</v>
      </c>
      <c r="T1124" s="251">
        <f t="shared" si="320"/>
        <v>0.40391676866585069</v>
      </c>
      <c r="U1124" s="251">
        <f t="shared" si="320"/>
        <v>0.40871934604904631</v>
      </c>
      <c r="V1124" s="251">
        <f t="shared" si="320"/>
        <v>0.40431663138085161</v>
      </c>
      <c r="W1124" s="251">
        <f t="shared" si="320"/>
        <v>0.38472299944040284</v>
      </c>
      <c r="X1124" s="251">
        <f t="shared" si="320"/>
        <v>0.38472299944040284</v>
      </c>
      <c r="Y1124" s="251">
        <f t="shared" si="320"/>
        <v>0.38454367483919077</v>
      </c>
      <c r="Z1124" s="251">
        <f t="shared" si="320"/>
        <v>0.39396095973973166</v>
      </c>
      <c r="AA1124" s="251">
        <f t="shared" si="320"/>
        <v>0.38632711089133392</v>
      </c>
      <c r="AB1124" s="251">
        <f t="shared" si="320"/>
        <v>0.39738257344954564</v>
      </c>
      <c r="AC1124" s="43" t="s">
        <v>315</v>
      </c>
      <c r="AD1124" s="90"/>
    </row>
    <row r="1125" spans="1:30">
      <c r="A1125" s="710" t="s">
        <v>40</v>
      </c>
      <c r="B1125" s="713" t="s">
        <v>390</v>
      </c>
      <c r="C1125" s="39" t="s">
        <v>16</v>
      </c>
      <c r="D1125" s="400">
        <v>8</v>
      </c>
      <c r="E1125" s="400">
        <v>10</v>
      </c>
      <c r="F1125" s="400">
        <v>9</v>
      </c>
      <c r="G1125" s="400">
        <v>9</v>
      </c>
      <c r="H1125" s="400">
        <v>9</v>
      </c>
      <c r="I1125" s="400">
        <v>12</v>
      </c>
      <c r="J1125" s="400">
        <v>10</v>
      </c>
      <c r="K1125" s="400">
        <v>10</v>
      </c>
      <c r="L1125" s="400">
        <v>10</v>
      </c>
      <c r="M1125" s="400">
        <v>12</v>
      </c>
      <c r="N1125" s="400">
        <v>12</v>
      </c>
      <c r="O1125" s="400">
        <v>12</v>
      </c>
      <c r="P1125" s="400">
        <v>12</v>
      </c>
      <c r="Q1125" s="400">
        <v>10</v>
      </c>
      <c r="R1125" s="400">
        <v>10</v>
      </c>
      <c r="S1125" s="400">
        <v>9</v>
      </c>
      <c r="T1125" s="400">
        <v>9</v>
      </c>
      <c r="U1125" s="400">
        <v>9</v>
      </c>
      <c r="V1125" s="400">
        <v>8</v>
      </c>
      <c r="W1125" s="400">
        <v>8</v>
      </c>
      <c r="X1125" s="400">
        <v>8</v>
      </c>
      <c r="Y1125" s="400">
        <v>8</v>
      </c>
      <c r="Z1125" s="400">
        <v>8</v>
      </c>
      <c r="AA1125" s="400">
        <v>8</v>
      </c>
      <c r="AB1125" s="400">
        <v>8</v>
      </c>
      <c r="AC1125" s="43" t="s">
        <v>422</v>
      </c>
      <c r="AD1125" s="90"/>
    </row>
    <row r="1126" spans="1:30">
      <c r="A1126" s="711"/>
      <c r="B1126" s="714"/>
      <c r="C1126" s="41" t="s">
        <v>17</v>
      </c>
      <c r="D1126" s="401">
        <f>1.732*D1125*10</f>
        <v>138.56</v>
      </c>
      <c r="E1126" s="401">
        <f t="shared" ref="E1126:AB1126" si="321">1.732*E1125*10</f>
        <v>173.2</v>
      </c>
      <c r="F1126" s="401">
        <f t="shared" si="321"/>
        <v>155.88</v>
      </c>
      <c r="G1126" s="401">
        <f t="shared" si="321"/>
        <v>155.88</v>
      </c>
      <c r="H1126" s="401">
        <f t="shared" si="321"/>
        <v>155.88</v>
      </c>
      <c r="I1126" s="401">
        <f t="shared" si="321"/>
        <v>207.83999999999997</v>
      </c>
      <c r="J1126" s="401">
        <f t="shared" si="321"/>
        <v>173.2</v>
      </c>
      <c r="K1126" s="401">
        <f t="shared" si="321"/>
        <v>173.2</v>
      </c>
      <c r="L1126" s="401">
        <f t="shared" si="321"/>
        <v>173.2</v>
      </c>
      <c r="M1126" s="401">
        <f t="shared" si="321"/>
        <v>207.83999999999997</v>
      </c>
      <c r="N1126" s="401">
        <f t="shared" si="321"/>
        <v>207.83999999999997</v>
      </c>
      <c r="O1126" s="401">
        <f t="shared" si="321"/>
        <v>207.83999999999997</v>
      </c>
      <c r="P1126" s="401">
        <f t="shared" si="321"/>
        <v>207.83999999999997</v>
      </c>
      <c r="Q1126" s="401">
        <f t="shared" si="321"/>
        <v>173.2</v>
      </c>
      <c r="R1126" s="401">
        <f t="shared" si="321"/>
        <v>173.2</v>
      </c>
      <c r="S1126" s="401">
        <f t="shared" si="321"/>
        <v>155.88</v>
      </c>
      <c r="T1126" s="401">
        <f t="shared" si="321"/>
        <v>155.88</v>
      </c>
      <c r="U1126" s="401">
        <f t="shared" si="321"/>
        <v>155.88</v>
      </c>
      <c r="V1126" s="401">
        <f t="shared" si="321"/>
        <v>138.56</v>
      </c>
      <c r="W1126" s="401">
        <f t="shared" si="321"/>
        <v>138.56</v>
      </c>
      <c r="X1126" s="401">
        <f t="shared" si="321"/>
        <v>138.56</v>
      </c>
      <c r="Y1126" s="401">
        <f t="shared" si="321"/>
        <v>138.56</v>
      </c>
      <c r="Z1126" s="401">
        <f t="shared" si="321"/>
        <v>138.56</v>
      </c>
      <c r="AA1126" s="401">
        <f t="shared" si="321"/>
        <v>138.56</v>
      </c>
      <c r="AB1126" s="401">
        <f t="shared" si="321"/>
        <v>138.56</v>
      </c>
      <c r="AC1126" s="43" t="s">
        <v>315</v>
      </c>
      <c r="AD1126" s="90"/>
    </row>
    <row r="1127" spans="1:30">
      <c r="A1127" s="711"/>
      <c r="B1127" s="714"/>
      <c r="C1127" s="54" t="s">
        <v>33</v>
      </c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  <c r="T1127" s="52"/>
      <c r="U1127" s="52"/>
      <c r="V1127" s="52"/>
      <c r="W1127" s="52"/>
      <c r="X1127" s="52"/>
      <c r="Y1127" s="52"/>
      <c r="Z1127" s="52"/>
      <c r="AA1127" s="52"/>
      <c r="AB1127" s="52"/>
      <c r="AC1127" s="43"/>
      <c r="AD1127" s="90"/>
    </row>
    <row r="1128" spans="1:30" ht="13.5" thickBot="1">
      <c r="A1128" s="712"/>
      <c r="B1128" s="715"/>
      <c r="C1128" s="60" t="s">
        <v>18</v>
      </c>
      <c r="D1128" s="276"/>
      <c r="E1128" s="276"/>
      <c r="F1128" s="276"/>
      <c r="G1128" s="276"/>
      <c r="H1128" s="276"/>
      <c r="I1128" s="276"/>
      <c r="J1128" s="276"/>
      <c r="K1128" s="276"/>
      <c r="L1128" s="276"/>
      <c r="M1128" s="276"/>
      <c r="N1128" s="276"/>
      <c r="O1128" s="276"/>
      <c r="P1128" s="276"/>
      <c r="Q1128" s="276"/>
      <c r="R1128" s="276"/>
      <c r="S1128" s="276"/>
      <c r="T1128" s="276"/>
      <c r="U1128" s="276"/>
      <c r="V1128" s="276"/>
      <c r="W1128" s="276"/>
      <c r="X1128" s="276"/>
      <c r="Y1128" s="276"/>
      <c r="Z1128" s="276"/>
      <c r="AA1128" s="276"/>
      <c r="AB1128" s="276"/>
      <c r="AC1128" s="43"/>
      <c r="AD1128" s="90"/>
    </row>
    <row r="1129" spans="1:30">
      <c r="A1129" s="729" t="s">
        <v>38</v>
      </c>
      <c r="B1129" s="716" t="s">
        <v>237</v>
      </c>
      <c r="C1129" s="39" t="s">
        <v>16</v>
      </c>
      <c r="D1129" s="162">
        <f>D1130/(1.732*10*0.8)</f>
        <v>1.6166281755196301</v>
      </c>
      <c r="E1129" s="162">
        <f t="shared" ref="E1129:AB1129" si="322">E1130/(1.732*10*0.8)</f>
        <v>1.6166281755196301</v>
      </c>
      <c r="F1129" s="162">
        <f t="shared" si="322"/>
        <v>1.5877598152424941</v>
      </c>
      <c r="G1129" s="162">
        <f t="shared" si="322"/>
        <v>1.5877598152424941</v>
      </c>
      <c r="H1129" s="162">
        <f t="shared" si="322"/>
        <v>1.5877598152424941</v>
      </c>
      <c r="I1129" s="162">
        <f t="shared" si="322"/>
        <v>2.3094688221709005</v>
      </c>
      <c r="J1129" s="162">
        <f t="shared" si="322"/>
        <v>3.088914549653579</v>
      </c>
      <c r="K1129" s="162">
        <f t="shared" si="322"/>
        <v>2.598152424942263</v>
      </c>
      <c r="L1129" s="162">
        <f t="shared" si="322"/>
        <v>3.6662817551963043</v>
      </c>
      <c r="M1129" s="162">
        <f t="shared" si="322"/>
        <v>4.0415704387990754</v>
      </c>
      <c r="N1129" s="162">
        <f t="shared" si="322"/>
        <v>4.2147806004618928</v>
      </c>
      <c r="O1129" s="162">
        <f t="shared" si="322"/>
        <v>3.4642032332563506</v>
      </c>
      <c r="P1129" s="162">
        <f t="shared" si="322"/>
        <v>3.3775981524249414</v>
      </c>
      <c r="Q1129" s="162">
        <f t="shared" si="322"/>
        <v>3.2621247113163969</v>
      </c>
      <c r="R1129" s="162">
        <f t="shared" si="322"/>
        <v>2.8868360277136254</v>
      </c>
      <c r="S1129" s="162">
        <f t="shared" si="322"/>
        <v>3.4353348729792144</v>
      </c>
      <c r="T1129" s="162">
        <f t="shared" si="322"/>
        <v>2.7136258660508079</v>
      </c>
      <c r="U1129" s="162">
        <f t="shared" si="322"/>
        <v>2.0207852193995377</v>
      </c>
      <c r="V1129" s="162">
        <f t="shared" si="322"/>
        <v>1.9053117782909927</v>
      </c>
      <c r="W1129" s="162">
        <f t="shared" si="322"/>
        <v>1.9053117782909927</v>
      </c>
      <c r="X1129" s="162">
        <f t="shared" si="322"/>
        <v>1.9053117782909927</v>
      </c>
      <c r="Y1129" s="162">
        <f t="shared" si="322"/>
        <v>1.9341801385681292</v>
      </c>
      <c r="Z1129" s="162">
        <f t="shared" si="322"/>
        <v>1.7898383371824478</v>
      </c>
      <c r="AA1129" s="162">
        <f t="shared" si="322"/>
        <v>1.7032332563510391</v>
      </c>
      <c r="AB1129" s="162">
        <f t="shared" si="322"/>
        <v>1.5877598152424941</v>
      </c>
      <c r="AC1129" s="43" t="s">
        <v>315</v>
      </c>
      <c r="AD1129" s="90"/>
    </row>
    <row r="1130" spans="1:30">
      <c r="A1130" s="730"/>
      <c r="B1130" s="717"/>
      <c r="C1130" s="41" t="s">
        <v>17</v>
      </c>
      <c r="D1130" s="270">
        <v>22.4</v>
      </c>
      <c r="E1130" s="270">
        <v>22.4</v>
      </c>
      <c r="F1130" s="270">
        <v>22</v>
      </c>
      <c r="G1130" s="270">
        <v>22</v>
      </c>
      <c r="H1130" s="270">
        <v>22</v>
      </c>
      <c r="I1130" s="270">
        <v>32</v>
      </c>
      <c r="J1130" s="270">
        <v>42.8</v>
      </c>
      <c r="K1130" s="270">
        <v>36</v>
      </c>
      <c r="L1130" s="270">
        <v>50.8</v>
      </c>
      <c r="M1130" s="270">
        <v>56</v>
      </c>
      <c r="N1130" s="270">
        <v>58.4</v>
      </c>
      <c r="O1130" s="270">
        <v>48</v>
      </c>
      <c r="P1130" s="270">
        <v>46.8</v>
      </c>
      <c r="Q1130" s="270">
        <v>45.2</v>
      </c>
      <c r="R1130" s="270">
        <v>40</v>
      </c>
      <c r="S1130" s="270">
        <v>47.6</v>
      </c>
      <c r="T1130" s="270">
        <v>37.6</v>
      </c>
      <c r="U1130" s="270">
        <v>28</v>
      </c>
      <c r="V1130" s="270">
        <v>26.4</v>
      </c>
      <c r="W1130" s="270">
        <v>26.4</v>
      </c>
      <c r="X1130" s="270">
        <v>26.4</v>
      </c>
      <c r="Y1130" s="270">
        <v>26.8</v>
      </c>
      <c r="Z1130" s="270">
        <v>24.8</v>
      </c>
      <c r="AA1130" s="270">
        <v>23.6</v>
      </c>
      <c r="AB1130" s="270">
        <v>22</v>
      </c>
      <c r="AC1130" s="26" t="s">
        <v>122</v>
      </c>
      <c r="AD1130" s="462"/>
    </row>
    <row r="1131" spans="1:30">
      <c r="A1131" s="730"/>
      <c r="B1131" s="717"/>
      <c r="C1131" s="54" t="s">
        <v>33</v>
      </c>
      <c r="D1131" s="40">
        <v>10</v>
      </c>
      <c r="E1131" s="676">
        <v>10</v>
      </c>
      <c r="F1131" s="277">
        <v>9</v>
      </c>
      <c r="G1131" s="277">
        <v>9</v>
      </c>
      <c r="H1131" s="278">
        <v>9</v>
      </c>
      <c r="I1131" s="277">
        <v>13.6</v>
      </c>
      <c r="J1131" s="277">
        <v>13.2</v>
      </c>
      <c r="K1131" s="277">
        <v>12.8</v>
      </c>
      <c r="L1131" s="277">
        <v>15.6</v>
      </c>
      <c r="M1131" s="277">
        <v>16.399999999999999</v>
      </c>
      <c r="N1131" s="278">
        <v>14.8</v>
      </c>
      <c r="O1131" s="277">
        <v>14.8</v>
      </c>
      <c r="P1131" s="277">
        <v>14.4</v>
      </c>
      <c r="Q1131" s="277">
        <v>14</v>
      </c>
      <c r="R1131" s="277">
        <v>13.2</v>
      </c>
      <c r="S1131" s="277">
        <v>13.6</v>
      </c>
      <c r="T1131" s="277">
        <v>14.4</v>
      </c>
      <c r="U1131" s="277">
        <v>10</v>
      </c>
      <c r="V1131" s="278">
        <v>10</v>
      </c>
      <c r="W1131" s="277">
        <v>10</v>
      </c>
      <c r="X1131" s="277">
        <v>10</v>
      </c>
      <c r="Y1131" s="278">
        <v>10</v>
      </c>
      <c r="Z1131" s="277">
        <v>10</v>
      </c>
      <c r="AA1131" s="277">
        <v>10</v>
      </c>
      <c r="AB1131" s="277">
        <v>9</v>
      </c>
      <c r="AC1131" s="26" t="s">
        <v>122</v>
      </c>
      <c r="AD1131" s="462"/>
    </row>
    <row r="1132" spans="1:30" ht="13.5" thickBot="1">
      <c r="A1132" s="731"/>
      <c r="B1132" s="718"/>
      <c r="C1132" s="44" t="s">
        <v>18</v>
      </c>
      <c r="D1132" s="677">
        <f>D1131/D1130</f>
        <v>0.44642857142857145</v>
      </c>
      <c r="E1132" s="677">
        <f t="shared" ref="E1132:AB1132" si="323">E1131/E1130</f>
        <v>0.44642857142857145</v>
      </c>
      <c r="F1132" s="677">
        <f t="shared" si="323"/>
        <v>0.40909090909090912</v>
      </c>
      <c r="G1132" s="677">
        <f t="shared" si="323"/>
        <v>0.40909090909090912</v>
      </c>
      <c r="H1132" s="677">
        <f t="shared" si="323"/>
        <v>0.40909090909090912</v>
      </c>
      <c r="I1132" s="677">
        <f t="shared" si="323"/>
        <v>0.42499999999999999</v>
      </c>
      <c r="J1132" s="677">
        <f t="shared" si="323"/>
        <v>0.30841121495327101</v>
      </c>
      <c r="K1132" s="677">
        <f t="shared" si="323"/>
        <v>0.35555555555555557</v>
      </c>
      <c r="L1132" s="677">
        <f t="shared" si="323"/>
        <v>0.30708661417322836</v>
      </c>
      <c r="M1132" s="677">
        <f t="shared" si="323"/>
        <v>0.29285714285714282</v>
      </c>
      <c r="N1132" s="677">
        <f t="shared" si="323"/>
        <v>0.25342465753424659</v>
      </c>
      <c r="O1132" s="677">
        <f t="shared" si="323"/>
        <v>0.30833333333333335</v>
      </c>
      <c r="P1132" s="677">
        <f t="shared" si="323"/>
        <v>0.30769230769230771</v>
      </c>
      <c r="Q1132" s="677">
        <f t="shared" si="323"/>
        <v>0.30973451327433627</v>
      </c>
      <c r="R1132" s="677">
        <f t="shared" si="323"/>
        <v>0.32999999999999996</v>
      </c>
      <c r="S1132" s="677">
        <f t="shared" si="323"/>
        <v>0.2857142857142857</v>
      </c>
      <c r="T1132" s="677">
        <f t="shared" si="323"/>
        <v>0.38297872340425532</v>
      </c>
      <c r="U1132" s="677">
        <f t="shared" si="323"/>
        <v>0.35714285714285715</v>
      </c>
      <c r="V1132" s="677">
        <f t="shared" si="323"/>
        <v>0.37878787878787878</v>
      </c>
      <c r="W1132" s="677">
        <f t="shared" si="323"/>
        <v>0.37878787878787878</v>
      </c>
      <c r="X1132" s="677">
        <f t="shared" si="323"/>
        <v>0.37878787878787878</v>
      </c>
      <c r="Y1132" s="677">
        <f t="shared" si="323"/>
        <v>0.37313432835820892</v>
      </c>
      <c r="Z1132" s="677">
        <f t="shared" si="323"/>
        <v>0.40322580645161288</v>
      </c>
      <c r="AA1132" s="677">
        <f t="shared" si="323"/>
        <v>0.42372881355932202</v>
      </c>
      <c r="AB1132" s="677">
        <f t="shared" si="323"/>
        <v>0.40909090909090912</v>
      </c>
      <c r="AC1132" s="80"/>
      <c r="AD1132" s="551"/>
    </row>
    <row r="1133" spans="1:30" ht="15" customHeight="1">
      <c r="A1133" s="706" t="s">
        <v>51</v>
      </c>
      <c r="B1133" s="719"/>
      <c r="C1133" s="132" t="s">
        <v>17</v>
      </c>
      <c r="D1133" s="147">
        <f>D1103+D1122</f>
        <v>980.55199999999991</v>
      </c>
      <c r="E1133" s="147">
        <f t="shared" ref="E1133:AB1133" si="324">E1103+E1122</f>
        <v>1012.3040000000001</v>
      </c>
      <c r="F1133" s="147">
        <f t="shared" si="324"/>
        <v>978.98400000000004</v>
      </c>
      <c r="G1133" s="147">
        <f t="shared" si="324"/>
        <v>1003.096</v>
      </c>
      <c r="H1133" s="147">
        <f t="shared" si="324"/>
        <v>988.75199999999995</v>
      </c>
      <c r="I1133" s="147">
        <f t="shared" si="324"/>
        <v>1080.712</v>
      </c>
      <c r="J1133" s="147">
        <f t="shared" si="324"/>
        <v>1091.56</v>
      </c>
      <c r="K1133" s="147">
        <f t="shared" si="324"/>
        <v>1143.672</v>
      </c>
      <c r="L1133" s="147">
        <f t="shared" si="324"/>
        <v>1259.6079999999999</v>
      </c>
      <c r="M1133" s="147">
        <f t="shared" si="324"/>
        <v>1294.6479999999999</v>
      </c>
      <c r="N1133" s="147">
        <f t="shared" si="324"/>
        <v>1307.3599999999999</v>
      </c>
      <c r="O1133" s="147">
        <f>O1103+O1122</f>
        <v>1284.96</v>
      </c>
      <c r="P1133" s="147">
        <f>P1103+P1122</f>
        <v>1272.3599999999999</v>
      </c>
      <c r="Q1133" s="147">
        <f t="shared" si="324"/>
        <v>1247.4080000000001</v>
      </c>
      <c r="R1133" s="147">
        <f t="shared" si="324"/>
        <v>1326.5439999999999</v>
      </c>
      <c r="S1133" s="147">
        <f t="shared" si="324"/>
        <v>1297.5119999999999</v>
      </c>
      <c r="T1133" s="147">
        <f t="shared" si="324"/>
        <v>1253.2</v>
      </c>
      <c r="U1133" s="147">
        <f t="shared" si="324"/>
        <v>1261</v>
      </c>
      <c r="V1133" s="147">
        <f t="shared" si="324"/>
        <v>1273.992</v>
      </c>
      <c r="W1133" s="147">
        <f t="shared" si="324"/>
        <v>1337.7600000000002</v>
      </c>
      <c r="X1133" s="147">
        <f t="shared" si="324"/>
        <v>1379.16</v>
      </c>
      <c r="Y1133" s="147">
        <f t="shared" si="324"/>
        <v>1371.16</v>
      </c>
      <c r="Z1133" s="147">
        <f t="shared" si="324"/>
        <v>1265.6799999999998</v>
      </c>
      <c r="AA1133" s="147">
        <f t="shared" si="324"/>
        <v>1094.72</v>
      </c>
      <c r="AB1133" s="175">
        <f t="shared" si="324"/>
        <v>983.952</v>
      </c>
      <c r="AC1133" s="233"/>
      <c r="AD1133" s="464"/>
    </row>
    <row r="1134" spans="1:30" ht="18" customHeight="1" thickBot="1">
      <c r="A1134" s="708"/>
      <c r="B1134" s="720"/>
      <c r="C1134" s="69" t="s">
        <v>33</v>
      </c>
      <c r="D1134" s="87">
        <f t="shared" ref="D1134:AB1134" si="325">D1104+D1123</f>
        <v>380</v>
      </c>
      <c r="E1134" s="87">
        <f t="shared" si="325"/>
        <v>340</v>
      </c>
      <c r="F1134" s="87">
        <f t="shared" si="325"/>
        <v>320</v>
      </c>
      <c r="G1134" s="87">
        <f t="shared" si="325"/>
        <v>320</v>
      </c>
      <c r="H1134" s="87">
        <f t="shared" si="325"/>
        <v>310</v>
      </c>
      <c r="I1134" s="87">
        <f t="shared" si="325"/>
        <v>390</v>
      </c>
      <c r="J1134" s="87">
        <f t="shared" si="325"/>
        <v>420</v>
      </c>
      <c r="K1134" s="87">
        <f t="shared" si="325"/>
        <v>440</v>
      </c>
      <c r="L1134" s="87">
        <f t="shared" si="325"/>
        <v>490</v>
      </c>
      <c r="M1134" s="87">
        <f t="shared" si="325"/>
        <v>490</v>
      </c>
      <c r="N1134" s="87">
        <f t="shared" si="325"/>
        <v>510</v>
      </c>
      <c r="O1134" s="87">
        <f t="shared" si="325"/>
        <v>510</v>
      </c>
      <c r="P1134" s="87">
        <f t="shared" si="325"/>
        <v>510</v>
      </c>
      <c r="Q1134" s="87">
        <f t="shared" si="325"/>
        <v>490</v>
      </c>
      <c r="R1134" s="87">
        <f t="shared" si="325"/>
        <v>510</v>
      </c>
      <c r="S1134" s="87">
        <f t="shared" si="325"/>
        <v>490</v>
      </c>
      <c r="T1134" s="87">
        <f t="shared" si="325"/>
        <v>490</v>
      </c>
      <c r="U1134" s="87">
        <f t="shared" si="325"/>
        <v>490</v>
      </c>
      <c r="V1134" s="87">
        <f t="shared" si="325"/>
        <v>500</v>
      </c>
      <c r="W1134" s="87">
        <f t="shared" si="325"/>
        <v>500</v>
      </c>
      <c r="X1134" s="87">
        <f t="shared" si="325"/>
        <v>530</v>
      </c>
      <c r="Y1134" s="87">
        <f t="shared" si="325"/>
        <v>553.20000000000005</v>
      </c>
      <c r="Z1134" s="87">
        <f t="shared" si="325"/>
        <v>500</v>
      </c>
      <c r="AA1134" s="87">
        <f t="shared" si="325"/>
        <v>430</v>
      </c>
      <c r="AB1134" s="88">
        <f t="shared" si="325"/>
        <v>400</v>
      </c>
      <c r="AC1134" s="66"/>
      <c r="AD1134" s="263"/>
    </row>
    <row r="1135" spans="1:30">
      <c r="AC1135" s="10"/>
      <c r="AD1135" s="10"/>
    </row>
    <row r="1136" spans="1:30" ht="13.5" thickBot="1">
      <c r="AC1136" s="10"/>
      <c r="AD1136" s="10"/>
    </row>
    <row r="1137" spans="1:30" ht="34.5" thickBot="1">
      <c r="A1137" s="279" t="s">
        <v>3</v>
      </c>
      <c r="B1137" s="16" t="s">
        <v>4</v>
      </c>
      <c r="C1137" s="17" t="s">
        <v>5</v>
      </c>
      <c r="D1137" s="18"/>
      <c r="E1137" s="736" t="s">
        <v>6</v>
      </c>
      <c r="F1137" s="737"/>
      <c r="G1137" s="737"/>
      <c r="H1137" s="737"/>
      <c r="I1137" s="737"/>
      <c r="J1137" s="737"/>
      <c r="K1137" s="737"/>
      <c r="L1137" s="737"/>
      <c r="M1137" s="737"/>
      <c r="N1137" s="737"/>
      <c r="O1137" s="737"/>
      <c r="P1137" s="737"/>
      <c r="Q1137" s="737"/>
      <c r="R1137" s="737"/>
      <c r="S1137" s="737"/>
      <c r="T1137" s="737"/>
      <c r="U1137" s="737"/>
      <c r="V1137" s="737"/>
      <c r="W1137" s="737"/>
      <c r="X1137" s="737"/>
      <c r="Y1137" s="737"/>
      <c r="Z1137" s="737"/>
      <c r="AA1137" s="737"/>
      <c r="AB1137" s="738"/>
      <c r="AC1137" s="19" t="s">
        <v>7</v>
      </c>
      <c r="AD1137" s="543"/>
    </row>
    <row r="1138" spans="1:30" ht="13.5" thickBot="1">
      <c r="A1138" s="375" t="s">
        <v>239</v>
      </c>
      <c r="B1138" s="402"/>
      <c r="C1138" s="22"/>
      <c r="D1138" s="72">
        <v>0</v>
      </c>
      <c r="E1138" s="23">
        <v>1</v>
      </c>
      <c r="F1138" s="23">
        <v>2</v>
      </c>
      <c r="G1138" s="23">
        <v>3</v>
      </c>
      <c r="H1138" s="24">
        <v>4</v>
      </c>
      <c r="I1138" s="23">
        <v>5</v>
      </c>
      <c r="J1138" s="23">
        <v>6</v>
      </c>
      <c r="K1138" s="23">
        <v>7</v>
      </c>
      <c r="L1138" s="23">
        <v>8</v>
      </c>
      <c r="M1138" s="23">
        <v>9</v>
      </c>
      <c r="N1138" s="24">
        <v>10</v>
      </c>
      <c r="O1138" s="23">
        <v>11</v>
      </c>
      <c r="P1138" s="23">
        <v>12</v>
      </c>
      <c r="Q1138" s="23">
        <v>13</v>
      </c>
      <c r="R1138" s="23">
        <v>14</v>
      </c>
      <c r="S1138" s="23">
        <v>15</v>
      </c>
      <c r="T1138" s="23">
        <v>16</v>
      </c>
      <c r="U1138" s="23">
        <v>17</v>
      </c>
      <c r="V1138" s="24">
        <v>18</v>
      </c>
      <c r="W1138" s="23">
        <v>19</v>
      </c>
      <c r="X1138" s="23">
        <v>20</v>
      </c>
      <c r="Y1138" s="24">
        <v>21</v>
      </c>
      <c r="Z1138" s="23">
        <v>22</v>
      </c>
      <c r="AA1138" s="23">
        <v>23</v>
      </c>
      <c r="AB1138" s="25">
        <v>24</v>
      </c>
      <c r="AC1138" s="26"/>
      <c r="AD1138" s="462"/>
    </row>
    <row r="1139" spans="1:30" ht="13.5" thickBot="1">
      <c r="A1139" s="280" t="s">
        <v>10</v>
      </c>
      <c r="B1139" s="281"/>
      <c r="C1139" s="282" t="s">
        <v>11</v>
      </c>
      <c r="D1139" s="203">
        <v>10.44</v>
      </c>
      <c r="E1139" s="204">
        <v>10.48</v>
      </c>
      <c r="F1139" s="204">
        <v>10.34</v>
      </c>
      <c r="G1139" s="204">
        <v>10.34</v>
      </c>
      <c r="H1139" s="205">
        <v>10.36</v>
      </c>
      <c r="I1139" s="204">
        <v>10.36</v>
      </c>
      <c r="J1139" s="204">
        <v>10.46</v>
      </c>
      <c r="K1139" s="204">
        <v>10.5</v>
      </c>
      <c r="L1139" s="204">
        <v>10.4</v>
      </c>
      <c r="M1139" s="204">
        <v>10.4</v>
      </c>
      <c r="N1139" s="205">
        <v>10.4</v>
      </c>
      <c r="O1139" s="204">
        <v>10.42</v>
      </c>
      <c r="P1139" s="204">
        <v>10.52</v>
      </c>
      <c r="Q1139" s="204">
        <v>10.54</v>
      </c>
      <c r="R1139" s="204">
        <v>10.44</v>
      </c>
      <c r="S1139" s="204">
        <v>10.34</v>
      </c>
      <c r="T1139" s="204">
        <v>10.46</v>
      </c>
      <c r="U1139" s="204">
        <v>10.54</v>
      </c>
      <c r="V1139" s="205">
        <v>10.6</v>
      </c>
      <c r="W1139" s="204">
        <v>10.5</v>
      </c>
      <c r="X1139" s="204">
        <v>10.54</v>
      </c>
      <c r="Y1139" s="205">
        <v>10.46</v>
      </c>
      <c r="Z1139" s="204">
        <v>10.48</v>
      </c>
      <c r="AA1139" s="204">
        <v>10.44</v>
      </c>
      <c r="AB1139" s="242">
        <v>10.48</v>
      </c>
      <c r="AC1139" s="283"/>
      <c r="AD1139" s="552"/>
    </row>
    <row r="1140" spans="1:30" ht="13.5" thickBot="1">
      <c r="A1140" s="280" t="s">
        <v>13</v>
      </c>
      <c r="B1140" s="281"/>
      <c r="C1140" s="282" t="s">
        <v>11</v>
      </c>
      <c r="D1140" s="203">
        <v>10.44</v>
      </c>
      <c r="E1140" s="204">
        <v>10.48</v>
      </c>
      <c r="F1140" s="204">
        <v>10.34</v>
      </c>
      <c r="G1140" s="204">
        <v>10.34</v>
      </c>
      <c r="H1140" s="205">
        <v>10.36</v>
      </c>
      <c r="I1140" s="204">
        <v>10.36</v>
      </c>
      <c r="J1140" s="204">
        <v>10.46</v>
      </c>
      <c r="K1140" s="204">
        <v>10.5</v>
      </c>
      <c r="L1140" s="204">
        <v>10.4</v>
      </c>
      <c r="M1140" s="204">
        <v>10.4</v>
      </c>
      <c r="N1140" s="205">
        <v>10.4</v>
      </c>
      <c r="O1140" s="204">
        <v>10.42</v>
      </c>
      <c r="P1140" s="204">
        <v>10.52</v>
      </c>
      <c r="Q1140" s="204">
        <v>10.54</v>
      </c>
      <c r="R1140" s="204">
        <v>10.44</v>
      </c>
      <c r="S1140" s="204">
        <v>10.34</v>
      </c>
      <c r="T1140" s="204">
        <v>10.46</v>
      </c>
      <c r="U1140" s="204">
        <v>10.54</v>
      </c>
      <c r="V1140" s="205">
        <v>10.6</v>
      </c>
      <c r="W1140" s="204">
        <v>10.5</v>
      </c>
      <c r="X1140" s="204">
        <v>10.54</v>
      </c>
      <c r="Y1140" s="205">
        <v>10.46</v>
      </c>
      <c r="Z1140" s="204">
        <v>10.48</v>
      </c>
      <c r="AA1140" s="204">
        <v>10.44</v>
      </c>
      <c r="AB1140" s="242">
        <v>10.48</v>
      </c>
      <c r="AC1140" s="191"/>
      <c r="AD1140" s="463"/>
    </row>
    <row r="1141" spans="1:30">
      <c r="A1141" s="710" t="s">
        <v>63</v>
      </c>
      <c r="B1141" s="716" t="s">
        <v>240</v>
      </c>
      <c r="C1141" s="39" t="s">
        <v>16</v>
      </c>
      <c r="D1141" s="55">
        <f>D1142/(1.732*0.9*10)</f>
        <v>25.147549396972032</v>
      </c>
      <c r="E1141" s="55">
        <f t="shared" ref="E1141:AB1141" si="326">E1142/(1.732*0.9*10)</f>
        <v>23.094688221709006</v>
      </c>
      <c r="F1141" s="55">
        <f t="shared" si="326"/>
        <v>21.041827046445984</v>
      </c>
      <c r="G1141" s="55">
        <f t="shared" si="326"/>
        <v>18.988965871182963</v>
      </c>
      <c r="H1141" s="55">
        <f t="shared" si="326"/>
        <v>17.96253528355145</v>
      </c>
      <c r="I1141" s="55">
        <f t="shared" si="326"/>
        <v>18.219142930459327</v>
      </c>
      <c r="J1141" s="55">
        <f t="shared" si="326"/>
        <v>17.96253528355145</v>
      </c>
      <c r="K1141" s="55">
        <f t="shared" si="326"/>
        <v>17.449319989735695</v>
      </c>
      <c r="L1141" s="55">
        <f t="shared" si="326"/>
        <v>20.272004105722353</v>
      </c>
      <c r="M1141" s="55">
        <f t="shared" si="326"/>
        <v>26.173979984603541</v>
      </c>
      <c r="N1141" s="55">
        <f t="shared" si="326"/>
        <v>34.385424685655636</v>
      </c>
      <c r="O1141" s="55">
        <f>O1142/(1.732*0.9*10)</f>
        <v>46.702591737233774</v>
      </c>
      <c r="P1141" s="55">
        <f t="shared" si="326"/>
        <v>58.506543494996151</v>
      </c>
      <c r="Q1141" s="55">
        <f t="shared" si="326"/>
        <v>58.506543494996151</v>
      </c>
      <c r="R1141" s="55">
        <f t="shared" si="326"/>
        <v>58.763151141904032</v>
      </c>
      <c r="S1141" s="55">
        <f t="shared" si="326"/>
        <v>57.736720554272523</v>
      </c>
      <c r="T1141" s="55">
        <f t="shared" si="326"/>
        <v>58.763151141904032</v>
      </c>
      <c r="U1141" s="55">
        <f t="shared" si="326"/>
        <v>59.532974082627668</v>
      </c>
      <c r="V1141" s="55">
        <f t="shared" si="326"/>
        <v>59.532974082627668</v>
      </c>
      <c r="W1141" s="55">
        <f t="shared" si="326"/>
        <v>55.940467025917378</v>
      </c>
      <c r="X1141" s="55">
        <f t="shared" si="326"/>
        <v>55.170644085193743</v>
      </c>
      <c r="Y1141" s="55">
        <f t="shared" si="326"/>
        <v>52.347959969207082</v>
      </c>
      <c r="Z1141" s="55">
        <f t="shared" si="326"/>
        <v>48.755452912496793</v>
      </c>
      <c r="AA1141" s="55">
        <f t="shared" si="326"/>
        <v>28.740056453682321</v>
      </c>
      <c r="AB1141" s="55">
        <f t="shared" si="326"/>
        <v>25.147549396972032</v>
      </c>
      <c r="AC1141" s="43" t="s">
        <v>315</v>
      </c>
      <c r="AD1141" s="90"/>
    </row>
    <row r="1142" spans="1:30">
      <c r="A1142" s="711"/>
      <c r="B1142" s="717"/>
      <c r="C1142" s="41" t="s">
        <v>17</v>
      </c>
      <c r="D1142" s="48">
        <v>392</v>
      </c>
      <c r="E1142" s="48">
        <v>360</v>
      </c>
      <c r="F1142" s="48">
        <v>328</v>
      </c>
      <c r="G1142" s="48">
        <v>296</v>
      </c>
      <c r="H1142" s="48">
        <v>280</v>
      </c>
      <c r="I1142" s="48">
        <v>284</v>
      </c>
      <c r="J1142" s="48">
        <v>280</v>
      </c>
      <c r="K1142" s="48">
        <v>272</v>
      </c>
      <c r="L1142" s="48">
        <v>316</v>
      </c>
      <c r="M1142" s="48">
        <v>408</v>
      </c>
      <c r="N1142" s="48">
        <v>536</v>
      </c>
      <c r="O1142" s="48">
        <v>728</v>
      </c>
      <c r="P1142" s="48">
        <v>912</v>
      </c>
      <c r="Q1142" s="48">
        <v>912</v>
      </c>
      <c r="R1142" s="48">
        <v>916</v>
      </c>
      <c r="S1142" s="48">
        <v>900</v>
      </c>
      <c r="T1142" s="48">
        <v>916</v>
      </c>
      <c r="U1142" s="48">
        <v>928</v>
      </c>
      <c r="V1142" s="48">
        <v>928</v>
      </c>
      <c r="W1142" s="48">
        <v>872</v>
      </c>
      <c r="X1142" s="48">
        <v>860</v>
      </c>
      <c r="Y1142" s="48">
        <v>816</v>
      </c>
      <c r="Z1142" s="48">
        <v>760</v>
      </c>
      <c r="AA1142" s="48">
        <v>448</v>
      </c>
      <c r="AB1142" s="48">
        <v>392</v>
      </c>
      <c r="AC1142" s="26" t="s">
        <v>122</v>
      </c>
      <c r="AD1142" s="462"/>
    </row>
    <row r="1143" spans="1:30">
      <c r="A1143" s="711"/>
      <c r="B1143" s="717"/>
      <c r="C1143" s="54" t="s">
        <v>33</v>
      </c>
      <c r="D1143" s="55">
        <f>D1142*D1144</f>
        <v>156.80000000000001</v>
      </c>
      <c r="E1143" s="55">
        <f t="shared" ref="E1143:AB1143" si="327">E1142*E1144</f>
        <v>144</v>
      </c>
      <c r="F1143" s="55">
        <f t="shared" si="327"/>
        <v>131.20000000000002</v>
      </c>
      <c r="G1143" s="55">
        <f t="shared" si="327"/>
        <v>118.4</v>
      </c>
      <c r="H1143" s="55">
        <f t="shared" si="327"/>
        <v>112</v>
      </c>
      <c r="I1143" s="55">
        <f t="shared" si="327"/>
        <v>113.60000000000001</v>
      </c>
      <c r="J1143" s="55">
        <f t="shared" si="327"/>
        <v>112</v>
      </c>
      <c r="K1143" s="55">
        <f t="shared" si="327"/>
        <v>108.80000000000001</v>
      </c>
      <c r="L1143" s="55">
        <f t="shared" si="327"/>
        <v>126.4</v>
      </c>
      <c r="M1143" s="55">
        <f t="shared" si="327"/>
        <v>163.20000000000002</v>
      </c>
      <c r="N1143" s="55">
        <f t="shared" si="327"/>
        <v>214.4</v>
      </c>
      <c r="O1143" s="55">
        <f t="shared" si="327"/>
        <v>291.2</v>
      </c>
      <c r="P1143" s="55">
        <f t="shared" si="327"/>
        <v>364.8</v>
      </c>
      <c r="Q1143" s="55">
        <f t="shared" si="327"/>
        <v>364.8</v>
      </c>
      <c r="R1143" s="55">
        <f t="shared" si="327"/>
        <v>366.40000000000003</v>
      </c>
      <c r="S1143" s="55">
        <f t="shared" si="327"/>
        <v>360</v>
      </c>
      <c r="T1143" s="55">
        <f t="shared" si="327"/>
        <v>366.40000000000003</v>
      </c>
      <c r="U1143" s="55">
        <f t="shared" si="327"/>
        <v>371.20000000000005</v>
      </c>
      <c r="V1143" s="55">
        <f t="shared" si="327"/>
        <v>371.20000000000005</v>
      </c>
      <c r="W1143" s="55">
        <f t="shared" si="327"/>
        <v>348.8</v>
      </c>
      <c r="X1143" s="55">
        <f t="shared" si="327"/>
        <v>344</v>
      </c>
      <c r="Y1143" s="55">
        <f t="shared" si="327"/>
        <v>326.40000000000003</v>
      </c>
      <c r="Z1143" s="55">
        <f t="shared" si="327"/>
        <v>304</v>
      </c>
      <c r="AA1143" s="55">
        <f t="shared" si="327"/>
        <v>179.20000000000002</v>
      </c>
      <c r="AB1143" s="55">
        <f t="shared" si="327"/>
        <v>156.80000000000001</v>
      </c>
      <c r="AC1143" s="26" t="s">
        <v>122</v>
      </c>
      <c r="AD1143" s="462"/>
    </row>
    <row r="1144" spans="1:30" ht="13.5" thickBot="1">
      <c r="A1144" s="712"/>
      <c r="B1144" s="718"/>
      <c r="C1144" s="44" t="s">
        <v>18</v>
      </c>
      <c r="D1144" s="275">
        <v>0.4</v>
      </c>
      <c r="E1144" s="275">
        <v>0.4</v>
      </c>
      <c r="F1144" s="275">
        <v>0.4</v>
      </c>
      <c r="G1144" s="275">
        <v>0.4</v>
      </c>
      <c r="H1144" s="275">
        <v>0.4</v>
      </c>
      <c r="I1144" s="275">
        <v>0.4</v>
      </c>
      <c r="J1144" s="275">
        <v>0.4</v>
      </c>
      <c r="K1144" s="275">
        <v>0.4</v>
      </c>
      <c r="L1144" s="275">
        <v>0.4</v>
      </c>
      <c r="M1144" s="275">
        <v>0.4</v>
      </c>
      <c r="N1144" s="275">
        <v>0.4</v>
      </c>
      <c r="O1144" s="275">
        <v>0.4</v>
      </c>
      <c r="P1144" s="275">
        <v>0.4</v>
      </c>
      <c r="Q1144" s="275">
        <v>0.4</v>
      </c>
      <c r="R1144" s="275">
        <v>0.4</v>
      </c>
      <c r="S1144" s="275">
        <v>0.4</v>
      </c>
      <c r="T1144" s="275">
        <v>0.4</v>
      </c>
      <c r="U1144" s="275">
        <v>0.4</v>
      </c>
      <c r="V1144" s="275">
        <v>0.4</v>
      </c>
      <c r="W1144" s="275">
        <v>0.4</v>
      </c>
      <c r="X1144" s="275">
        <v>0.4</v>
      </c>
      <c r="Y1144" s="275">
        <v>0.4</v>
      </c>
      <c r="Z1144" s="275">
        <v>0.4</v>
      </c>
      <c r="AA1144" s="275">
        <v>0.4</v>
      </c>
      <c r="AB1144" s="275">
        <v>0.4</v>
      </c>
      <c r="AC1144" s="63"/>
      <c r="AD1144" s="245"/>
    </row>
    <row r="1145" spans="1:30">
      <c r="A1145" s="710" t="s">
        <v>76</v>
      </c>
      <c r="B1145" s="716" t="s">
        <v>241</v>
      </c>
      <c r="C1145" s="39" t="s">
        <v>16</v>
      </c>
      <c r="D1145" s="59">
        <f>D1141-D1148-D1152-D1155-D1159-D1162</f>
        <v>3.32306902745702</v>
      </c>
      <c r="E1145" s="59">
        <f t="shared" ref="E1145:AB1145" si="328">E1141-E1148-E1152-E1155-E1159-E1162</f>
        <v>3.5283551449833217</v>
      </c>
      <c r="F1145" s="59">
        <f t="shared" si="328"/>
        <v>3.104952527585322</v>
      </c>
      <c r="G1145" s="59">
        <f t="shared" si="328"/>
        <v>2.8483448806774456</v>
      </c>
      <c r="H1145" s="59">
        <f t="shared" si="328"/>
        <v>2.3351295868616901</v>
      </c>
      <c r="I1145" s="59">
        <f t="shared" si="328"/>
        <v>2.386451116243264</v>
      </c>
      <c r="J1145" s="59">
        <f t="shared" si="328"/>
        <v>2.8226841159866569</v>
      </c>
      <c r="K1145" s="59">
        <f t="shared" si="328"/>
        <v>2.3864511162432658</v>
      </c>
      <c r="L1145" s="59">
        <f t="shared" si="328"/>
        <v>2.6173979984603557</v>
      </c>
      <c r="M1145" s="59">
        <f t="shared" si="328"/>
        <v>3.5155247626379262</v>
      </c>
      <c r="N1145" s="59">
        <f t="shared" si="328"/>
        <v>6.9540672312034939</v>
      </c>
      <c r="O1145" s="59">
        <f t="shared" si="328"/>
        <v>9.0069284064665176</v>
      </c>
      <c r="P1145" s="59">
        <f t="shared" si="328"/>
        <v>9.2891968180651858</v>
      </c>
      <c r="Q1145" s="59">
        <f t="shared" si="328"/>
        <v>9.725429817808573</v>
      </c>
      <c r="R1145" s="59">
        <f t="shared" si="328"/>
        <v>9.6484475237362126</v>
      </c>
      <c r="S1145" s="59">
        <f t="shared" si="328"/>
        <v>9.0582499358480941</v>
      </c>
      <c r="T1145" s="59">
        <f t="shared" si="328"/>
        <v>10.007698229407238</v>
      </c>
      <c r="U1145" s="59">
        <f t="shared" si="328"/>
        <v>10.161662817551971</v>
      </c>
      <c r="V1145" s="59">
        <f t="shared" si="328"/>
        <v>10.495252758532216</v>
      </c>
      <c r="W1145" s="59">
        <f t="shared" si="328"/>
        <v>9.1095714652296707</v>
      </c>
      <c r="X1145" s="59">
        <f t="shared" si="328"/>
        <v>7.9548370541442228</v>
      </c>
      <c r="Y1145" s="59">
        <f t="shared" si="328"/>
        <v>5.9789581729535577</v>
      </c>
      <c r="Z1145" s="59">
        <f t="shared" si="328"/>
        <v>5.0038491147036233</v>
      </c>
      <c r="AA1145" s="59">
        <f t="shared" si="328"/>
        <v>3.4128817038747776</v>
      </c>
      <c r="AB1145" s="59">
        <f t="shared" si="328"/>
        <v>3.2845778804208372</v>
      </c>
      <c r="AC1145" s="43" t="s">
        <v>315</v>
      </c>
      <c r="AD1145" s="90"/>
    </row>
    <row r="1146" spans="1:30">
      <c r="A1146" s="711"/>
      <c r="B1146" s="717"/>
      <c r="C1146" s="41" t="s">
        <v>17</v>
      </c>
      <c r="D1146" s="166">
        <f>D1142-D1149-D1153-D1156-D1160-D1163</f>
        <v>51.800000000000011</v>
      </c>
      <c r="E1146" s="166">
        <f t="shared" ref="E1146:AB1146" si="329">E1142-E1149-E1153-E1156-E1160-E1163</f>
        <v>55</v>
      </c>
      <c r="F1146" s="166">
        <f t="shared" si="329"/>
        <v>48.399999999999991</v>
      </c>
      <c r="G1146" s="166">
        <f t="shared" si="329"/>
        <v>44.399999999999991</v>
      </c>
      <c r="H1146" s="166">
        <f t="shared" si="329"/>
        <v>36.400000000000006</v>
      </c>
      <c r="I1146" s="166">
        <f t="shared" si="329"/>
        <v>37.199999999999989</v>
      </c>
      <c r="J1146" s="166">
        <f t="shared" si="329"/>
        <v>43.999999999999993</v>
      </c>
      <c r="K1146" s="166">
        <f t="shared" si="329"/>
        <v>37.200000000000003</v>
      </c>
      <c r="L1146" s="166">
        <f t="shared" si="329"/>
        <v>40.799999999999983</v>
      </c>
      <c r="M1146" s="166">
        <f t="shared" si="329"/>
        <v>54.799999999999969</v>
      </c>
      <c r="N1146" s="166">
        <f t="shared" si="329"/>
        <v>108.4</v>
      </c>
      <c r="O1146" s="166">
        <f t="shared" si="329"/>
        <v>140.4</v>
      </c>
      <c r="P1146" s="166">
        <f t="shared" si="329"/>
        <v>144.8000000000001</v>
      </c>
      <c r="Q1146" s="166">
        <f t="shared" si="329"/>
        <v>151.59999999999997</v>
      </c>
      <c r="R1146" s="166">
        <f t="shared" si="329"/>
        <v>150.4</v>
      </c>
      <c r="S1146" s="166">
        <f t="shared" si="329"/>
        <v>141.2000000000001</v>
      </c>
      <c r="T1146" s="166">
        <f t="shared" si="329"/>
        <v>156</v>
      </c>
      <c r="U1146" s="166">
        <f t="shared" si="329"/>
        <v>158.39999999999998</v>
      </c>
      <c r="V1146" s="166">
        <f t="shared" si="329"/>
        <v>163.60000000000002</v>
      </c>
      <c r="W1146" s="166">
        <f t="shared" si="329"/>
        <v>141.99999999999994</v>
      </c>
      <c r="X1146" s="166">
        <f t="shared" si="329"/>
        <v>124.00000000000003</v>
      </c>
      <c r="Y1146" s="166">
        <f t="shared" si="329"/>
        <v>93.200000000000017</v>
      </c>
      <c r="Z1146" s="166">
        <f t="shared" si="329"/>
        <v>78.000000000000028</v>
      </c>
      <c r="AA1146" s="166">
        <f t="shared" si="329"/>
        <v>53.200000000000017</v>
      </c>
      <c r="AB1146" s="166">
        <f t="shared" si="329"/>
        <v>51.199999999999989</v>
      </c>
      <c r="AC1146" s="43" t="s">
        <v>315</v>
      </c>
      <c r="AD1146" s="90"/>
    </row>
    <row r="1147" spans="1:30" ht="13.5" thickBot="1">
      <c r="A1147" s="712"/>
      <c r="B1147" s="718"/>
      <c r="C1147" s="44" t="s">
        <v>18</v>
      </c>
      <c r="D1147" s="55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  <c r="T1147" s="55"/>
      <c r="U1147" s="55"/>
      <c r="V1147" s="55"/>
      <c r="W1147" s="55"/>
      <c r="X1147" s="55"/>
      <c r="Y1147" s="55"/>
      <c r="Z1147" s="55"/>
      <c r="AA1147" s="55"/>
      <c r="AB1147" s="284"/>
      <c r="AC1147" s="63"/>
      <c r="AD1147" s="245"/>
    </row>
    <row r="1148" spans="1:30" ht="14.25">
      <c r="A1148" s="710" t="s">
        <v>25</v>
      </c>
      <c r="B1148" s="716" t="s">
        <v>242</v>
      </c>
      <c r="C1148" s="39" t="s">
        <v>16</v>
      </c>
      <c r="D1148" s="285">
        <f>D1149/(1.732*10*0.9)</f>
        <v>6.8770849371311265</v>
      </c>
      <c r="E1148" s="285">
        <f t="shared" ref="E1148:AB1148" si="330">E1149/(1.732*10*0.9)</f>
        <v>6.6717988196048239</v>
      </c>
      <c r="F1148" s="285">
        <f t="shared" si="330"/>
        <v>6.8770849371311265</v>
      </c>
      <c r="G1148" s="285">
        <f t="shared" si="330"/>
        <v>6.6717988196048239</v>
      </c>
      <c r="H1148" s="285">
        <f t="shared" si="330"/>
        <v>6.6717988196048239</v>
      </c>
      <c r="I1148" s="285">
        <f t="shared" si="330"/>
        <v>7.2106748781113676</v>
      </c>
      <c r="J1148" s="285">
        <f t="shared" si="330"/>
        <v>6.8257634077495508</v>
      </c>
      <c r="K1148" s="285">
        <f t="shared" si="330"/>
        <v>6.5434949961508853</v>
      </c>
      <c r="L1148" s="285">
        <f t="shared" si="330"/>
        <v>6.4665127020785214</v>
      </c>
      <c r="M1148" s="285">
        <f t="shared" si="330"/>
        <v>8.7759815242494223</v>
      </c>
      <c r="N1148" s="285">
        <f t="shared" si="330"/>
        <v>11.034128817038747</v>
      </c>
      <c r="O1148" s="285">
        <f t="shared" si="330"/>
        <v>15.088529638183216</v>
      </c>
      <c r="P1148" s="285">
        <f t="shared" si="330"/>
        <v>20.066717988196046</v>
      </c>
      <c r="Q1148" s="285">
        <f t="shared" si="330"/>
        <v>20.528611752630226</v>
      </c>
      <c r="R1148" s="285">
        <f t="shared" si="330"/>
        <v>20.656915576084167</v>
      </c>
      <c r="S1148" s="285">
        <f t="shared" si="330"/>
        <v>20.836540928919682</v>
      </c>
      <c r="T1148" s="285">
        <f t="shared" si="330"/>
        <v>20.862201693610469</v>
      </c>
      <c r="U1148" s="285">
        <f t="shared" si="330"/>
        <v>20.656915576084167</v>
      </c>
      <c r="V1148" s="285">
        <f t="shared" si="330"/>
        <v>20.297664870413136</v>
      </c>
      <c r="W1148" s="285">
        <f t="shared" si="330"/>
        <v>19.117269694636899</v>
      </c>
      <c r="X1148" s="285">
        <f t="shared" si="330"/>
        <v>19.373877341544777</v>
      </c>
      <c r="Y1148" s="285">
        <f t="shared" si="330"/>
        <v>18.527072106748779</v>
      </c>
      <c r="Z1148" s="285">
        <f t="shared" si="330"/>
        <v>17.859892224788297</v>
      </c>
      <c r="AA1148" s="285">
        <f t="shared" si="330"/>
        <v>9.3661791121375408</v>
      </c>
      <c r="AB1148" s="285">
        <f t="shared" si="330"/>
        <v>6.9027457018219138</v>
      </c>
      <c r="AC1148" s="43" t="s">
        <v>315</v>
      </c>
      <c r="AD1148" s="90"/>
    </row>
    <row r="1149" spans="1:30">
      <c r="A1149" s="711"/>
      <c r="B1149" s="717"/>
      <c r="C1149" s="41" t="s">
        <v>17</v>
      </c>
      <c r="D1149" s="166">
        <v>107.2</v>
      </c>
      <c r="E1149" s="166">
        <v>104</v>
      </c>
      <c r="F1149" s="166">
        <v>107.2</v>
      </c>
      <c r="G1149" s="166">
        <v>104</v>
      </c>
      <c r="H1149" s="166">
        <v>104</v>
      </c>
      <c r="I1149" s="166">
        <v>112.4</v>
      </c>
      <c r="J1149" s="166">
        <v>106.4</v>
      </c>
      <c r="K1149" s="166">
        <v>102</v>
      </c>
      <c r="L1149" s="166">
        <v>100.8</v>
      </c>
      <c r="M1149" s="166">
        <v>136.80000000000001</v>
      </c>
      <c r="N1149" s="166">
        <v>172</v>
      </c>
      <c r="O1149" s="166">
        <v>235.2</v>
      </c>
      <c r="P1149" s="166">
        <v>312.8</v>
      </c>
      <c r="Q1149" s="166">
        <v>320</v>
      </c>
      <c r="R1149" s="166">
        <v>322</v>
      </c>
      <c r="S1149" s="166">
        <v>324.8</v>
      </c>
      <c r="T1149" s="166">
        <v>325.2</v>
      </c>
      <c r="U1149" s="166">
        <v>322</v>
      </c>
      <c r="V1149" s="166">
        <v>316.39999999999998</v>
      </c>
      <c r="W1149" s="166">
        <v>298</v>
      </c>
      <c r="X1149" s="166">
        <v>302</v>
      </c>
      <c r="Y1149" s="166">
        <v>288.8</v>
      </c>
      <c r="Z1149" s="166">
        <v>278.39999999999998</v>
      </c>
      <c r="AA1149" s="166">
        <v>146</v>
      </c>
      <c r="AB1149" s="166">
        <v>107.6</v>
      </c>
      <c r="AC1149" s="26" t="s">
        <v>122</v>
      </c>
      <c r="AD1149" s="462"/>
    </row>
    <row r="1150" spans="1:30">
      <c r="A1150" s="711"/>
      <c r="B1150" s="717"/>
      <c r="C1150" s="54" t="s">
        <v>33</v>
      </c>
      <c r="D1150" s="168"/>
      <c r="E1150" s="168"/>
      <c r="F1150" s="168"/>
      <c r="G1150" s="168"/>
      <c r="H1150" s="168"/>
      <c r="I1150" s="168"/>
      <c r="J1150" s="168"/>
      <c r="K1150" s="168"/>
      <c r="L1150" s="168"/>
      <c r="M1150" s="168"/>
      <c r="N1150" s="168"/>
      <c r="O1150" s="168"/>
      <c r="P1150" s="168"/>
      <c r="Q1150" s="168"/>
      <c r="R1150" s="168"/>
      <c r="S1150" s="168"/>
      <c r="T1150" s="168"/>
      <c r="U1150" s="168"/>
      <c r="V1150" s="168"/>
      <c r="W1150" s="168"/>
      <c r="X1150" s="168"/>
      <c r="Y1150" s="168"/>
      <c r="Z1150" s="168"/>
      <c r="AA1150" s="168"/>
      <c r="AB1150" s="168"/>
      <c r="AC1150" s="26"/>
      <c r="AD1150" s="462"/>
    </row>
    <row r="1151" spans="1:30" ht="13.5" thickBot="1">
      <c r="A1151" s="712"/>
      <c r="B1151" s="718"/>
      <c r="C1151" s="60" t="s">
        <v>18</v>
      </c>
      <c r="D1151" s="275"/>
      <c r="E1151" s="275"/>
      <c r="F1151" s="275"/>
      <c r="G1151" s="275"/>
      <c r="H1151" s="275"/>
      <c r="I1151" s="275"/>
      <c r="J1151" s="275"/>
      <c r="K1151" s="275"/>
      <c r="L1151" s="167"/>
      <c r="M1151" s="167"/>
      <c r="N1151" s="167"/>
      <c r="O1151" s="167"/>
      <c r="P1151" s="167"/>
      <c r="Q1151" s="167"/>
      <c r="R1151" s="167"/>
      <c r="S1151" s="167"/>
      <c r="T1151" s="167"/>
      <c r="U1151" s="167"/>
      <c r="V1151" s="167"/>
      <c r="W1151" s="167"/>
      <c r="X1151" s="167"/>
      <c r="Y1151" s="167"/>
      <c r="Z1151" s="167"/>
      <c r="AA1151" s="167"/>
      <c r="AB1151" s="167"/>
      <c r="AC1151" s="63"/>
      <c r="AD1151" s="245"/>
    </row>
    <row r="1152" spans="1:30" ht="14.25">
      <c r="A1152" s="710" t="s">
        <v>36</v>
      </c>
      <c r="B1152" s="716" t="s">
        <v>243</v>
      </c>
      <c r="C1152" s="39" t="s">
        <v>16</v>
      </c>
      <c r="D1152" s="285">
        <f t="shared" ref="D1152:AB1152" si="331">D1153/(1.732*10*0.9)</f>
        <v>1.0264305876315114</v>
      </c>
      <c r="E1152" s="285">
        <f t="shared" si="331"/>
        <v>1.0264305876315114</v>
      </c>
      <c r="F1152" s="285">
        <f t="shared" si="331"/>
        <v>1.077752117013087</v>
      </c>
      <c r="G1152" s="285">
        <f t="shared" si="331"/>
        <v>1.077752117013087</v>
      </c>
      <c r="H1152" s="285">
        <f t="shared" si="331"/>
        <v>1.0264305876315114</v>
      </c>
      <c r="I1152" s="285">
        <f t="shared" si="331"/>
        <v>1.077752117013087</v>
      </c>
      <c r="J1152" s="285">
        <f t="shared" si="331"/>
        <v>1.0264305876315114</v>
      </c>
      <c r="K1152" s="285">
        <f t="shared" si="331"/>
        <v>1.0264305876315114</v>
      </c>
      <c r="L1152" s="285">
        <f t="shared" si="331"/>
        <v>1.077752117013087</v>
      </c>
      <c r="M1152" s="285">
        <f t="shared" si="331"/>
        <v>1.1803951757762379</v>
      </c>
      <c r="N1152" s="285">
        <f t="shared" si="331"/>
        <v>1.7449319989735692</v>
      </c>
      <c r="O1152" s="285">
        <f t="shared" si="331"/>
        <v>1.8988965871182961</v>
      </c>
      <c r="P1152" s="285">
        <f t="shared" si="331"/>
        <v>2.2068257634077493</v>
      </c>
      <c r="Q1152" s="285">
        <f t="shared" si="331"/>
        <v>1.7449319989735692</v>
      </c>
      <c r="R1152" s="285">
        <f t="shared" si="331"/>
        <v>1.2830382345393891</v>
      </c>
      <c r="S1152" s="285">
        <f t="shared" si="331"/>
        <v>1.5909674108288427</v>
      </c>
      <c r="T1152" s="285">
        <f t="shared" si="331"/>
        <v>1.6936104695919936</v>
      </c>
      <c r="U1152" s="285">
        <f t="shared" si="331"/>
        <v>1.8988965871182961</v>
      </c>
      <c r="V1152" s="285">
        <f t="shared" si="331"/>
        <v>1.7962535283551448</v>
      </c>
      <c r="W1152" s="285">
        <f t="shared" si="331"/>
        <v>2.0015396458814472</v>
      </c>
      <c r="X1152" s="285">
        <f t="shared" si="331"/>
        <v>1.7962535283551448</v>
      </c>
      <c r="Y1152" s="285">
        <f t="shared" si="331"/>
        <v>1.6422889402104182</v>
      </c>
      <c r="Z1152" s="285">
        <f t="shared" si="331"/>
        <v>1.4370028226841158</v>
      </c>
      <c r="AA1152" s="285">
        <f t="shared" si="331"/>
        <v>1.0264305876315114</v>
      </c>
      <c r="AB1152" s="285">
        <f t="shared" si="331"/>
        <v>1.0264305876315114</v>
      </c>
      <c r="AC1152" s="43" t="s">
        <v>315</v>
      </c>
      <c r="AD1152" s="90"/>
    </row>
    <row r="1153" spans="1:30">
      <c r="A1153" s="711"/>
      <c r="B1153" s="717"/>
      <c r="C1153" s="41" t="s">
        <v>17</v>
      </c>
      <c r="D1153" s="166">
        <v>16</v>
      </c>
      <c r="E1153" s="166">
        <v>16</v>
      </c>
      <c r="F1153" s="166">
        <v>16.8</v>
      </c>
      <c r="G1153" s="166">
        <v>16.8</v>
      </c>
      <c r="H1153" s="166">
        <v>16</v>
      </c>
      <c r="I1153" s="166">
        <v>16.8</v>
      </c>
      <c r="J1153" s="166">
        <v>16</v>
      </c>
      <c r="K1153" s="166">
        <v>16</v>
      </c>
      <c r="L1153" s="166">
        <v>16.8</v>
      </c>
      <c r="M1153" s="166">
        <v>18.399999999999999</v>
      </c>
      <c r="N1153" s="166">
        <v>27.2</v>
      </c>
      <c r="O1153" s="166">
        <v>29.6</v>
      </c>
      <c r="P1153" s="166">
        <v>34.4</v>
      </c>
      <c r="Q1153" s="166">
        <v>27.2</v>
      </c>
      <c r="R1153" s="166">
        <v>20</v>
      </c>
      <c r="S1153" s="166">
        <v>24.8</v>
      </c>
      <c r="T1153" s="166">
        <v>26.4</v>
      </c>
      <c r="U1153" s="166">
        <v>29.6</v>
      </c>
      <c r="V1153" s="166">
        <v>28</v>
      </c>
      <c r="W1153" s="166">
        <v>31.2</v>
      </c>
      <c r="X1153" s="166">
        <v>28</v>
      </c>
      <c r="Y1153" s="166">
        <v>25.6</v>
      </c>
      <c r="Z1153" s="166">
        <v>22.4</v>
      </c>
      <c r="AA1153" s="166">
        <v>16</v>
      </c>
      <c r="AB1153" s="166">
        <v>16</v>
      </c>
      <c r="AC1153" s="26" t="s">
        <v>122</v>
      </c>
      <c r="AD1153" s="462"/>
    </row>
    <row r="1154" spans="1:30" ht="13.5" thickBot="1">
      <c r="A1154" s="712"/>
      <c r="B1154" s="718"/>
      <c r="C1154" s="60" t="s">
        <v>18</v>
      </c>
      <c r="D1154" s="51"/>
      <c r="E1154" s="52"/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  <c r="Q1154" s="52"/>
      <c r="R1154" s="52"/>
      <c r="S1154" s="52"/>
      <c r="T1154" s="52"/>
      <c r="U1154" s="52"/>
      <c r="V1154" s="52"/>
      <c r="W1154" s="52"/>
      <c r="X1154" s="52"/>
      <c r="Y1154" s="52"/>
      <c r="Z1154" s="52"/>
      <c r="AA1154" s="52"/>
      <c r="AB1154" s="52"/>
      <c r="AC1154" s="43"/>
      <c r="AD1154" s="90"/>
    </row>
    <row r="1155" spans="1:30" ht="14.25">
      <c r="A1155" s="710" t="s">
        <v>54</v>
      </c>
      <c r="B1155" s="716" t="s">
        <v>244</v>
      </c>
      <c r="C1155" s="39" t="s">
        <v>16</v>
      </c>
      <c r="D1155" s="285">
        <f>D1156/(1.732*10*0.9)</f>
        <v>5.0680010264305873</v>
      </c>
      <c r="E1155" s="285">
        <f t="shared" ref="E1155:AB1155" si="332">E1156/(1.732*10*0.9)</f>
        <v>4.8113933795227091</v>
      </c>
      <c r="F1155" s="285">
        <f t="shared" si="332"/>
        <v>4.5162945855786507</v>
      </c>
      <c r="G1155" s="285">
        <f t="shared" si="332"/>
        <v>3.695150115473441</v>
      </c>
      <c r="H1155" s="285">
        <f t="shared" si="332"/>
        <v>3.695150115473441</v>
      </c>
      <c r="I1155" s="285">
        <f t="shared" si="332"/>
        <v>3.695150115473441</v>
      </c>
      <c r="J1155" s="285">
        <f t="shared" si="332"/>
        <v>3.5925070567102897</v>
      </c>
      <c r="K1155" s="285">
        <f t="shared" si="332"/>
        <v>3.6438285860918653</v>
      </c>
      <c r="L1155" s="285">
        <f t="shared" si="332"/>
        <v>3.9517577623813187</v>
      </c>
      <c r="M1155" s="285">
        <f t="shared" si="332"/>
        <v>5.0808314087759818</v>
      </c>
      <c r="N1155" s="285">
        <f t="shared" si="332"/>
        <v>7.4929432897100323</v>
      </c>
      <c r="O1155" s="285">
        <f t="shared" si="332"/>
        <v>13.548883756735949</v>
      </c>
      <c r="P1155" s="285">
        <f t="shared" si="332"/>
        <v>20.169361046959196</v>
      </c>
      <c r="Q1155" s="285">
        <f t="shared" si="332"/>
        <v>19.502181164998717</v>
      </c>
      <c r="R1155" s="285">
        <f t="shared" si="332"/>
        <v>19.707467282525016</v>
      </c>
      <c r="S1155" s="285">
        <f t="shared" si="332"/>
        <v>19.245573518090836</v>
      </c>
      <c r="T1155" s="285">
        <f t="shared" si="332"/>
        <v>19.194251988709262</v>
      </c>
      <c r="U1155" s="285">
        <f t="shared" si="332"/>
        <v>19.502181164998717</v>
      </c>
      <c r="V1155" s="285">
        <f t="shared" si="332"/>
        <v>19.245573518090836</v>
      </c>
      <c r="W1155" s="285">
        <f t="shared" si="332"/>
        <v>17.705927636643572</v>
      </c>
      <c r="X1155" s="285">
        <f t="shared" si="332"/>
        <v>16.576853990248907</v>
      </c>
      <c r="Y1155" s="285">
        <f t="shared" si="332"/>
        <v>16.268924813959455</v>
      </c>
      <c r="Z1155" s="285">
        <f t="shared" si="332"/>
        <v>14.677957403130613</v>
      </c>
      <c r="AA1155" s="285">
        <f t="shared" si="332"/>
        <v>5.2347959969207079</v>
      </c>
      <c r="AB1155" s="285">
        <f t="shared" si="332"/>
        <v>5.0808314087759818</v>
      </c>
      <c r="AC1155" s="43" t="s">
        <v>315</v>
      </c>
      <c r="AD1155" s="90"/>
    </row>
    <row r="1156" spans="1:30">
      <c r="A1156" s="711"/>
      <c r="B1156" s="717"/>
      <c r="C1156" s="41" t="s">
        <v>17</v>
      </c>
      <c r="D1156" s="79">
        <v>79</v>
      </c>
      <c r="E1156" s="79">
        <v>75</v>
      </c>
      <c r="F1156" s="49">
        <v>70.400000000000006</v>
      </c>
      <c r="G1156" s="49">
        <v>57.6</v>
      </c>
      <c r="H1156" s="49">
        <v>57.6</v>
      </c>
      <c r="I1156" s="49">
        <v>57.6</v>
      </c>
      <c r="J1156" s="49">
        <v>56</v>
      </c>
      <c r="K1156" s="49">
        <v>56.8</v>
      </c>
      <c r="L1156" s="49">
        <v>61.6</v>
      </c>
      <c r="M1156" s="49">
        <v>79.2</v>
      </c>
      <c r="N1156" s="49">
        <v>116.8</v>
      </c>
      <c r="O1156" s="49">
        <v>211.2</v>
      </c>
      <c r="P1156" s="49">
        <v>314.39999999999998</v>
      </c>
      <c r="Q1156" s="49">
        <v>304</v>
      </c>
      <c r="R1156" s="49">
        <v>307.2</v>
      </c>
      <c r="S1156" s="49">
        <v>300</v>
      </c>
      <c r="T1156" s="49">
        <v>299.2</v>
      </c>
      <c r="U1156" s="49">
        <v>304</v>
      </c>
      <c r="V1156" s="49">
        <v>300</v>
      </c>
      <c r="W1156" s="49">
        <v>276</v>
      </c>
      <c r="X1156" s="49">
        <v>258.39999999999998</v>
      </c>
      <c r="Y1156" s="49">
        <v>253.6</v>
      </c>
      <c r="Z1156" s="49">
        <v>228.8</v>
      </c>
      <c r="AA1156" s="49">
        <v>81.599999999999994</v>
      </c>
      <c r="AB1156" s="49">
        <v>79.2</v>
      </c>
      <c r="AC1156" s="26" t="s">
        <v>122</v>
      </c>
      <c r="AD1156" s="462"/>
    </row>
    <row r="1157" spans="1:30">
      <c r="A1157" s="711"/>
      <c r="B1157" s="717"/>
      <c r="C1157" s="54" t="s">
        <v>33</v>
      </c>
      <c r="D1157" s="168"/>
      <c r="E1157" s="168"/>
      <c r="F1157" s="53"/>
      <c r="G1157" s="53"/>
      <c r="H1157" s="53"/>
      <c r="I1157" s="53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3"/>
      <c r="U1157" s="53"/>
      <c r="V1157" s="53"/>
      <c r="W1157" s="53"/>
      <c r="X1157" s="53"/>
      <c r="Y1157" s="53"/>
      <c r="Z1157" s="53"/>
      <c r="AA1157" s="53"/>
      <c r="AB1157" s="53"/>
      <c r="AC1157" s="26"/>
      <c r="AD1157" s="462"/>
    </row>
    <row r="1158" spans="1:30" ht="13.5" thickBot="1">
      <c r="A1158" s="712"/>
      <c r="B1158" s="718"/>
      <c r="C1158" s="60" t="s">
        <v>18</v>
      </c>
      <c r="D1158" s="275"/>
      <c r="E1158" s="275"/>
      <c r="F1158" s="275"/>
      <c r="G1158" s="275"/>
      <c r="H1158" s="275"/>
      <c r="I1158" s="275"/>
      <c r="J1158" s="275"/>
      <c r="K1158" s="275"/>
      <c r="L1158" s="275"/>
      <c r="M1158" s="275"/>
      <c r="N1158" s="275"/>
      <c r="O1158" s="275"/>
      <c r="P1158" s="275"/>
      <c r="Q1158" s="275"/>
      <c r="R1158" s="275"/>
      <c r="S1158" s="275"/>
      <c r="T1158" s="275"/>
      <c r="U1158" s="275"/>
      <c r="V1158" s="275"/>
      <c r="W1158" s="275"/>
      <c r="X1158" s="275"/>
      <c r="Y1158" s="275"/>
      <c r="Z1158" s="275"/>
      <c r="AA1158" s="275"/>
      <c r="AB1158" s="275"/>
      <c r="AC1158" s="43"/>
      <c r="AD1158" s="90"/>
    </row>
    <row r="1159" spans="1:30">
      <c r="A1159" s="710" t="s">
        <v>34</v>
      </c>
      <c r="B1159" s="716" t="s">
        <v>245</v>
      </c>
      <c r="C1159" s="39" t="s">
        <v>16</v>
      </c>
      <c r="D1159" s="162">
        <f t="shared" ref="D1159:AB1159" si="333">D1160/(1.732*10*0.9)</f>
        <v>0</v>
      </c>
      <c r="E1159" s="162">
        <f t="shared" si="333"/>
        <v>0</v>
      </c>
      <c r="F1159" s="162">
        <f t="shared" si="333"/>
        <v>0</v>
      </c>
      <c r="G1159" s="162">
        <f t="shared" si="333"/>
        <v>0</v>
      </c>
      <c r="H1159" s="162">
        <f t="shared" si="333"/>
        <v>0</v>
      </c>
      <c r="I1159" s="162">
        <f t="shared" si="333"/>
        <v>0</v>
      </c>
      <c r="J1159" s="162">
        <f t="shared" si="333"/>
        <v>0</v>
      </c>
      <c r="K1159" s="162">
        <f t="shared" si="333"/>
        <v>0</v>
      </c>
      <c r="L1159" s="162">
        <f t="shared" si="333"/>
        <v>0</v>
      </c>
      <c r="M1159" s="162">
        <f t="shared" si="333"/>
        <v>0</v>
      </c>
      <c r="N1159" s="162">
        <f t="shared" si="333"/>
        <v>0</v>
      </c>
      <c r="O1159" s="162">
        <f t="shared" si="333"/>
        <v>0</v>
      </c>
      <c r="P1159" s="162">
        <f t="shared" si="333"/>
        <v>0</v>
      </c>
      <c r="Q1159" s="162">
        <f t="shared" si="333"/>
        <v>0</v>
      </c>
      <c r="R1159" s="162">
        <f t="shared" si="333"/>
        <v>0</v>
      </c>
      <c r="S1159" s="162">
        <f t="shared" si="333"/>
        <v>0</v>
      </c>
      <c r="T1159" s="162">
        <f t="shared" si="333"/>
        <v>0</v>
      </c>
      <c r="U1159" s="162">
        <f t="shared" si="333"/>
        <v>0</v>
      </c>
      <c r="V1159" s="162">
        <f t="shared" si="333"/>
        <v>0</v>
      </c>
      <c r="W1159" s="162">
        <f t="shared" si="333"/>
        <v>0</v>
      </c>
      <c r="X1159" s="162">
        <f t="shared" si="333"/>
        <v>0</v>
      </c>
      <c r="Y1159" s="162">
        <f t="shared" si="333"/>
        <v>0</v>
      </c>
      <c r="Z1159" s="162">
        <f t="shared" si="333"/>
        <v>0</v>
      </c>
      <c r="AA1159" s="162">
        <f t="shared" si="333"/>
        <v>0</v>
      </c>
      <c r="AB1159" s="162">
        <f t="shared" si="333"/>
        <v>0</v>
      </c>
      <c r="AC1159" s="43" t="s">
        <v>315</v>
      </c>
      <c r="AD1159" s="90"/>
    </row>
    <row r="1160" spans="1:30">
      <c r="A1160" s="711"/>
      <c r="B1160" s="717"/>
      <c r="C1160" s="41" t="s">
        <v>17</v>
      </c>
      <c r="D1160" s="79">
        <v>0</v>
      </c>
      <c r="E1160" s="79">
        <v>0</v>
      </c>
      <c r="F1160" s="79">
        <v>0</v>
      </c>
      <c r="G1160" s="79">
        <v>0</v>
      </c>
      <c r="H1160" s="79">
        <v>0</v>
      </c>
      <c r="I1160" s="79">
        <v>0</v>
      </c>
      <c r="J1160" s="79">
        <v>0</v>
      </c>
      <c r="K1160" s="79">
        <v>0</v>
      </c>
      <c r="L1160" s="79">
        <v>0</v>
      </c>
      <c r="M1160" s="79">
        <v>0</v>
      </c>
      <c r="N1160" s="79">
        <v>0</v>
      </c>
      <c r="O1160" s="79">
        <v>0</v>
      </c>
      <c r="P1160" s="79">
        <v>0</v>
      </c>
      <c r="Q1160" s="79">
        <v>0</v>
      </c>
      <c r="R1160" s="79">
        <v>0</v>
      </c>
      <c r="S1160" s="79">
        <v>0</v>
      </c>
      <c r="T1160" s="79">
        <v>0</v>
      </c>
      <c r="U1160" s="79">
        <v>0</v>
      </c>
      <c r="V1160" s="79">
        <v>0</v>
      </c>
      <c r="W1160" s="79">
        <v>0</v>
      </c>
      <c r="X1160" s="79">
        <v>0</v>
      </c>
      <c r="Y1160" s="79">
        <v>0</v>
      </c>
      <c r="Z1160" s="79">
        <v>0</v>
      </c>
      <c r="AA1160" s="79">
        <v>0</v>
      </c>
      <c r="AB1160" s="79">
        <v>0</v>
      </c>
      <c r="AC1160" s="26" t="s">
        <v>122</v>
      </c>
      <c r="AD1160" s="462"/>
    </row>
    <row r="1161" spans="1:30" ht="13.5" thickBot="1">
      <c r="A1161" s="712"/>
      <c r="B1161" s="718"/>
      <c r="C1161" s="60" t="s">
        <v>18</v>
      </c>
      <c r="D1161" s="51"/>
      <c r="E1161" s="52"/>
      <c r="F1161" s="52"/>
      <c r="G1161" s="52"/>
      <c r="H1161" s="52"/>
      <c r="I1161" s="52"/>
      <c r="J1161" s="52"/>
      <c r="K1161" s="52"/>
      <c r="L1161" s="52"/>
      <c r="M1161" s="52"/>
      <c r="N1161" s="52"/>
      <c r="O1161" s="52"/>
      <c r="P1161" s="52"/>
      <c r="Q1161" s="52"/>
      <c r="R1161" s="52"/>
      <c r="S1161" s="52"/>
      <c r="T1161" s="52"/>
      <c r="U1161" s="52"/>
      <c r="V1161" s="52"/>
      <c r="W1161" s="52"/>
      <c r="X1161" s="52"/>
      <c r="Y1161" s="52"/>
      <c r="Z1161" s="52"/>
      <c r="AA1161" s="52"/>
      <c r="AB1161" s="52"/>
      <c r="AC1161" s="43"/>
      <c r="AD1161" s="90"/>
    </row>
    <row r="1162" spans="1:30" ht="14.25">
      <c r="A1162" s="710" t="s">
        <v>21</v>
      </c>
      <c r="B1162" s="716" t="s">
        <v>245</v>
      </c>
      <c r="C1162" s="39" t="s">
        <v>16</v>
      </c>
      <c r="D1162" s="285">
        <f>D1163/(1.732*10*0.9)</f>
        <v>8.8529638183217862</v>
      </c>
      <c r="E1162" s="285">
        <f t="shared" ref="E1162:AB1162" si="334">E1163/(1.732*10*0.9)</f>
        <v>7.0567102899666407</v>
      </c>
      <c r="F1162" s="285">
        <f t="shared" si="334"/>
        <v>5.4657428791377978</v>
      </c>
      <c r="G1162" s="285">
        <f t="shared" si="334"/>
        <v>4.695919938414165</v>
      </c>
      <c r="H1162" s="285">
        <f t="shared" si="334"/>
        <v>4.2340261739799843</v>
      </c>
      <c r="I1162" s="285">
        <f t="shared" si="334"/>
        <v>3.8491147036181674</v>
      </c>
      <c r="J1162" s="285">
        <f t="shared" si="334"/>
        <v>3.695150115473441</v>
      </c>
      <c r="K1162" s="285">
        <f t="shared" si="334"/>
        <v>3.8491147036181674</v>
      </c>
      <c r="L1162" s="285">
        <f t="shared" si="334"/>
        <v>6.1585835257890684</v>
      </c>
      <c r="M1162" s="285">
        <f t="shared" si="334"/>
        <v>7.6212471131639719</v>
      </c>
      <c r="N1162" s="285">
        <f t="shared" si="334"/>
        <v>7.1593533487297911</v>
      </c>
      <c r="O1162" s="285">
        <f t="shared" si="334"/>
        <v>7.1593533487297911</v>
      </c>
      <c r="P1162" s="285">
        <f t="shared" si="334"/>
        <v>6.7744418783679743</v>
      </c>
      <c r="Q1162" s="285">
        <f t="shared" si="334"/>
        <v>7.0053887605850651</v>
      </c>
      <c r="R1162" s="285">
        <f t="shared" si="334"/>
        <v>7.4672825250192458</v>
      </c>
      <c r="S1162" s="285">
        <f t="shared" si="334"/>
        <v>7.0053887605850651</v>
      </c>
      <c r="T1162" s="285">
        <f t="shared" si="334"/>
        <v>7.0053887605850651</v>
      </c>
      <c r="U1162" s="285">
        <f t="shared" si="334"/>
        <v>7.313317936874518</v>
      </c>
      <c r="V1162" s="285">
        <f t="shared" si="334"/>
        <v>7.6982294072363349</v>
      </c>
      <c r="W1162" s="285">
        <f t="shared" si="334"/>
        <v>8.0061585835257887</v>
      </c>
      <c r="X1162" s="285">
        <f t="shared" si="334"/>
        <v>9.4688221709006921</v>
      </c>
      <c r="Y1162" s="285">
        <f t="shared" si="334"/>
        <v>9.9307159353348737</v>
      </c>
      <c r="Z1162" s="285">
        <f t="shared" si="334"/>
        <v>9.7767513471901459</v>
      </c>
      <c r="AA1162" s="285">
        <f t="shared" si="334"/>
        <v>9.699769053117782</v>
      </c>
      <c r="AB1162" s="285">
        <f t="shared" si="334"/>
        <v>8.8529638183217862</v>
      </c>
      <c r="AC1162" s="43" t="s">
        <v>315</v>
      </c>
      <c r="AD1162" s="90"/>
    </row>
    <row r="1163" spans="1:30" ht="14.25">
      <c r="A1163" s="711"/>
      <c r="B1163" s="717"/>
      <c r="C1163" s="41" t="s">
        <v>17</v>
      </c>
      <c r="D1163" s="404">
        <v>138</v>
      </c>
      <c r="E1163" s="404">
        <v>110</v>
      </c>
      <c r="F1163" s="404">
        <v>85.2</v>
      </c>
      <c r="G1163" s="404">
        <v>73.2</v>
      </c>
      <c r="H1163" s="404">
        <v>66</v>
      </c>
      <c r="I1163" s="404">
        <v>60</v>
      </c>
      <c r="J1163" s="404">
        <v>57.6</v>
      </c>
      <c r="K1163" s="404">
        <v>60</v>
      </c>
      <c r="L1163" s="404">
        <v>96</v>
      </c>
      <c r="M1163" s="404">
        <v>118.8</v>
      </c>
      <c r="N1163" s="404">
        <v>111.6</v>
      </c>
      <c r="O1163" s="404">
        <v>111.6</v>
      </c>
      <c r="P1163" s="404">
        <v>105.6</v>
      </c>
      <c r="Q1163" s="404">
        <v>109.2</v>
      </c>
      <c r="R1163" s="404">
        <v>116.4</v>
      </c>
      <c r="S1163" s="404">
        <v>109.2</v>
      </c>
      <c r="T1163" s="404">
        <v>109.2</v>
      </c>
      <c r="U1163" s="404">
        <v>114</v>
      </c>
      <c r="V1163" s="404">
        <v>120</v>
      </c>
      <c r="W1163" s="404">
        <v>124.8</v>
      </c>
      <c r="X1163" s="404">
        <v>147.6</v>
      </c>
      <c r="Y1163" s="404">
        <v>154.80000000000001</v>
      </c>
      <c r="Z1163" s="404">
        <v>152.4</v>
      </c>
      <c r="AA1163" s="404">
        <v>151.19999999999999</v>
      </c>
      <c r="AB1163" s="404">
        <v>138</v>
      </c>
      <c r="AC1163" s="26" t="s">
        <v>122</v>
      </c>
      <c r="AD1163" s="462"/>
    </row>
    <row r="1164" spans="1:30">
      <c r="A1164" s="711"/>
      <c r="B1164" s="717"/>
      <c r="C1164" s="54" t="s">
        <v>33</v>
      </c>
      <c r="D1164" s="286"/>
      <c r="E1164" s="286"/>
      <c r="F1164" s="286"/>
      <c r="G1164" s="286"/>
      <c r="H1164" s="286"/>
      <c r="I1164" s="286"/>
      <c r="J1164" s="286"/>
      <c r="K1164" s="286"/>
      <c r="L1164" s="286"/>
      <c r="M1164" s="286"/>
      <c r="N1164" s="286"/>
      <c r="O1164" s="286"/>
      <c r="P1164" s="286"/>
      <c r="Q1164" s="286"/>
      <c r="R1164" s="286"/>
      <c r="S1164" s="286"/>
      <c r="T1164" s="286"/>
      <c r="U1164" s="286"/>
      <c r="V1164" s="286"/>
      <c r="W1164" s="286"/>
      <c r="X1164" s="286"/>
      <c r="Y1164" s="286"/>
      <c r="Z1164" s="286"/>
      <c r="AA1164" s="286"/>
      <c r="AB1164" s="286"/>
      <c r="AC1164" s="26"/>
      <c r="AD1164" s="462"/>
    </row>
    <row r="1165" spans="1:30" ht="13.5" thickBot="1">
      <c r="A1165" s="712"/>
      <c r="B1165" s="718"/>
      <c r="C1165" s="60" t="s">
        <v>18</v>
      </c>
      <c r="D1165" s="209"/>
      <c r="E1165" s="209"/>
      <c r="F1165" s="209"/>
      <c r="G1165" s="209"/>
      <c r="H1165" s="209"/>
      <c r="I1165" s="209"/>
      <c r="J1165" s="209"/>
      <c r="K1165" s="209"/>
      <c r="L1165" s="209"/>
      <c r="M1165" s="209"/>
      <c r="N1165" s="209"/>
      <c r="O1165" s="209"/>
      <c r="P1165" s="209"/>
      <c r="Q1165" s="209"/>
      <c r="R1165" s="209"/>
      <c r="S1165" s="209"/>
      <c r="T1165" s="209"/>
      <c r="U1165" s="209"/>
      <c r="V1165" s="209"/>
      <c r="W1165" s="209"/>
      <c r="X1165" s="209"/>
      <c r="Y1165" s="209"/>
      <c r="Z1165" s="209"/>
      <c r="AA1165" s="209"/>
      <c r="AB1165" s="209"/>
      <c r="AC1165" s="63"/>
      <c r="AD1165" s="245"/>
    </row>
    <row r="1166" spans="1:30" ht="15" customHeight="1">
      <c r="A1166" s="706" t="s">
        <v>51</v>
      </c>
      <c r="B1166" s="719"/>
      <c r="C1166" s="67" t="s">
        <v>17</v>
      </c>
      <c r="D1166" s="65">
        <f>D1142</f>
        <v>392</v>
      </c>
      <c r="E1166" s="65">
        <f t="shared" ref="E1166:AB1167" si="335">E1142</f>
        <v>360</v>
      </c>
      <c r="F1166" s="65">
        <f t="shared" si="335"/>
        <v>328</v>
      </c>
      <c r="G1166" s="65">
        <f t="shared" si="335"/>
        <v>296</v>
      </c>
      <c r="H1166" s="65">
        <f t="shared" si="335"/>
        <v>280</v>
      </c>
      <c r="I1166" s="65">
        <f t="shared" si="335"/>
        <v>284</v>
      </c>
      <c r="J1166" s="65">
        <f t="shared" si="335"/>
        <v>280</v>
      </c>
      <c r="K1166" s="65">
        <f t="shared" si="335"/>
        <v>272</v>
      </c>
      <c r="L1166" s="65">
        <f t="shared" si="335"/>
        <v>316</v>
      </c>
      <c r="M1166" s="65">
        <f t="shared" si="335"/>
        <v>408</v>
      </c>
      <c r="N1166" s="65">
        <f t="shared" si="335"/>
        <v>536</v>
      </c>
      <c r="O1166" s="65">
        <f t="shared" si="335"/>
        <v>728</v>
      </c>
      <c r="P1166" s="65">
        <f t="shared" si="335"/>
        <v>912</v>
      </c>
      <c r="Q1166" s="65">
        <f t="shared" si="335"/>
        <v>912</v>
      </c>
      <c r="R1166" s="65">
        <f t="shared" si="335"/>
        <v>916</v>
      </c>
      <c r="S1166" s="65">
        <f t="shared" si="335"/>
        <v>900</v>
      </c>
      <c r="T1166" s="65">
        <f t="shared" si="335"/>
        <v>916</v>
      </c>
      <c r="U1166" s="65">
        <f t="shared" si="335"/>
        <v>928</v>
      </c>
      <c r="V1166" s="65">
        <f t="shared" si="335"/>
        <v>928</v>
      </c>
      <c r="W1166" s="65">
        <f t="shared" si="335"/>
        <v>872</v>
      </c>
      <c r="X1166" s="65">
        <f t="shared" si="335"/>
        <v>860</v>
      </c>
      <c r="Y1166" s="65">
        <f t="shared" si="335"/>
        <v>816</v>
      </c>
      <c r="Z1166" s="65">
        <f t="shared" si="335"/>
        <v>760</v>
      </c>
      <c r="AA1166" s="65">
        <f t="shared" si="335"/>
        <v>448</v>
      </c>
      <c r="AB1166" s="65">
        <f t="shared" si="335"/>
        <v>392</v>
      </c>
      <c r="AC1166" s="233"/>
      <c r="AD1166" s="464"/>
    </row>
    <row r="1167" spans="1:30" ht="20.25" customHeight="1" thickBot="1">
      <c r="A1167" s="708"/>
      <c r="B1167" s="720"/>
      <c r="C1167" s="69" t="s">
        <v>33</v>
      </c>
      <c r="D1167" s="87">
        <f>D1143</f>
        <v>156.80000000000001</v>
      </c>
      <c r="E1167" s="87">
        <f t="shared" si="335"/>
        <v>144</v>
      </c>
      <c r="F1167" s="87">
        <f t="shared" si="335"/>
        <v>131.20000000000002</v>
      </c>
      <c r="G1167" s="87">
        <f t="shared" si="335"/>
        <v>118.4</v>
      </c>
      <c r="H1167" s="87">
        <f t="shared" si="335"/>
        <v>112</v>
      </c>
      <c r="I1167" s="87">
        <f t="shared" si="335"/>
        <v>113.60000000000001</v>
      </c>
      <c r="J1167" s="87">
        <f t="shared" si="335"/>
        <v>112</v>
      </c>
      <c r="K1167" s="87">
        <f t="shared" si="335"/>
        <v>108.80000000000001</v>
      </c>
      <c r="L1167" s="87">
        <f t="shared" si="335"/>
        <v>126.4</v>
      </c>
      <c r="M1167" s="87">
        <f t="shared" si="335"/>
        <v>163.20000000000002</v>
      </c>
      <c r="N1167" s="87">
        <f t="shared" si="335"/>
        <v>214.4</v>
      </c>
      <c r="O1167" s="87">
        <f t="shared" si="335"/>
        <v>291.2</v>
      </c>
      <c r="P1167" s="87">
        <f t="shared" si="335"/>
        <v>364.8</v>
      </c>
      <c r="Q1167" s="87">
        <f t="shared" si="335"/>
        <v>364.8</v>
      </c>
      <c r="R1167" s="87">
        <f t="shared" si="335"/>
        <v>366.40000000000003</v>
      </c>
      <c r="S1167" s="87">
        <f t="shared" si="335"/>
        <v>360</v>
      </c>
      <c r="T1167" s="87">
        <f t="shared" si="335"/>
        <v>366.40000000000003</v>
      </c>
      <c r="U1167" s="87">
        <f t="shared" si="335"/>
        <v>371.20000000000005</v>
      </c>
      <c r="V1167" s="87">
        <f t="shared" si="335"/>
        <v>371.20000000000005</v>
      </c>
      <c r="W1167" s="87">
        <f t="shared" si="335"/>
        <v>348.8</v>
      </c>
      <c r="X1167" s="87">
        <f t="shared" si="335"/>
        <v>344</v>
      </c>
      <c r="Y1167" s="87">
        <f t="shared" si="335"/>
        <v>326.40000000000003</v>
      </c>
      <c r="Z1167" s="87">
        <f t="shared" si="335"/>
        <v>304</v>
      </c>
      <c r="AA1167" s="87">
        <f t="shared" si="335"/>
        <v>179.20000000000002</v>
      </c>
      <c r="AB1167" s="87">
        <f t="shared" si="335"/>
        <v>156.80000000000001</v>
      </c>
      <c r="AC1167" s="66"/>
      <c r="AD1167" s="263"/>
    </row>
    <row r="1168" spans="1:30">
      <c r="A1168" s="529"/>
      <c r="B1168" s="529"/>
      <c r="C1168" s="118"/>
      <c r="D1168" s="176"/>
      <c r="E1168" s="176"/>
      <c r="F1168" s="176"/>
      <c r="G1168" s="176"/>
      <c r="H1168" s="176"/>
      <c r="I1168" s="176"/>
      <c r="J1168" s="176"/>
      <c r="K1168" s="176"/>
      <c r="L1168" s="176"/>
      <c r="M1168" s="176"/>
      <c r="N1168" s="176"/>
      <c r="O1168" s="176"/>
      <c r="P1168" s="176"/>
      <c r="Q1168" s="176"/>
      <c r="R1168" s="176"/>
      <c r="S1168" s="176"/>
      <c r="T1168" s="176"/>
      <c r="U1168" s="176"/>
      <c r="V1168" s="176"/>
      <c r="W1168" s="176"/>
      <c r="X1168" s="176"/>
      <c r="Y1168" s="176"/>
      <c r="Z1168" s="176"/>
      <c r="AA1168" s="176"/>
      <c r="AB1168" s="176"/>
      <c r="AC1168" s="263"/>
      <c r="AD1168" s="263"/>
    </row>
    <row r="1169" spans="1:30" ht="13.5" thickBot="1">
      <c r="A1169" s="529"/>
      <c r="B1169" s="529"/>
      <c r="C1169" s="118"/>
      <c r="D1169" s="176"/>
      <c r="E1169" s="176"/>
      <c r="F1169" s="176"/>
      <c r="G1169" s="176"/>
      <c r="H1169" s="176"/>
      <c r="I1169" s="176"/>
      <c r="J1169" s="176"/>
      <c r="K1169" s="176"/>
      <c r="L1169" s="176"/>
      <c r="M1169" s="176"/>
      <c r="N1169" s="176"/>
      <c r="O1169" s="176"/>
      <c r="P1169" s="176"/>
      <c r="Q1169" s="176"/>
      <c r="R1169" s="176"/>
      <c r="S1169" s="176"/>
      <c r="T1169" s="176"/>
      <c r="U1169" s="176"/>
      <c r="V1169" s="176"/>
      <c r="W1169" s="176"/>
      <c r="X1169" s="176"/>
      <c r="Y1169" s="176"/>
      <c r="Z1169" s="176"/>
      <c r="AA1169" s="176"/>
      <c r="AB1169" s="176"/>
      <c r="AC1169" s="263"/>
      <c r="AD1169" s="263"/>
    </row>
    <row r="1170" spans="1:30" ht="34.5" thickBot="1">
      <c r="A1170" s="320" t="s">
        <v>3</v>
      </c>
      <c r="B1170" s="16" t="s">
        <v>4</v>
      </c>
      <c r="C1170" s="17" t="s">
        <v>5</v>
      </c>
      <c r="D1170" s="18"/>
      <c r="E1170" s="736" t="s">
        <v>6</v>
      </c>
      <c r="F1170" s="737"/>
      <c r="G1170" s="737"/>
      <c r="H1170" s="737"/>
      <c r="I1170" s="737"/>
      <c r="J1170" s="737"/>
      <c r="K1170" s="737"/>
      <c r="L1170" s="737"/>
      <c r="M1170" s="737"/>
      <c r="N1170" s="737"/>
      <c r="O1170" s="737"/>
      <c r="P1170" s="737"/>
      <c r="Q1170" s="737"/>
      <c r="R1170" s="737"/>
      <c r="S1170" s="737"/>
      <c r="T1170" s="737"/>
      <c r="U1170" s="737"/>
      <c r="V1170" s="737"/>
      <c r="W1170" s="737"/>
      <c r="X1170" s="737"/>
      <c r="Y1170" s="737"/>
      <c r="Z1170" s="737"/>
      <c r="AA1170" s="737"/>
      <c r="AB1170" s="738"/>
      <c r="AC1170" s="19" t="s">
        <v>7</v>
      </c>
      <c r="AD1170" s="543"/>
    </row>
    <row r="1171" spans="1:30" ht="13.5" thickBot="1">
      <c r="A1171" s="20" t="s">
        <v>391</v>
      </c>
      <c r="B1171" s="21"/>
      <c r="C1171" s="22"/>
      <c r="D1171" s="23">
        <v>0</v>
      </c>
      <c r="E1171" s="23">
        <v>1</v>
      </c>
      <c r="F1171" s="23">
        <v>2</v>
      </c>
      <c r="G1171" s="23">
        <v>3</v>
      </c>
      <c r="H1171" s="24">
        <v>4</v>
      </c>
      <c r="I1171" s="23">
        <v>5</v>
      </c>
      <c r="J1171" s="23">
        <v>6</v>
      </c>
      <c r="K1171" s="23">
        <v>7</v>
      </c>
      <c r="L1171" s="23">
        <v>8</v>
      </c>
      <c r="M1171" s="23">
        <v>9</v>
      </c>
      <c r="N1171" s="24">
        <v>10</v>
      </c>
      <c r="O1171" s="23">
        <v>11</v>
      </c>
      <c r="P1171" s="23">
        <v>12</v>
      </c>
      <c r="Q1171" s="23">
        <v>13</v>
      </c>
      <c r="R1171" s="23">
        <v>14</v>
      </c>
      <c r="S1171" s="23">
        <v>15</v>
      </c>
      <c r="T1171" s="23">
        <v>16</v>
      </c>
      <c r="U1171" s="23">
        <v>17</v>
      </c>
      <c r="V1171" s="24">
        <v>18</v>
      </c>
      <c r="W1171" s="23">
        <v>19</v>
      </c>
      <c r="X1171" s="23">
        <v>20</v>
      </c>
      <c r="Y1171" s="24">
        <v>21</v>
      </c>
      <c r="Z1171" s="23">
        <v>22</v>
      </c>
      <c r="AA1171" s="23">
        <v>23</v>
      </c>
      <c r="AB1171" s="25">
        <v>24</v>
      </c>
      <c r="AC1171" s="26"/>
      <c r="AD1171" s="462"/>
    </row>
    <row r="1172" spans="1:30">
      <c r="A1172" s="184" t="s">
        <v>10</v>
      </c>
      <c r="B1172" s="185"/>
      <c r="C1172" s="186" t="s">
        <v>11</v>
      </c>
      <c r="D1172" s="154">
        <v>10.26</v>
      </c>
      <c r="E1172" s="155">
        <v>10.34</v>
      </c>
      <c r="F1172" s="155">
        <v>10.37</v>
      </c>
      <c r="G1172" s="155">
        <v>10.36</v>
      </c>
      <c r="H1172" s="156">
        <v>10.38</v>
      </c>
      <c r="I1172" s="155">
        <v>10.37</v>
      </c>
      <c r="J1172" s="155">
        <v>10.46</v>
      </c>
      <c r="K1172" s="155">
        <v>10.32</v>
      </c>
      <c r="L1172" s="155">
        <v>10.36</v>
      </c>
      <c r="M1172" s="155">
        <v>10.36</v>
      </c>
      <c r="N1172" s="156">
        <v>10.37</v>
      </c>
      <c r="O1172" s="155">
        <v>10.41</v>
      </c>
      <c r="P1172" s="155">
        <v>10.34</v>
      </c>
      <c r="Q1172" s="155">
        <v>10.37</v>
      </c>
      <c r="R1172" s="155">
        <v>10.24</v>
      </c>
      <c r="S1172" s="155">
        <v>10.34</v>
      </c>
      <c r="T1172" s="155">
        <v>10.44</v>
      </c>
      <c r="U1172" s="155">
        <v>10.35</v>
      </c>
      <c r="V1172" s="156">
        <v>10.4</v>
      </c>
      <c r="W1172" s="155">
        <v>10.51</v>
      </c>
      <c r="X1172" s="155">
        <v>10.38</v>
      </c>
      <c r="Y1172" s="156">
        <v>10.45</v>
      </c>
      <c r="Z1172" s="155">
        <v>10.31</v>
      </c>
      <c r="AA1172" s="155">
        <v>10.26</v>
      </c>
      <c r="AB1172" s="155">
        <v>10.31</v>
      </c>
      <c r="AC1172" s="191"/>
      <c r="AD1172" s="463"/>
    </row>
    <row r="1173" spans="1:30" ht="13.5" thickBot="1">
      <c r="A1173" s="198" t="s">
        <v>13</v>
      </c>
      <c r="B1173" s="199"/>
      <c r="C1173" s="200" t="s">
        <v>11</v>
      </c>
      <c r="D1173" s="158">
        <v>10.32</v>
      </c>
      <c r="E1173" s="159">
        <v>10.38</v>
      </c>
      <c r="F1173" s="159">
        <v>10.24</v>
      </c>
      <c r="G1173" s="159">
        <v>10.26</v>
      </c>
      <c r="H1173" s="160">
        <v>10.28</v>
      </c>
      <c r="I1173" s="159">
        <v>10.26</v>
      </c>
      <c r="J1173" s="159">
        <v>10.34</v>
      </c>
      <c r="K1173" s="159">
        <v>10.34</v>
      </c>
      <c r="L1173" s="159">
        <v>10.36</v>
      </c>
      <c r="M1173" s="159">
        <v>10.34</v>
      </c>
      <c r="N1173" s="160">
        <v>10.34</v>
      </c>
      <c r="O1173" s="159">
        <v>10.36</v>
      </c>
      <c r="P1173" s="159">
        <v>10.46</v>
      </c>
      <c r="Q1173" s="159">
        <v>10.5</v>
      </c>
      <c r="R1173" s="159">
        <v>10.38</v>
      </c>
      <c r="S1173" s="159">
        <v>10.26</v>
      </c>
      <c r="T1173" s="159">
        <v>10.4</v>
      </c>
      <c r="U1173" s="159">
        <v>10.48</v>
      </c>
      <c r="V1173" s="160">
        <v>10.36</v>
      </c>
      <c r="W1173" s="159">
        <v>10.46</v>
      </c>
      <c r="X1173" s="159">
        <v>10.5</v>
      </c>
      <c r="Y1173" s="160">
        <v>10.42</v>
      </c>
      <c r="Z1173" s="159">
        <v>10.3</v>
      </c>
      <c r="AA1173" s="159">
        <v>10.28</v>
      </c>
      <c r="AB1173" s="159">
        <v>10.36</v>
      </c>
      <c r="AC1173" s="530"/>
      <c r="AD1173" s="553"/>
    </row>
    <row r="1174" spans="1:30">
      <c r="A1174" s="710" t="s">
        <v>14</v>
      </c>
      <c r="B1174" s="713" t="s">
        <v>392</v>
      </c>
      <c r="C1174" s="39" t="s">
        <v>16</v>
      </c>
      <c r="D1174" s="531">
        <f>D1178+D1181+D1184+D1187</f>
        <v>57.678780773739703</v>
      </c>
      <c r="E1174" s="531">
        <f t="shared" ref="E1174:AB1174" si="336">E1178+E1181+E1184+E1187</f>
        <v>50.117233294255598</v>
      </c>
      <c r="F1174" s="531">
        <f t="shared" si="336"/>
        <v>46.776084407971794</v>
      </c>
      <c r="G1174" s="531">
        <f>G1178+G1181+G1184+G1187</f>
        <v>44.841735052754998</v>
      </c>
      <c r="H1174" s="531">
        <f>H1178+H1181+H1184+H1187</f>
        <v>44.841735052754998</v>
      </c>
      <c r="I1174" s="531">
        <f t="shared" si="336"/>
        <v>43.434935521688203</v>
      </c>
      <c r="J1174" s="531">
        <f t="shared" si="336"/>
        <v>46.951934349355199</v>
      </c>
      <c r="K1174" s="531">
        <f t="shared" si="336"/>
        <v>60.668229777256698</v>
      </c>
      <c r="L1174" s="531">
        <f t="shared" si="336"/>
        <v>72.626025791324793</v>
      </c>
      <c r="M1174" s="531">
        <f t="shared" si="336"/>
        <v>90.211019929660011</v>
      </c>
      <c r="N1174" s="531">
        <f t="shared" si="336"/>
        <v>112.5439624853459</v>
      </c>
      <c r="O1174" s="531">
        <f t="shared" si="336"/>
        <v>115.00586166471271</v>
      </c>
      <c r="P1174" s="531">
        <f t="shared" si="336"/>
        <v>113.77491207502931</v>
      </c>
      <c r="Q1174" s="531">
        <f t="shared" si="336"/>
        <v>112.89566236811251</v>
      </c>
      <c r="R1174" s="531">
        <f t="shared" si="336"/>
        <v>111.8405627198124</v>
      </c>
      <c r="S1174" s="531">
        <f t="shared" si="336"/>
        <v>116.5885111371629</v>
      </c>
      <c r="T1174" s="531">
        <f t="shared" si="336"/>
        <v>110.08206330597889</v>
      </c>
      <c r="U1174" s="531">
        <f t="shared" si="336"/>
        <v>115.1817116060961</v>
      </c>
      <c r="V1174" s="531">
        <f t="shared" si="336"/>
        <v>109.55451348182879</v>
      </c>
      <c r="W1174" s="531">
        <f t="shared" si="336"/>
        <v>96.365767878077293</v>
      </c>
      <c r="X1174" s="531">
        <f t="shared" si="336"/>
        <v>82.473622508792502</v>
      </c>
      <c r="Y1174" s="531">
        <f t="shared" si="336"/>
        <v>73.153575615474807</v>
      </c>
      <c r="Z1174" s="531">
        <f t="shared" si="336"/>
        <v>66.822977725674093</v>
      </c>
      <c r="AA1174" s="531">
        <f t="shared" si="336"/>
        <v>63.1301289566237</v>
      </c>
      <c r="AB1174" s="531">
        <f t="shared" si="336"/>
        <v>54.161781946072701</v>
      </c>
      <c r="AC1174" s="26" t="s">
        <v>9</v>
      </c>
      <c r="AD1174" s="462"/>
    </row>
    <row r="1175" spans="1:30">
      <c r="A1175" s="711"/>
      <c r="B1175" s="714"/>
      <c r="C1175" s="41" t="s">
        <v>17</v>
      </c>
      <c r="D1175" s="532">
        <f>D1179+D1182+D1185+D1188+D1191</f>
        <v>710.50579132473558</v>
      </c>
      <c r="E1175" s="532">
        <f t="shared" ref="E1175:AB1175" si="337">E1179+E1182+E1185+E1188+E1191</f>
        <v>599.2151465416182</v>
      </c>
      <c r="F1175" s="532">
        <f t="shared" si="337"/>
        <v>558.09791324736148</v>
      </c>
      <c r="G1175" s="532">
        <f t="shared" si="337"/>
        <v>545.48862837045749</v>
      </c>
      <c r="H1175" s="532">
        <f t="shared" si="337"/>
        <v>538.90987104337682</v>
      </c>
      <c r="I1175" s="532">
        <f t="shared" si="337"/>
        <v>525.75235638921527</v>
      </c>
      <c r="J1175" s="532">
        <f t="shared" si="337"/>
        <v>569.61073856975372</v>
      </c>
      <c r="K1175" s="532">
        <f t="shared" si="337"/>
        <v>738.46550996482927</v>
      </c>
      <c r="L1175" s="532">
        <f t="shared" si="337"/>
        <v>891.96984759671841</v>
      </c>
      <c r="M1175" s="532">
        <f t="shared" si="337"/>
        <v>1094.8148651817114</v>
      </c>
      <c r="N1175" s="532">
        <f t="shared" si="337"/>
        <v>1369.4779835873396</v>
      </c>
      <c r="O1175" s="532">
        <f t="shared" si="337"/>
        <v>1418.8186635404445</v>
      </c>
      <c r="P1175" s="532">
        <f t="shared" si="337"/>
        <v>1384.2801875732707</v>
      </c>
      <c r="Q1175" s="532">
        <f t="shared" si="337"/>
        <v>1367.2850644783116</v>
      </c>
      <c r="R1175" s="532">
        <f t="shared" si="337"/>
        <v>1362.8992262602578</v>
      </c>
      <c r="S1175" s="532">
        <f t="shared" si="337"/>
        <v>1433.6208675263767</v>
      </c>
      <c r="T1175" s="532">
        <f t="shared" si="337"/>
        <v>1351.9346307151227</v>
      </c>
      <c r="U1175" s="532">
        <f t="shared" si="337"/>
        <v>1400.727080890973</v>
      </c>
      <c r="V1175" s="532">
        <f t="shared" si="337"/>
        <v>1345.9041031652987</v>
      </c>
      <c r="W1175" s="532">
        <f t="shared" si="337"/>
        <v>1167.7294255568572</v>
      </c>
      <c r="X1175" s="532">
        <f t="shared" si="337"/>
        <v>1010.3874794841734</v>
      </c>
      <c r="Y1175" s="532">
        <f t="shared" si="337"/>
        <v>893.61453692848772</v>
      </c>
      <c r="Z1175" s="532">
        <f t="shared" si="337"/>
        <v>817.95882766705745</v>
      </c>
      <c r="AA1175" s="532">
        <f t="shared" si="337"/>
        <v>764.78053927315364</v>
      </c>
      <c r="AB1175" s="532">
        <f t="shared" si="337"/>
        <v>658.97219226260302</v>
      </c>
      <c r="AC1175" s="26" t="s">
        <v>315</v>
      </c>
      <c r="AD1175" s="462"/>
    </row>
    <row r="1176" spans="1:30">
      <c r="A1176" s="711"/>
      <c r="B1176" s="714"/>
      <c r="C1176" s="54" t="s">
        <v>33</v>
      </c>
      <c r="D1176" s="55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  <c r="T1176" s="55"/>
      <c r="U1176" s="55"/>
      <c r="V1176" s="55"/>
      <c r="W1176" s="55"/>
      <c r="X1176" s="55"/>
      <c r="Y1176" s="55"/>
      <c r="Z1176" s="55"/>
      <c r="AA1176" s="55"/>
      <c r="AB1176" s="61"/>
      <c r="AC1176" s="63"/>
      <c r="AD1176" s="245"/>
    </row>
    <row r="1177" spans="1:30" ht="13.5" thickBot="1">
      <c r="A1177" s="712"/>
      <c r="B1177" s="715"/>
      <c r="C1177" s="44" t="s">
        <v>18</v>
      </c>
      <c r="D1177" s="77"/>
      <c r="E1177" s="77"/>
      <c r="F1177" s="77"/>
      <c r="G1177" s="77"/>
      <c r="H1177" s="77"/>
      <c r="I1177" s="77"/>
      <c r="J1177" s="77"/>
      <c r="K1177" s="77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63"/>
      <c r="AD1177" s="245"/>
    </row>
    <row r="1178" spans="1:30">
      <c r="A1178" s="710" t="s">
        <v>19</v>
      </c>
      <c r="B1178" s="716" t="s">
        <v>58</v>
      </c>
      <c r="C1178" s="39" t="s">
        <v>16</v>
      </c>
      <c r="D1178" s="539"/>
      <c r="E1178" s="539"/>
      <c r="F1178" s="539"/>
      <c r="G1178" s="539"/>
      <c r="H1178" s="539"/>
      <c r="I1178" s="539"/>
      <c r="J1178" s="539"/>
      <c r="K1178" s="539"/>
      <c r="L1178" s="539"/>
      <c r="M1178" s="539"/>
      <c r="N1178" s="539"/>
      <c r="O1178" s="539"/>
      <c r="P1178" s="539"/>
      <c r="Q1178" s="539"/>
      <c r="R1178" s="539"/>
      <c r="S1178" s="539"/>
      <c r="T1178" s="539"/>
      <c r="U1178" s="539"/>
      <c r="V1178" s="539"/>
      <c r="W1178" s="539"/>
      <c r="X1178" s="539"/>
      <c r="Y1178" s="539"/>
      <c r="Z1178" s="539"/>
      <c r="AA1178" s="539"/>
      <c r="AB1178" s="129"/>
      <c r="AC1178" s="26"/>
      <c r="AD1178" s="462"/>
    </row>
    <row r="1179" spans="1:30">
      <c r="A1179" s="711"/>
      <c r="B1179" s="717"/>
      <c r="C1179" s="41" t="s">
        <v>17</v>
      </c>
      <c r="D1179" s="48"/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8"/>
      <c r="AA1179" s="48"/>
      <c r="AB1179" s="48"/>
      <c r="AC1179" s="26"/>
      <c r="AD1179" s="462"/>
    </row>
    <row r="1180" spans="1:30" ht="21" thickBot="1">
      <c r="A1180" s="712"/>
      <c r="B1180" s="718"/>
      <c r="C1180" s="44" t="s">
        <v>18</v>
      </c>
      <c r="D1180" s="51"/>
      <c r="E1180" s="52"/>
      <c r="F1180" s="52"/>
      <c r="G1180" s="533"/>
      <c r="H1180" s="52"/>
      <c r="I1180" s="52"/>
      <c r="J1180" s="52"/>
      <c r="K1180" s="52"/>
      <c r="L1180" s="52"/>
      <c r="M1180" s="52"/>
      <c r="N1180" s="52"/>
      <c r="O1180" s="52"/>
      <c r="P1180" s="52"/>
      <c r="Q1180" s="52"/>
      <c r="R1180" s="52"/>
      <c r="S1180" s="52"/>
      <c r="T1180" s="52"/>
      <c r="U1180" s="52"/>
      <c r="V1180" s="52"/>
      <c r="W1180" s="52"/>
      <c r="X1180" s="52"/>
      <c r="Y1180" s="52"/>
      <c r="Z1180" s="52"/>
      <c r="AA1180" s="52"/>
      <c r="AB1180" s="52"/>
      <c r="AC1180" s="63"/>
      <c r="AD1180" s="245"/>
    </row>
    <row r="1181" spans="1:30">
      <c r="A1181" s="710" t="s">
        <v>31</v>
      </c>
      <c r="B1181" s="716" t="s">
        <v>393</v>
      </c>
      <c r="C1181" s="39" t="s">
        <v>16</v>
      </c>
      <c r="D1181" s="59">
        <v>27.432590855802999</v>
      </c>
      <c r="E1181" s="59">
        <v>20.926143024619002</v>
      </c>
      <c r="F1181" s="59">
        <v>19.343493552168798</v>
      </c>
      <c r="G1181" s="59">
        <v>20.2227432590856</v>
      </c>
      <c r="H1181" s="59">
        <v>19.1676436107855</v>
      </c>
      <c r="I1181" s="59">
        <v>19.1676436107855</v>
      </c>
      <c r="J1181" s="59">
        <v>20.926143024619002</v>
      </c>
      <c r="K1181" s="59">
        <v>27.432590855802999</v>
      </c>
      <c r="L1181" s="59">
        <v>34.114888628370501</v>
      </c>
      <c r="M1181" s="59">
        <v>40.269636576787804</v>
      </c>
      <c r="N1181" s="59">
        <v>50.820633059789003</v>
      </c>
      <c r="O1181" s="59">
        <v>55.041031652989403</v>
      </c>
      <c r="P1181" s="59">
        <v>51.348182883939003</v>
      </c>
      <c r="Q1181" s="59">
        <v>49.941383352872201</v>
      </c>
      <c r="R1181" s="59">
        <v>50.820633059789003</v>
      </c>
      <c r="S1181" s="59">
        <v>55.041031652989403</v>
      </c>
      <c r="T1181" s="59">
        <v>51.699882766705699</v>
      </c>
      <c r="U1181" s="59">
        <v>51.875732708089103</v>
      </c>
      <c r="V1181" s="59">
        <v>51.524032825322401</v>
      </c>
      <c r="W1181" s="59">
        <v>42.731535756154699</v>
      </c>
      <c r="X1181" s="59">
        <v>38.335287221570901</v>
      </c>
      <c r="Y1181" s="59">
        <v>33.587338804220401</v>
      </c>
      <c r="Z1181" s="59">
        <v>30.949589683470101</v>
      </c>
      <c r="AA1181" s="59">
        <v>27.960140679953099</v>
      </c>
      <c r="AB1181" s="59">
        <v>24.4431418522861</v>
      </c>
      <c r="AC1181" s="26" t="s">
        <v>9</v>
      </c>
      <c r="AD1181" s="462"/>
    </row>
    <row r="1182" spans="1:30">
      <c r="A1182" s="711"/>
      <c r="B1182" s="717"/>
      <c r="C1182" s="41" t="s">
        <v>17</v>
      </c>
      <c r="D1182" s="48">
        <f t="shared" ref="D1182:AB1182" si="338">1.732*D1181*10*0.9</f>
        <v>427.61922626025716</v>
      </c>
      <c r="E1182" s="48">
        <f t="shared" si="338"/>
        <v>326.196717467761</v>
      </c>
      <c r="F1182" s="48">
        <f t="shared" si="338"/>
        <v>301.5263774912072</v>
      </c>
      <c r="G1182" s="48">
        <f t="shared" si="338"/>
        <v>315.23212192262633</v>
      </c>
      <c r="H1182" s="48">
        <f t="shared" si="338"/>
        <v>298.78522860492444</v>
      </c>
      <c r="I1182" s="48">
        <f t="shared" si="338"/>
        <v>298.78522860492444</v>
      </c>
      <c r="J1182" s="48">
        <f t="shared" si="338"/>
        <v>326.196717467761</v>
      </c>
      <c r="K1182" s="48">
        <f t="shared" si="338"/>
        <v>427.61922626025716</v>
      </c>
      <c r="L1182" s="48">
        <f t="shared" si="338"/>
        <v>531.78288393903938</v>
      </c>
      <c r="M1182" s="48">
        <f t="shared" si="338"/>
        <v>627.72309495896832</v>
      </c>
      <c r="N1182" s="48">
        <f t="shared" si="338"/>
        <v>792.19202813599099</v>
      </c>
      <c r="O1182" s="48">
        <f t="shared" si="338"/>
        <v>857.97960140679879</v>
      </c>
      <c r="P1182" s="48">
        <f t="shared" si="338"/>
        <v>800.4154747948412</v>
      </c>
      <c r="Q1182" s="48">
        <f t="shared" si="338"/>
        <v>778.48628370457197</v>
      </c>
      <c r="R1182" s="48">
        <f t="shared" si="338"/>
        <v>792.19202813599099</v>
      </c>
      <c r="S1182" s="48">
        <f t="shared" si="338"/>
        <v>857.97960140679879</v>
      </c>
      <c r="T1182" s="48">
        <f t="shared" si="338"/>
        <v>805.89777256740842</v>
      </c>
      <c r="U1182" s="48">
        <f t="shared" si="338"/>
        <v>808.638921453693</v>
      </c>
      <c r="V1182" s="48">
        <f t="shared" si="338"/>
        <v>803.15662368112555</v>
      </c>
      <c r="W1182" s="48">
        <f t="shared" si="338"/>
        <v>666.09917936693944</v>
      </c>
      <c r="X1182" s="48">
        <f t="shared" si="338"/>
        <v>597.57045720984718</v>
      </c>
      <c r="Y1182" s="48">
        <f t="shared" si="338"/>
        <v>523.55943728018758</v>
      </c>
      <c r="Z1182" s="48">
        <f t="shared" si="338"/>
        <v>482.44220398593194</v>
      </c>
      <c r="AA1182" s="48">
        <f t="shared" si="338"/>
        <v>435.84267291910891</v>
      </c>
      <c r="AB1182" s="48">
        <f t="shared" si="338"/>
        <v>381.01969519343572</v>
      </c>
      <c r="AC1182" s="26" t="s">
        <v>315</v>
      </c>
      <c r="AD1182" s="462"/>
    </row>
    <row r="1183" spans="1:30" ht="13.5" thickBot="1">
      <c r="A1183" s="712"/>
      <c r="B1183" s="718"/>
      <c r="C1183" s="44" t="s">
        <v>18</v>
      </c>
      <c r="D1183" s="55"/>
      <c r="E1183" s="53"/>
      <c r="F1183" s="53"/>
      <c r="G1183" s="53"/>
      <c r="H1183" s="53"/>
      <c r="I1183" s="53"/>
      <c r="J1183" s="53"/>
      <c r="K1183" s="53"/>
      <c r="L1183" s="53"/>
      <c r="M1183" s="53"/>
      <c r="N1183" s="53"/>
      <c r="O1183" s="53"/>
      <c r="P1183" s="53"/>
      <c r="Q1183" s="53"/>
      <c r="R1183" s="53"/>
      <c r="S1183" s="53"/>
      <c r="T1183" s="53"/>
      <c r="U1183" s="53"/>
      <c r="V1183" s="53"/>
      <c r="W1183" s="53"/>
      <c r="X1183" s="53"/>
      <c r="Y1183" s="53"/>
      <c r="Z1183" s="53"/>
      <c r="AA1183" s="53"/>
      <c r="AB1183" s="52"/>
      <c r="AC1183" s="63"/>
      <c r="AD1183" s="245"/>
    </row>
    <row r="1184" spans="1:30" ht="14.25">
      <c r="A1184" s="710" t="s">
        <v>27</v>
      </c>
      <c r="B1184" s="716" t="s">
        <v>394</v>
      </c>
      <c r="C1184" s="39" t="s">
        <v>16</v>
      </c>
      <c r="D1184" s="285">
        <v>30.2461899179367</v>
      </c>
      <c r="E1184" s="285">
        <v>29.1910902696366</v>
      </c>
      <c r="F1184" s="285">
        <v>27.432590855802999</v>
      </c>
      <c r="G1184" s="285">
        <v>24.618991793669402</v>
      </c>
      <c r="H1184" s="285">
        <v>25.674091441969502</v>
      </c>
      <c r="I1184" s="285">
        <v>24.267291910902699</v>
      </c>
      <c r="J1184" s="285">
        <v>26.0257913247362</v>
      </c>
      <c r="K1184" s="285">
        <v>33.235638921453699</v>
      </c>
      <c r="L1184" s="285">
        <v>38.511137162954299</v>
      </c>
      <c r="M1184" s="285">
        <v>49.941383352872201</v>
      </c>
      <c r="N1184" s="285">
        <v>61.723329425556898</v>
      </c>
      <c r="O1184" s="285">
        <v>59.964830011723301</v>
      </c>
      <c r="P1184" s="285">
        <v>62.426729191090303</v>
      </c>
      <c r="Q1184" s="285">
        <v>62.954279015240303</v>
      </c>
      <c r="R1184" s="285">
        <v>61.019929660023401</v>
      </c>
      <c r="S1184" s="285">
        <v>61.5474794841735</v>
      </c>
      <c r="T1184" s="285">
        <v>58.3821805392732</v>
      </c>
      <c r="U1184" s="285">
        <v>63.305978898006998</v>
      </c>
      <c r="V1184" s="285">
        <v>58.030480656506398</v>
      </c>
      <c r="W1184" s="285">
        <v>53.634232121922601</v>
      </c>
      <c r="X1184" s="285">
        <v>44.138335287221601</v>
      </c>
      <c r="Y1184" s="285">
        <v>39.566236811254399</v>
      </c>
      <c r="Z1184" s="285">
        <v>35.873388042203999</v>
      </c>
      <c r="AA1184" s="285">
        <v>35.169988276670601</v>
      </c>
      <c r="AB1184" s="285">
        <v>29.7186400937866</v>
      </c>
      <c r="AC1184" s="26" t="s">
        <v>9</v>
      </c>
      <c r="AD1184" s="462"/>
    </row>
    <row r="1185" spans="1:30">
      <c r="A1185" s="711"/>
      <c r="B1185" s="717"/>
      <c r="C1185" s="41" t="s">
        <v>17</v>
      </c>
      <c r="D1185" s="48">
        <f>1.732*D1184*6*0.9</f>
        <v>282.88656506447836</v>
      </c>
      <c r="E1185" s="48">
        <f t="shared" ref="E1185:AB1185" si="339">1.732*E1184*6*0.9</f>
        <v>273.01842907385719</v>
      </c>
      <c r="F1185" s="48">
        <f t="shared" si="339"/>
        <v>256.57153575615428</v>
      </c>
      <c r="G1185" s="48">
        <f t="shared" si="339"/>
        <v>230.25650644783119</v>
      </c>
      <c r="H1185" s="48">
        <f t="shared" si="339"/>
        <v>240.12464243845236</v>
      </c>
      <c r="I1185" s="48">
        <f t="shared" si="339"/>
        <v>226.96712778429077</v>
      </c>
      <c r="J1185" s="48">
        <f t="shared" si="339"/>
        <v>243.41402110199277</v>
      </c>
      <c r="K1185" s="48">
        <f t="shared" si="339"/>
        <v>310.8462837045721</v>
      </c>
      <c r="L1185" s="48">
        <f t="shared" si="339"/>
        <v>360.18696365767897</v>
      </c>
      <c r="M1185" s="48">
        <f t="shared" si="339"/>
        <v>467.09177022274315</v>
      </c>
      <c r="N1185" s="48">
        <f t="shared" si="339"/>
        <v>577.28595545134863</v>
      </c>
      <c r="O1185" s="48">
        <f t="shared" si="339"/>
        <v>560.83906213364571</v>
      </c>
      <c r="P1185" s="48">
        <f t="shared" si="339"/>
        <v>583.86471277842941</v>
      </c>
      <c r="Q1185" s="48">
        <f t="shared" si="339"/>
        <v>588.79878077373951</v>
      </c>
      <c r="R1185" s="48">
        <f t="shared" si="339"/>
        <v>570.70719812426694</v>
      </c>
      <c r="S1185" s="48">
        <f t="shared" si="339"/>
        <v>575.64126611957795</v>
      </c>
      <c r="T1185" s="48">
        <f t="shared" si="339"/>
        <v>546.03685814771438</v>
      </c>
      <c r="U1185" s="48">
        <f t="shared" si="339"/>
        <v>592.08815943727984</v>
      </c>
      <c r="V1185" s="48">
        <f t="shared" si="339"/>
        <v>542.74747948417303</v>
      </c>
      <c r="W1185" s="48">
        <f t="shared" si="339"/>
        <v>501.63024618991767</v>
      </c>
      <c r="X1185" s="48">
        <f t="shared" si="339"/>
        <v>412.81702227432618</v>
      </c>
      <c r="Y1185" s="48">
        <f t="shared" si="339"/>
        <v>370.05509964830014</v>
      </c>
      <c r="Z1185" s="48">
        <f t="shared" si="339"/>
        <v>335.51662368112557</v>
      </c>
      <c r="AA1185" s="48">
        <f t="shared" si="339"/>
        <v>328.93786635404479</v>
      </c>
      <c r="AB1185" s="48">
        <f t="shared" si="339"/>
        <v>277.95249706916729</v>
      </c>
      <c r="AC1185" s="26" t="s">
        <v>315</v>
      </c>
      <c r="AD1185" s="462"/>
    </row>
    <row r="1186" spans="1:30" ht="13.5" thickBot="1">
      <c r="A1186" s="712"/>
      <c r="B1186" s="718"/>
      <c r="C1186" s="44" t="s">
        <v>18</v>
      </c>
      <c r="D1186" s="51"/>
      <c r="E1186" s="52"/>
      <c r="F1186" s="52"/>
      <c r="G1186" s="52"/>
      <c r="H1186" s="52"/>
      <c r="I1186" s="52"/>
      <c r="J1186" s="52"/>
      <c r="K1186" s="52"/>
      <c r="L1186" s="52"/>
      <c r="M1186" s="52"/>
      <c r="N1186" s="52"/>
      <c r="O1186" s="52"/>
      <c r="P1186" s="52"/>
      <c r="Q1186" s="52"/>
      <c r="R1186" s="52"/>
      <c r="S1186" s="52"/>
      <c r="T1186" s="52"/>
      <c r="U1186" s="52"/>
      <c r="V1186" s="52"/>
      <c r="W1186" s="52"/>
      <c r="X1186" s="52"/>
      <c r="Y1186" s="52"/>
      <c r="Z1186" s="52"/>
      <c r="AA1186" s="52"/>
      <c r="AB1186" s="52"/>
      <c r="AC1186" s="63"/>
      <c r="AD1186" s="245"/>
    </row>
    <row r="1187" spans="1:30">
      <c r="A1187" s="710" t="s">
        <v>23</v>
      </c>
      <c r="B1187" s="716" t="s">
        <v>62</v>
      </c>
      <c r="C1187" s="39" t="s">
        <v>16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26" t="s">
        <v>9</v>
      </c>
      <c r="AD1187" s="462"/>
    </row>
    <row r="1188" spans="1:30">
      <c r="A1188" s="711"/>
      <c r="B1188" s="717"/>
      <c r="C1188" s="41" t="s">
        <v>17</v>
      </c>
      <c r="D1188" s="48">
        <f>1.732*D1187*10*0.9</f>
        <v>0</v>
      </c>
      <c r="E1188" s="48">
        <f t="shared" ref="E1188:AB1188" si="340">1.732*E1187*10*0.9</f>
        <v>0</v>
      </c>
      <c r="F1188" s="48">
        <f t="shared" si="340"/>
        <v>0</v>
      </c>
      <c r="G1188" s="48">
        <f t="shared" si="340"/>
        <v>0</v>
      </c>
      <c r="H1188" s="48">
        <f t="shared" si="340"/>
        <v>0</v>
      </c>
      <c r="I1188" s="48">
        <f t="shared" si="340"/>
        <v>0</v>
      </c>
      <c r="J1188" s="48">
        <f t="shared" si="340"/>
        <v>0</v>
      </c>
      <c r="K1188" s="48">
        <f t="shared" si="340"/>
        <v>0</v>
      </c>
      <c r="L1188" s="48">
        <f t="shared" si="340"/>
        <v>0</v>
      </c>
      <c r="M1188" s="48">
        <f t="shared" si="340"/>
        <v>0</v>
      </c>
      <c r="N1188" s="48">
        <f t="shared" si="340"/>
        <v>0</v>
      </c>
      <c r="O1188" s="48">
        <f t="shared" si="340"/>
        <v>0</v>
      </c>
      <c r="P1188" s="48">
        <f t="shared" si="340"/>
        <v>0</v>
      </c>
      <c r="Q1188" s="48">
        <f t="shared" si="340"/>
        <v>0</v>
      </c>
      <c r="R1188" s="48">
        <f t="shared" si="340"/>
        <v>0</v>
      </c>
      <c r="S1188" s="48">
        <f t="shared" si="340"/>
        <v>0</v>
      </c>
      <c r="T1188" s="48">
        <f t="shared" si="340"/>
        <v>0</v>
      </c>
      <c r="U1188" s="48">
        <f t="shared" si="340"/>
        <v>0</v>
      </c>
      <c r="V1188" s="48">
        <f t="shared" si="340"/>
        <v>0</v>
      </c>
      <c r="W1188" s="48">
        <f t="shared" si="340"/>
        <v>0</v>
      </c>
      <c r="X1188" s="48">
        <f t="shared" si="340"/>
        <v>0</v>
      </c>
      <c r="Y1188" s="48">
        <f t="shared" si="340"/>
        <v>0</v>
      </c>
      <c r="Z1188" s="48">
        <f t="shared" si="340"/>
        <v>0</v>
      </c>
      <c r="AA1188" s="48">
        <f t="shared" si="340"/>
        <v>0</v>
      </c>
      <c r="AB1188" s="48">
        <f t="shared" si="340"/>
        <v>0</v>
      </c>
      <c r="AC1188" s="26" t="s">
        <v>315</v>
      </c>
      <c r="AD1188" s="462"/>
    </row>
    <row r="1189" spans="1:30" ht="13.5" thickBot="1">
      <c r="A1189" s="712"/>
      <c r="B1189" s="718"/>
      <c r="C1189" s="44" t="s">
        <v>18</v>
      </c>
      <c r="D1189" s="51"/>
      <c r="E1189" s="52"/>
      <c r="F1189" s="52"/>
      <c r="G1189" s="52"/>
      <c r="H1189" s="52"/>
      <c r="I1189" s="52"/>
      <c r="J1189" s="52"/>
      <c r="K1189" s="52"/>
      <c r="L1189" s="52"/>
      <c r="M1189" s="52"/>
      <c r="N1189" s="52"/>
      <c r="O1189" s="52"/>
      <c r="P1189" s="52"/>
      <c r="Q1189" s="52"/>
      <c r="R1189" s="52"/>
      <c r="S1189" s="52"/>
      <c r="T1189" s="52"/>
      <c r="U1189" s="52"/>
      <c r="V1189" s="52"/>
      <c r="W1189" s="52"/>
      <c r="X1189" s="52"/>
      <c r="Y1189" s="52"/>
      <c r="Z1189" s="52"/>
      <c r="AA1189" s="52"/>
      <c r="AB1189" s="52"/>
      <c r="AC1189" s="63"/>
      <c r="AD1189" s="245"/>
    </row>
    <row r="1190" spans="1:30" ht="14.25">
      <c r="A1190" s="710" t="s">
        <v>55</v>
      </c>
      <c r="B1190" s="716" t="s">
        <v>395</v>
      </c>
      <c r="C1190" s="39" t="s">
        <v>16</v>
      </c>
      <c r="D1190" s="403" t="s">
        <v>50</v>
      </c>
      <c r="E1190" s="403"/>
      <c r="F1190" s="403"/>
      <c r="G1190" s="403"/>
      <c r="H1190" s="403"/>
      <c r="I1190" s="403"/>
      <c r="J1190" s="403"/>
      <c r="K1190" s="403"/>
      <c r="L1190" s="403"/>
      <c r="M1190" s="403"/>
      <c r="N1190" s="403"/>
      <c r="O1190" s="403"/>
      <c r="P1190" s="403"/>
      <c r="Q1190" s="403"/>
      <c r="R1190" s="403"/>
      <c r="S1190" s="403"/>
      <c r="T1190" s="403"/>
      <c r="U1190" s="403"/>
      <c r="V1190" s="403"/>
      <c r="W1190" s="403"/>
      <c r="X1190" s="403"/>
      <c r="Y1190" s="403"/>
      <c r="Z1190" s="403"/>
      <c r="AA1190" s="403"/>
      <c r="AB1190" s="403"/>
      <c r="AC1190" s="26" t="s">
        <v>315</v>
      </c>
      <c r="AD1190" s="462"/>
    </row>
    <row r="1191" spans="1:30">
      <c r="A1191" s="711"/>
      <c r="B1191" s="717"/>
      <c r="C1191" s="41" t="s">
        <v>17</v>
      </c>
      <c r="D1191" s="48"/>
      <c r="E1191" s="48"/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  <c r="R1191" s="48"/>
      <c r="S1191" s="48"/>
      <c r="T1191" s="48"/>
      <c r="U1191" s="48"/>
      <c r="V1191" s="48"/>
      <c r="W1191" s="48"/>
      <c r="X1191" s="48"/>
      <c r="Y1191" s="48"/>
      <c r="Z1191" s="48"/>
      <c r="AA1191" s="48"/>
      <c r="AB1191" s="48"/>
      <c r="AC1191" s="26" t="s">
        <v>140</v>
      </c>
      <c r="AD1191" s="462"/>
    </row>
    <row r="1192" spans="1:30" ht="13.5" thickBot="1">
      <c r="A1192" s="712"/>
      <c r="B1192" s="718"/>
      <c r="C1192" s="44" t="s">
        <v>18</v>
      </c>
      <c r="D1192" s="52"/>
      <c r="E1192" s="52"/>
      <c r="F1192" s="52"/>
      <c r="G1192" s="52"/>
      <c r="H1192" s="52"/>
      <c r="I1192" s="52"/>
      <c r="J1192" s="52"/>
      <c r="K1192" s="52"/>
      <c r="L1192" s="52"/>
      <c r="M1192" s="52"/>
      <c r="N1192" s="52"/>
      <c r="O1192" s="52"/>
      <c r="P1192" s="52"/>
      <c r="Q1192" s="52"/>
      <c r="R1192" s="52"/>
      <c r="S1192" s="52"/>
      <c r="T1192" s="52"/>
      <c r="U1192" s="52"/>
      <c r="V1192" s="52"/>
      <c r="W1192" s="52"/>
      <c r="X1192" s="52"/>
      <c r="Y1192" s="52"/>
      <c r="Z1192" s="52"/>
      <c r="AA1192" s="52"/>
      <c r="AB1192" s="52"/>
      <c r="AC1192" s="63"/>
      <c r="AD1192" s="245"/>
    </row>
    <row r="1193" spans="1:30">
      <c r="A1193" s="710" t="s">
        <v>56</v>
      </c>
      <c r="B1193" s="716" t="s">
        <v>64</v>
      </c>
      <c r="C1193" s="39" t="s">
        <v>16</v>
      </c>
      <c r="D1193" s="59">
        <v>0</v>
      </c>
      <c r="E1193" s="59">
        <v>0</v>
      </c>
      <c r="F1193" s="59">
        <v>0</v>
      </c>
      <c r="G1193" s="59">
        <v>0</v>
      </c>
      <c r="H1193" s="59">
        <v>0</v>
      </c>
      <c r="I1193" s="59">
        <v>0</v>
      </c>
      <c r="J1193" s="59">
        <v>0</v>
      </c>
      <c r="K1193" s="59">
        <v>0</v>
      </c>
      <c r="L1193" s="59">
        <v>0</v>
      </c>
      <c r="M1193" s="59">
        <v>0</v>
      </c>
      <c r="N1193" s="59">
        <v>0</v>
      </c>
      <c r="O1193" s="59">
        <v>0</v>
      </c>
      <c r="P1193" s="59">
        <v>0</v>
      </c>
      <c r="Q1193" s="59">
        <v>0</v>
      </c>
      <c r="R1193" s="59">
        <v>0</v>
      </c>
      <c r="S1193" s="59">
        <v>0</v>
      </c>
      <c r="T1193" s="59">
        <v>0</v>
      </c>
      <c r="U1193" s="59">
        <v>0</v>
      </c>
      <c r="V1193" s="59">
        <v>0</v>
      </c>
      <c r="W1193" s="59">
        <v>0</v>
      </c>
      <c r="X1193" s="59">
        <v>0</v>
      </c>
      <c r="Y1193" s="59">
        <v>0</v>
      </c>
      <c r="Z1193" s="59">
        <v>0</v>
      </c>
      <c r="AA1193" s="59">
        <v>0</v>
      </c>
      <c r="AB1193" s="59">
        <v>0</v>
      </c>
      <c r="AC1193" s="26" t="s">
        <v>9</v>
      </c>
      <c r="AD1193" s="462"/>
    </row>
    <row r="1194" spans="1:30">
      <c r="A1194" s="711"/>
      <c r="B1194" s="717"/>
      <c r="C1194" s="41" t="s">
        <v>17</v>
      </c>
      <c r="D1194" s="48">
        <v>0</v>
      </c>
      <c r="E1194" s="48">
        <v>0</v>
      </c>
      <c r="F1194" s="48">
        <v>0</v>
      </c>
      <c r="G1194" s="48">
        <v>0</v>
      </c>
      <c r="H1194" s="48">
        <v>0</v>
      </c>
      <c r="I1194" s="48">
        <v>0</v>
      </c>
      <c r="J1194" s="48">
        <v>0</v>
      </c>
      <c r="K1194" s="48">
        <v>0</v>
      </c>
      <c r="L1194" s="48">
        <v>0</v>
      </c>
      <c r="M1194" s="48">
        <v>0</v>
      </c>
      <c r="N1194" s="48">
        <v>0</v>
      </c>
      <c r="O1194" s="48">
        <v>0</v>
      </c>
      <c r="P1194" s="48">
        <v>0</v>
      </c>
      <c r="Q1194" s="48">
        <v>0</v>
      </c>
      <c r="R1194" s="48">
        <v>0</v>
      </c>
      <c r="S1194" s="48">
        <v>0</v>
      </c>
      <c r="T1194" s="48">
        <v>0</v>
      </c>
      <c r="U1194" s="48">
        <v>0</v>
      </c>
      <c r="V1194" s="48">
        <v>0</v>
      </c>
      <c r="W1194" s="48">
        <v>0</v>
      </c>
      <c r="X1194" s="48">
        <v>0</v>
      </c>
      <c r="Y1194" s="48">
        <v>0</v>
      </c>
      <c r="Z1194" s="48">
        <v>0</v>
      </c>
      <c r="AA1194" s="48">
        <v>0</v>
      </c>
      <c r="AB1194" s="48">
        <v>0</v>
      </c>
      <c r="AC1194" s="26"/>
      <c r="AD1194" s="462"/>
    </row>
    <row r="1195" spans="1:30" ht="13.5" thickBot="1">
      <c r="A1195" s="712"/>
      <c r="B1195" s="718"/>
      <c r="C1195" s="44" t="s">
        <v>18</v>
      </c>
      <c r="D1195" s="51"/>
      <c r="E1195" s="52"/>
      <c r="F1195" s="52"/>
      <c r="G1195" s="52"/>
      <c r="H1195" s="52"/>
      <c r="I1195" s="52"/>
      <c r="J1195" s="52"/>
      <c r="K1195" s="52"/>
      <c r="L1195" s="52"/>
      <c r="M1195" s="52"/>
      <c r="N1195" s="52"/>
      <c r="O1195" s="52"/>
      <c r="P1195" s="52"/>
      <c r="Q1195" s="52"/>
      <c r="R1195" s="52"/>
      <c r="S1195" s="52"/>
      <c r="T1195" s="52"/>
      <c r="U1195" s="52"/>
      <c r="V1195" s="52"/>
      <c r="W1195" s="52"/>
      <c r="X1195" s="52"/>
      <c r="Y1195" s="52"/>
      <c r="Z1195" s="52"/>
      <c r="AA1195" s="52"/>
      <c r="AB1195" s="52"/>
      <c r="AC1195" s="63"/>
      <c r="AD1195" s="245"/>
    </row>
    <row r="1196" spans="1:30" ht="14.25">
      <c r="A1196" s="710" t="s">
        <v>29</v>
      </c>
      <c r="B1196" s="716" t="s">
        <v>393</v>
      </c>
      <c r="C1196" s="39" t="s">
        <v>16</v>
      </c>
      <c r="D1196" s="285">
        <v>9.3200468933177003</v>
      </c>
      <c r="E1196" s="285">
        <v>9.1441969519343491</v>
      </c>
      <c r="F1196" s="285">
        <v>9.1441969519343491</v>
      </c>
      <c r="G1196" s="285">
        <v>8.7924970691676396</v>
      </c>
      <c r="H1196" s="285">
        <v>8.9683470105509997</v>
      </c>
      <c r="I1196" s="285">
        <v>7.9132473622508801</v>
      </c>
      <c r="J1196" s="285">
        <v>8.7924970691676396</v>
      </c>
      <c r="K1196" s="285">
        <v>14.5955451348183</v>
      </c>
      <c r="L1196" s="285">
        <v>18.288393903868698</v>
      </c>
      <c r="M1196" s="285">
        <v>21.2778429073857</v>
      </c>
      <c r="N1196" s="285">
        <v>23.563892145369302</v>
      </c>
      <c r="O1196" s="285">
        <v>27.080890973036301</v>
      </c>
      <c r="P1196" s="285">
        <v>26.905041031652999</v>
      </c>
      <c r="Q1196" s="285">
        <v>29.015240328253199</v>
      </c>
      <c r="R1196" s="285">
        <v>27.432590855802999</v>
      </c>
      <c r="S1196" s="285">
        <v>26.729191090269602</v>
      </c>
      <c r="T1196" s="285">
        <v>25.146541617819501</v>
      </c>
      <c r="U1196" s="285">
        <v>25.849941383352899</v>
      </c>
      <c r="V1196" s="285">
        <v>26.201641266119601</v>
      </c>
      <c r="W1196" s="285">
        <v>23.563892145369302</v>
      </c>
      <c r="X1196" s="285">
        <v>18.112543962485301</v>
      </c>
      <c r="Y1196" s="285">
        <v>12.6611957796014</v>
      </c>
      <c r="Z1196" s="285">
        <v>11.254396248534601</v>
      </c>
      <c r="AA1196" s="285">
        <v>10.726846424384499</v>
      </c>
      <c r="AB1196" s="285">
        <v>9.6717467760844098</v>
      </c>
      <c r="AC1196" s="26" t="s">
        <v>9</v>
      </c>
      <c r="AD1196" s="462"/>
    </row>
    <row r="1197" spans="1:30">
      <c r="A1197" s="711"/>
      <c r="B1197" s="717"/>
      <c r="C1197" s="41" t="s">
        <v>17</v>
      </c>
      <c r="D1197" s="48">
        <f t="shared" ref="D1197:AB1197" si="341">1.732*D1196*10*0.9</f>
        <v>145.28089097303632</v>
      </c>
      <c r="E1197" s="48">
        <f t="shared" si="341"/>
        <v>142.53974208675263</v>
      </c>
      <c r="F1197" s="48">
        <f t="shared" si="341"/>
        <v>142.53974208675263</v>
      </c>
      <c r="G1197" s="48">
        <f t="shared" si="341"/>
        <v>137.05744431418518</v>
      </c>
      <c r="H1197" s="48">
        <f t="shared" si="341"/>
        <v>139.79859320046901</v>
      </c>
      <c r="I1197" s="48">
        <f t="shared" si="341"/>
        <v>123.35169988276674</v>
      </c>
      <c r="J1197" s="48">
        <f t="shared" si="341"/>
        <v>137.05744431418518</v>
      </c>
      <c r="K1197" s="48">
        <f t="shared" si="341"/>
        <v>227.51535756154766</v>
      </c>
      <c r="L1197" s="48">
        <f t="shared" si="341"/>
        <v>285.07948417350525</v>
      </c>
      <c r="M1197" s="48">
        <f t="shared" si="341"/>
        <v>331.67901524032828</v>
      </c>
      <c r="N1197" s="48">
        <f t="shared" si="341"/>
        <v>367.3139507620167</v>
      </c>
      <c r="O1197" s="48">
        <f t="shared" si="341"/>
        <v>422.13692848768983</v>
      </c>
      <c r="P1197" s="48">
        <f t="shared" si="341"/>
        <v>419.3957796014069</v>
      </c>
      <c r="Q1197" s="48">
        <f t="shared" si="341"/>
        <v>452.28956623681086</v>
      </c>
      <c r="R1197" s="48">
        <f t="shared" si="341"/>
        <v>427.61922626025716</v>
      </c>
      <c r="S1197" s="48">
        <f t="shared" si="341"/>
        <v>416.65463071512255</v>
      </c>
      <c r="T1197" s="48">
        <f t="shared" si="341"/>
        <v>391.98429073857039</v>
      </c>
      <c r="U1197" s="48">
        <f t="shared" si="341"/>
        <v>402.94888628370501</v>
      </c>
      <c r="V1197" s="48">
        <f t="shared" si="341"/>
        <v>408.43118405627234</v>
      </c>
      <c r="W1197" s="48">
        <f t="shared" si="341"/>
        <v>367.3139507620167</v>
      </c>
      <c r="X1197" s="48">
        <f t="shared" si="341"/>
        <v>282.3383352872209</v>
      </c>
      <c r="Y1197" s="48">
        <f t="shared" si="341"/>
        <v>197.3627198124266</v>
      </c>
      <c r="Z1197" s="48">
        <f t="shared" si="341"/>
        <v>175.43352872215735</v>
      </c>
      <c r="AA1197" s="48">
        <f t="shared" si="341"/>
        <v>167.21008206330558</v>
      </c>
      <c r="AB1197" s="48">
        <f t="shared" si="341"/>
        <v>150.7631887456038</v>
      </c>
      <c r="AC1197" s="26" t="s">
        <v>315</v>
      </c>
      <c r="AD1197" s="462"/>
    </row>
    <row r="1198" spans="1:30" ht="13.5" thickBot="1">
      <c r="A1198" s="712"/>
      <c r="B1198" s="718"/>
      <c r="C1198" s="44" t="s">
        <v>18</v>
      </c>
      <c r="D1198" s="51"/>
      <c r="E1198" s="52"/>
      <c r="F1198" s="52"/>
      <c r="G1198" s="52"/>
      <c r="H1198" s="52"/>
      <c r="I1198" s="52"/>
      <c r="J1198" s="52"/>
      <c r="K1198" s="52"/>
      <c r="L1198" s="52"/>
      <c r="M1198" s="52"/>
      <c r="N1198" s="52"/>
      <c r="O1198" s="52"/>
      <c r="P1198" s="52"/>
      <c r="Q1198" s="52"/>
      <c r="R1198" s="52"/>
      <c r="S1198" s="52"/>
      <c r="T1198" s="52"/>
      <c r="U1198" s="52"/>
      <c r="V1198" s="52"/>
      <c r="W1198" s="52"/>
      <c r="X1198" s="52"/>
      <c r="Y1198" s="52"/>
      <c r="Z1198" s="52"/>
      <c r="AA1198" s="52"/>
      <c r="AB1198" s="52"/>
      <c r="AC1198" s="63"/>
      <c r="AD1198" s="245"/>
    </row>
    <row r="1199" spans="1:30" ht="14.25">
      <c r="A1199" s="710" t="s">
        <v>25</v>
      </c>
      <c r="B1199" s="716" t="s">
        <v>394</v>
      </c>
      <c r="C1199" s="39" t="s">
        <v>16</v>
      </c>
      <c r="D1199" s="285">
        <v>1.7584994138335299</v>
      </c>
      <c r="E1199" s="285">
        <v>1.7584994138335299</v>
      </c>
      <c r="F1199" s="285">
        <v>1.7584994138335299</v>
      </c>
      <c r="G1199" s="285">
        <v>1.93434935521688</v>
      </c>
      <c r="H1199" s="285">
        <v>1.7584994138335299</v>
      </c>
      <c r="I1199" s="285">
        <v>1</v>
      </c>
      <c r="J1199" s="285">
        <v>1</v>
      </c>
      <c r="K1199" s="285">
        <v>1</v>
      </c>
      <c r="L1199" s="285">
        <v>1.93434935521688</v>
      </c>
      <c r="M1199" s="285">
        <v>1.7584994138335299</v>
      </c>
      <c r="N1199" s="285">
        <v>1.93434935521688</v>
      </c>
      <c r="O1199" s="285">
        <v>2</v>
      </c>
      <c r="P1199" s="285">
        <v>1.7584994138335299</v>
      </c>
      <c r="Q1199" s="285">
        <v>1.7584994138335299</v>
      </c>
      <c r="R1199" s="285">
        <v>1.93434935521688</v>
      </c>
      <c r="S1199" s="285">
        <v>1.7584994138335299</v>
      </c>
      <c r="T1199" s="285">
        <v>1.7584994138335299</v>
      </c>
      <c r="U1199" s="285">
        <v>1.7584994138335299</v>
      </c>
      <c r="V1199" s="285">
        <v>1.7584994138335299</v>
      </c>
      <c r="W1199" s="285">
        <v>2</v>
      </c>
      <c r="X1199" s="285">
        <v>2</v>
      </c>
      <c r="Y1199" s="285">
        <v>2</v>
      </c>
      <c r="Z1199" s="285">
        <v>2</v>
      </c>
      <c r="AA1199" s="285">
        <v>2</v>
      </c>
      <c r="AB1199" s="285">
        <v>2</v>
      </c>
      <c r="AC1199" s="26" t="s">
        <v>9</v>
      </c>
      <c r="AD1199" s="462"/>
    </row>
    <row r="1200" spans="1:30">
      <c r="A1200" s="711"/>
      <c r="B1200" s="717"/>
      <c r="C1200" s="41" t="s">
        <v>17</v>
      </c>
      <c r="D1200" s="48">
        <f t="shared" ref="D1200:AB1200" si="342">1.732*D1199*10*0.9</f>
        <v>27.411488862837068</v>
      </c>
      <c r="E1200" s="48">
        <f t="shared" si="342"/>
        <v>27.411488862837068</v>
      </c>
      <c r="F1200" s="48">
        <f t="shared" si="342"/>
        <v>27.411488862837068</v>
      </c>
      <c r="G1200" s="48">
        <f t="shared" si="342"/>
        <v>30.152637749120728</v>
      </c>
      <c r="H1200" s="48">
        <f t="shared" si="342"/>
        <v>27.411488862837068</v>
      </c>
      <c r="I1200" s="48">
        <f t="shared" si="342"/>
        <v>15.588000000000001</v>
      </c>
      <c r="J1200" s="48">
        <f t="shared" si="342"/>
        <v>15.588000000000001</v>
      </c>
      <c r="K1200" s="48">
        <f t="shared" si="342"/>
        <v>15.588000000000001</v>
      </c>
      <c r="L1200" s="48">
        <f t="shared" si="342"/>
        <v>30.152637749120728</v>
      </c>
      <c r="M1200" s="48">
        <f t="shared" si="342"/>
        <v>27.411488862837068</v>
      </c>
      <c r="N1200" s="48">
        <f t="shared" si="342"/>
        <v>30.152637749120728</v>
      </c>
      <c r="O1200" s="48">
        <f t="shared" si="342"/>
        <v>31.176000000000002</v>
      </c>
      <c r="P1200" s="48">
        <f t="shared" si="342"/>
        <v>27.411488862837068</v>
      </c>
      <c r="Q1200" s="48">
        <f t="shared" si="342"/>
        <v>27.411488862837068</v>
      </c>
      <c r="R1200" s="48">
        <f t="shared" si="342"/>
        <v>30.152637749120728</v>
      </c>
      <c r="S1200" s="48">
        <f t="shared" si="342"/>
        <v>27.411488862837068</v>
      </c>
      <c r="T1200" s="48">
        <f t="shared" si="342"/>
        <v>27.411488862837068</v>
      </c>
      <c r="U1200" s="48">
        <f t="shared" si="342"/>
        <v>27.411488862837068</v>
      </c>
      <c r="V1200" s="48">
        <f t="shared" si="342"/>
        <v>27.411488862837068</v>
      </c>
      <c r="W1200" s="48">
        <f t="shared" si="342"/>
        <v>31.176000000000002</v>
      </c>
      <c r="X1200" s="48">
        <f t="shared" si="342"/>
        <v>31.176000000000002</v>
      </c>
      <c r="Y1200" s="48">
        <f t="shared" si="342"/>
        <v>31.176000000000002</v>
      </c>
      <c r="Z1200" s="48">
        <f t="shared" si="342"/>
        <v>31.176000000000002</v>
      </c>
      <c r="AA1200" s="48">
        <f t="shared" si="342"/>
        <v>31.176000000000002</v>
      </c>
      <c r="AB1200" s="48">
        <f t="shared" si="342"/>
        <v>31.176000000000002</v>
      </c>
      <c r="AC1200" s="26" t="s">
        <v>315</v>
      </c>
      <c r="AD1200" s="462"/>
    </row>
    <row r="1201" spans="1:30" ht="13.5" thickBot="1">
      <c r="A1201" s="712"/>
      <c r="B1201" s="718"/>
      <c r="C1201" s="44" t="s">
        <v>18</v>
      </c>
      <c r="D1201" s="51"/>
      <c r="E1201" s="52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  <c r="R1201" s="52"/>
      <c r="S1201" s="52"/>
      <c r="T1201" s="52"/>
      <c r="U1201" s="52"/>
      <c r="V1201" s="52"/>
      <c r="W1201" s="52"/>
      <c r="X1201" s="52"/>
      <c r="Y1201" s="52"/>
      <c r="Z1201" s="52"/>
      <c r="AA1201" s="52"/>
      <c r="AB1201" s="52"/>
      <c r="AC1201" s="63"/>
      <c r="AD1201" s="245"/>
    </row>
    <row r="1202" spans="1:30">
      <c r="A1202" s="710" t="s">
        <v>63</v>
      </c>
      <c r="B1202" s="713" t="s">
        <v>396</v>
      </c>
      <c r="C1202" s="39" t="s">
        <v>16</v>
      </c>
      <c r="D1202" s="534">
        <f>D1206+D1199+D1196+D1193+D1209</f>
        <v>11.07854630715123</v>
      </c>
      <c r="E1202" s="534">
        <f t="shared" ref="E1202:AB1203" si="343">E1206+E1199+E1196+E1193+E1209</f>
        <v>10.902696365767879</v>
      </c>
      <c r="F1202" s="534">
        <f t="shared" si="343"/>
        <v>10.902696365767879</v>
      </c>
      <c r="G1202" s="534">
        <f t="shared" si="343"/>
        <v>10.726846424384519</v>
      </c>
      <c r="H1202" s="534">
        <f t="shared" si="343"/>
        <v>10.726846424384529</v>
      </c>
      <c r="I1202" s="534">
        <f t="shared" si="343"/>
        <v>8.9132473622508801</v>
      </c>
      <c r="J1202" s="534">
        <f t="shared" si="343"/>
        <v>9.7924970691676396</v>
      </c>
      <c r="K1202" s="534">
        <f t="shared" si="343"/>
        <v>15.5955451348183</v>
      </c>
      <c r="L1202" s="534">
        <f t="shared" si="343"/>
        <v>20.222743259085579</v>
      </c>
      <c r="M1202" s="534">
        <f t="shared" si="343"/>
        <v>23.03634232121923</v>
      </c>
      <c r="N1202" s="534">
        <f t="shared" si="343"/>
        <v>25.498241500586182</v>
      </c>
      <c r="O1202" s="534">
        <f t="shared" si="343"/>
        <v>29.080890973036301</v>
      </c>
      <c r="P1202" s="534">
        <f t="shared" si="343"/>
        <v>28.663540445486529</v>
      </c>
      <c r="Q1202" s="534">
        <f>Q1206+Q1199+Q1196+Q1193+Q1209</f>
        <v>30.773739742086729</v>
      </c>
      <c r="R1202" s="534">
        <f t="shared" si="343"/>
        <v>29.36694021101988</v>
      </c>
      <c r="S1202" s="534">
        <f>S1206+S1199+S1196+S1193+S1209</f>
        <v>28.487690504103131</v>
      </c>
      <c r="T1202" s="534">
        <f t="shared" si="343"/>
        <v>26.905041031653031</v>
      </c>
      <c r="U1202" s="534">
        <f t="shared" si="343"/>
        <v>27.608440797186429</v>
      </c>
      <c r="V1202" s="534">
        <f t="shared" si="343"/>
        <v>27.960140679953131</v>
      </c>
      <c r="W1202" s="534">
        <f t="shared" si="343"/>
        <v>25.563892145369302</v>
      </c>
      <c r="X1202" s="534">
        <f t="shared" si="343"/>
        <v>20.112543962485301</v>
      </c>
      <c r="Y1202" s="534">
        <f t="shared" si="343"/>
        <v>14.6611957796014</v>
      </c>
      <c r="Z1202" s="534">
        <f>Z1206+Z1199+Z1196+Z1193+Z1209</f>
        <v>13.254396248534601</v>
      </c>
      <c r="AA1202" s="534">
        <f t="shared" si="343"/>
        <v>12.726846424384499</v>
      </c>
      <c r="AB1202" s="534">
        <f t="shared" si="343"/>
        <v>11.67174677608441</v>
      </c>
      <c r="AC1202" s="26" t="s">
        <v>9</v>
      </c>
      <c r="AD1202" s="462"/>
    </row>
    <row r="1203" spans="1:30">
      <c r="A1203" s="711"/>
      <c r="B1203" s="714"/>
      <c r="C1203" s="41" t="s">
        <v>17</v>
      </c>
      <c r="D1203" s="140">
        <f>D1207+D1200+D1197+D1194+D1210</f>
        <v>172.6923798358734</v>
      </c>
      <c r="E1203" s="140">
        <f t="shared" si="343"/>
        <v>169.9512309495897</v>
      </c>
      <c r="F1203" s="140">
        <f t="shared" si="343"/>
        <v>169.9512309495897</v>
      </c>
      <c r="G1203" s="140">
        <f t="shared" si="343"/>
        <v>167.21008206330589</v>
      </c>
      <c r="H1203" s="140">
        <f t="shared" si="343"/>
        <v>167.21008206330609</v>
      </c>
      <c r="I1203" s="140">
        <f t="shared" si="343"/>
        <v>138.93969988276675</v>
      </c>
      <c r="J1203" s="140">
        <f t="shared" si="343"/>
        <v>152.64544431418517</v>
      </c>
      <c r="K1203" s="140">
        <f t="shared" si="343"/>
        <v>243.10335756154765</v>
      </c>
      <c r="L1203" s="140">
        <f t="shared" si="343"/>
        <v>315.23212192262599</v>
      </c>
      <c r="M1203" s="140">
        <f t="shared" si="343"/>
        <v>359.09050410316536</v>
      </c>
      <c r="N1203" s="140">
        <f t="shared" si="343"/>
        <v>397.46658851113745</v>
      </c>
      <c r="O1203" s="140">
        <f>O1207+O1200+O1197+O1194+O1210</f>
        <v>453.31292848768982</v>
      </c>
      <c r="P1203" s="140">
        <f t="shared" si="343"/>
        <v>446.80726846424398</v>
      </c>
      <c r="Q1203" s="140">
        <f t="shared" si="343"/>
        <v>479.70105509964793</v>
      </c>
      <c r="R1203" s="140">
        <f t="shared" si="343"/>
        <v>457.77186400937791</v>
      </c>
      <c r="S1203" s="140">
        <f>S1207+S1200+S1197+S1194+S1210</f>
        <v>444.06611957795963</v>
      </c>
      <c r="T1203" s="140">
        <f t="shared" si="343"/>
        <v>419.39577960140747</v>
      </c>
      <c r="U1203" s="140">
        <f t="shared" si="343"/>
        <v>430.36037514654208</v>
      </c>
      <c r="V1203" s="140">
        <f t="shared" si="343"/>
        <v>435.84267291910942</v>
      </c>
      <c r="W1203" s="140">
        <f t="shared" si="343"/>
        <v>398.48995076201669</v>
      </c>
      <c r="X1203" s="140">
        <f t="shared" si="343"/>
        <v>313.51433528722089</v>
      </c>
      <c r="Y1203" s="140">
        <f t="shared" si="343"/>
        <v>228.53871981242662</v>
      </c>
      <c r="Z1203" s="140">
        <f t="shared" si="343"/>
        <v>206.60952872215734</v>
      </c>
      <c r="AA1203" s="140">
        <f t="shared" si="343"/>
        <v>198.38608206330559</v>
      </c>
      <c r="AB1203" s="140">
        <f t="shared" si="343"/>
        <v>181.93918874560381</v>
      </c>
      <c r="AC1203" s="26" t="s">
        <v>315</v>
      </c>
      <c r="AD1203" s="462"/>
    </row>
    <row r="1204" spans="1:30">
      <c r="A1204" s="711"/>
      <c r="B1204" s="714"/>
      <c r="C1204" s="54" t="s">
        <v>33</v>
      </c>
      <c r="D1204" s="55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  <c r="T1204" s="55"/>
      <c r="U1204" s="55"/>
      <c r="V1204" s="55"/>
      <c r="W1204" s="55"/>
      <c r="X1204" s="55"/>
      <c r="Y1204" s="55"/>
      <c r="Z1204" s="55"/>
      <c r="AA1204" s="55"/>
      <c r="AB1204" s="55"/>
      <c r="AC1204" s="63"/>
      <c r="AD1204" s="245"/>
    </row>
    <row r="1205" spans="1:30" ht="13.5" thickBot="1">
      <c r="A1205" s="712"/>
      <c r="B1205" s="715"/>
      <c r="C1205" s="44" t="s">
        <v>18</v>
      </c>
      <c r="D1205" s="77"/>
      <c r="E1205" s="77"/>
      <c r="F1205" s="77"/>
      <c r="G1205" s="77"/>
      <c r="H1205" s="77"/>
      <c r="I1205" s="77"/>
      <c r="J1205" s="77"/>
      <c r="K1205" s="77"/>
      <c r="L1205" s="77"/>
      <c r="M1205" s="77"/>
      <c r="N1205" s="77"/>
      <c r="O1205" s="77"/>
      <c r="P1205" s="77"/>
      <c r="Q1205" s="77"/>
      <c r="R1205" s="77"/>
      <c r="S1205" s="77"/>
      <c r="T1205" s="77"/>
      <c r="U1205" s="77"/>
      <c r="V1205" s="77"/>
      <c r="W1205" s="77"/>
      <c r="X1205" s="77"/>
      <c r="Y1205" s="77"/>
      <c r="Z1205" s="77"/>
      <c r="AA1205" s="77"/>
      <c r="AB1205" s="77"/>
      <c r="AC1205" s="63"/>
      <c r="AD1205" s="245"/>
    </row>
    <row r="1206" spans="1:30">
      <c r="A1206" s="710" t="s">
        <v>76</v>
      </c>
      <c r="B1206" s="716" t="s">
        <v>58</v>
      </c>
      <c r="C1206" s="39" t="s">
        <v>16</v>
      </c>
      <c r="D1206" s="59"/>
      <c r="E1206" s="59"/>
      <c r="F1206" s="59"/>
      <c r="G1206" s="59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26"/>
      <c r="AD1206" s="462"/>
    </row>
    <row r="1207" spans="1:30">
      <c r="A1207" s="711"/>
      <c r="B1207" s="717"/>
      <c r="C1207" s="41" t="s">
        <v>17</v>
      </c>
      <c r="D1207" s="48"/>
      <c r="E1207" s="49"/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V1207" s="49"/>
      <c r="W1207" s="49"/>
      <c r="X1207" s="49"/>
      <c r="Y1207" s="49"/>
      <c r="Z1207" s="49"/>
      <c r="AA1207" s="49"/>
      <c r="AB1207" s="49"/>
      <c r="AC1207" s="26"/>
      <c r="AD1207" s="462"/>
    </row>
    <row r="1208" spans="1:30" ht="13.5" thickBot="1">
      <c r="A1208" s="712"/>
      <c r="B1208" s="718"/>
      <c r="C1208" s="44" t="s">
        <v>18</v>
      </c>
      <c r="D1208" s="51"/>
      <c r="E1208" s="111"/>
      <c r="F1208" s="111"/>
      <c r="G1208" s="111"/>
      <c r="H1208" s="52"/>
      <c r="I1208" s="111"/>
      <c r="J1208" s="111"/>
      <c r="K1208" s="111"/>
      <c r="L1208" s="111"/>
      <c r="M1208" s="111"/>
      <c r="N1208" s="52"/>
      <c r="O1208" s="111"/>
      <c r="P1208" s="111"/>
      <c r="Q1208" s="111"/>
      <c r="R1208" s="111"/>
      <c r="S1208" s="111"/>
      <c r="T1208" s="111"/>
      <c r="U1208" s="111"/>
      <c r="V1208" s="52"/>
      <c r="W1208" s="111"/>
      <c r="X1208" s="111"/>
      <c r="Y1208" s="52"/>
      <c r="Z1208" s="111"/>
      <c r="AA1208" s="111"/>
      <c r="AB1208" s="111"/>
      <c r="AC1208" s="63"/>
      <c r="AD1208" s="245"/>
    </row>
    <row r="1209" spans="1:30">
      <c r="A1209" s="710" t="s">
        <v>21</v>
      </c>
      <c r="B1209" s="716" t="s">
        <v>395</v>
      </c>
      <c r="C1209" s="39" t="s">
        <v>16</v>
      </c>
      <c r="D1209" s="55">
        <v>0</v>
      </c>
      <c r="E1209" s="247">
        <v>0</v>
      </c>
      <c r="F1209" s="247">
        <v>0</v>
      </c>
      <c r="G1209" s="247">
        <v>0</v>
      </c>
      <c r="H1209" s="53">
        <v>0</v>
      </c>
      <c r="I1209" s="247">
        <v>0</v>
      </c>
      <c r="J1209" s="247">
        <v>0</v>
      </c>
      <c r="K1209" s="247">
        <v>0</v>
      </c>
      <c r="L1209" s="247">
        <v>0</v>
      </c>
      <c r="M1209" s="247">
        <v>0</v>
      </c>
      <c r="N1209" s="53">
        <v>0</v>
      </c>
      <c r="O1209" s="247">
        <v>0</v>
      </c>
      <c r="P1209" s="247">
        <v>0</v>
      </c>
      <c r="Q1209" s="247">
        <v>0</v>
      </c>
      <c r="R1209" s="247">
        <v>0</v>
      </c>
      <c r="S1209" s="247">
        <v>0</v>
      </c>
      <c r="T1209" s="247">
        <v>0</v>
      </c>
      <c r="U1209" s="247">
        <v>0</v>
      </c>
      <c r="V1209" s="53">
        <v>0</v>
      </c>
      <c r="W1209" s="247">
        <v>0</v>
      </c>
      <c r="X1209" s="247">
        <v>0</v>
      </c>
      <c r="Y1209" s="53">
        <v>0</v>
      </c>
      <c r="Z1209" s="247">
        <v>0</v>
      </c>
      <c r="AA1209" s="247">
        <v>0</v>
      </c>
      <c r="AB1209" s="247">
        <v>0</v>
      </c>
      <c r="AC1209" s="26" t="s">
        <v>9</v>
      </c>
      <c r="AD1209" s="462"/>
    </row>
    <row r="1210" spans="1:30">
      <c r="A1210" s="711"/>
      <c r="B1210" s="717"/>
      <c r="C1210" s="41" t="s">
        <v>17</v>
      </c>
      <c r="D1210" s="49">
        <v>0</v>
      </c>
      <c r="E1210" s="49">
        <v>0</v>
      </c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26"/>
      <c r="AD1210" s="462"/>
    </row>
    <row r="1211" spans="1:30" ht="13.5" thickBot="1">
      <c r="A1211" s="711"/>
      <c r="B1211" s="717"/>
      <c r="C1211" s="60" t="s">
        <v>18</v>
      </c>
      <c r="D1211" s="100"/>
      <c r="E1211" s="116"/>
      <c r="F1211" s="116"/>
      <c r="G1211" s="116"/>
      <c r="H1211" s="101"/>
      <c r="I1211" s="116"/>
      <c r="J1211" s="116"/>
      <c r="K1211" s="116"/>
      <c r="L1211" s="116"/>
      <c r="M1211" s="116"/>
      <c r="N1211" s="101"/>
      <c r="O1211" s="116"/>
      <c r="P1211" s="116"/>
      <c r="Q1211" s="116"/>
      <c r="R1211" s="116"/>
      <c r="S1211" s="116"/>
      <c r="T1211" s="116"/>
      <c r="U1211" s="116"/>
      <c r="V1211" s="101"/>
      <c r="W1211" s="116"/>
      <c r="X1211" s="116"/>
      <c r="Y1211" s="101"/>
      <c r="Z1211" s="116"/>
      <c r="AA1211" s="116"/>
      <c r="AB1211" s="150"/>
      <c r="AC1211" s="63"/>
      <c r="AD1211" s="245"/>
    </row>
    <row r="1212" spans="1:30" ht="15" customHeight="1">
      <c r="A1212" s="706" t="s">
        <v>51</v>
      </c>
      <c r="B1212" s="719"/>
      <c r="C1212" s="67" t="s">
        <v>17</v>
      </c>
      <c r="D1212" s="171">
        <f>D1203+D1175</f>
        <v>883.19817116060904</v>
      </c>
      <c r="E1212" s="171">
        <f t="shared" ref="E1212:AB1213" si="344">E1203+E1175</f>
        <v>769.16637749120787</v>
      </c>
      <c r="F1212" s="171">
        <f t="shared" si="344"/>
        <v>728.04914419695115</v>
      </c>
      <c r="G1212" s="171">
        <f t="shared" si="344"/>
        <v>712.69871043376338</v>
      </c>
      <c r="H1212" s="171">
        <f t="shared" si="344"/>
        <v>706.11995310668294</v>
      </c>
      <c r="I1212" s="171">
        <f t="shared" si="344"/>
        <v>664.69205627198198</v>
      </c>
      <c r="J1212" s="171">
        <f t="shared" si="344"/>
        <v>722.25618288393889</v>
      </c>
      <c r="K1212" s="171">
        <f t="shared" si="344"/>
        <v>981.56886752637695</v>
      </c>
      <c r="L1212" s="171">
        <f t="shared" si="344"/>
        <v>1207.2019695193444</v>
      </c>
      <c r="M1212" s="171">
        <f t="shared" si="344"/>
        <v>1453.9053692848768</v>
      </c>
      <c r="N1212" s="171">
        <f t="shared" si="344"/>
        <v>1766.944572098477</v>
      </c>
      <c r="O1212" s="171">
        <f t="shared" si="344"/>
        <v>1872.1315920281343</v>
      </c>
      <c r="P1212" s="171">
        <f t="shared" si="344"/>
        <v>1831.0874560375146</v>
      </c>
      <c r="Q1212" s="171">
        <f t="shared" si="344"/>
        <v>1846.9861195779595</v>
      </c>
      <c r="R1212" s="171">
        <f t="shared" si="344"/>
        <v>1820.6710902696357</v>
      </c>
      <c r="S1212" s="171">
        <f t="shared" si="344"/>
        <v>1877.6869871043364</v>
      </c>
      <c r="T1212" s="171">
        <f t="shared" si="344"/>
        <v>1771.3304103165301</v>
      </c>
      <c r="U1212" s="171">
        <f t="shared" si="344"/>
        <v>1831.087456037515</v>
      </c>
      <c r="V1212" s="171">
        <f t="shared" si="344"/>
        <v>1781.7467760844081</v>
      </c>
      <c r="W1212" s="171">
        <f t="shared" si="344"/>
        <v>1566.2193763188739</v>
      </c>
      <c r="X1212" s="171">
        <f t="shared" si="344"/>
        <v>1323.9018147713941</v>
      </c>
      <c r="Y1212" s="171">
        <f t="shared" si="344"/>
        <v>1122.1532567409145</v>
      </c>
      <c r="Z1212" s="171">
        <f t="shared" si="344"/>
        <v>1024.5683563892148</v>
      </c>
      <c r="AA1212" s="171">
        <f t="shared" si="344"/>
        <v>963.16662133645923</v>
      </c>
      <c r="AB1212" s="171">
        <f t="shared" si="344"/>
        <v>840.91138100820683</v>
      </c>
      <c r="AC1212" s="63"/>
      <c r="AD1212" s="245"/>
    </row>
    <row r="1213" spans="1:30" ht="14.25" customHeight="1" thickBot="1">
      <c r="A1213" s="708"/>
      <c r="B1213" s="720"/>
      <c r="C1213" s="69" t="s">
        <v>33</v>
      </c>
      <c r="D1213" s="535">
        <f>D1204+D1176</f>
        <v>0</v>
      </c>
      <c r="E1213" s="535">
        <f t="shared" si="344"/>
        <v>0</v>
      </c>
      <c r="F1213" s="535">
        <f t="shared" si="344"/>
        <v>0</v>
      </c>
      <c r="G1213" s="535">
        <f t="shared" si="344"/>
        <v>0</v>
      </c>
      <c r="H1213" s="535">
        <f t="shared" si="344"/>
        <v>0</v>
      </c>
      <c r="I1213" s="535">
        <f t="shared" si="344"/>
        <v>0</v>
      </c>
      <c r="J1213" s="535">
        <f t="shared" si="344"/>
        <v>0</v>
      </c>
      <c r="K1213" s="535">
        <f t="shared" si="344"/>
        <v>0</v>
      </c>
      <c r="L1213" s="535">
        <f t="shared" si="344"/>
        <v>0</v>
      </c>
      <c r="M1213" s="535">
        <f t="shared" si="344"/>
        <v>0</v>
      </c>
      <c r="N1213" s="535">
        <f t="shared" si="344"/>
        <v>0</v>
      </c>
      <c r="O1213" s="535">
        <f t="shared" si="344"/>
        <v>0</v>
      </c>
      <c r="P1213" s="535">
        <f t="shared" si="344"/>
        <v>0</v>
      </c>
      <c r="Q1213" s="535">
        <f t="shared" si="344"/>
        <v>0</v>
      </c>
      <c r="R1213" s="535">
        <f t="shared" si="344"/>
        <v>0</v>
      </c>
      <c r="S1213" s="535">
        <f t="shared" si="344"/>
        <v>0</v>
      </c>
      <c r="T1213" s="535">
        <f t="shared" si="344"/>
        <v>0</v>
      </c>
      <c r="U1213" s="535">
        <f t="shared" si="344"/>
        <v>0</v>
      </c>
      <c r="V1213" s="535">
        <f t="shared" si="344"/>
        <v>0</v>
      </c>
      <c r="W1213" s="535">
        <f t="shared" si="344"/>
        <v>0</v>
      </c>
      <c r="X1213" s="535">
        <f t="shared" si="344"/>
        <v>0</v>
      </c>
      <c r="Y1213" s="535">
        <f t="shared" si="344"/>
        <v>0</v>
      </c>
      <c r="Z1213" s="535">
        <f t="shared" si="344"/>
        <v>0</v>
      </c>
      <c r="AA1213" s="535">
        <f t="shared" si="344"/>
        <v>0</v>
      </c>
      <c r="AB1213" s="535">
        <f t="shared" si="344"/>
        <v>0</v>
      </c>
      <c r="AC1213" s="440"/>
      <c r="AD1213" s="263"/>
    </row>
    <row r="1214" spans="1:30">
      <c r="A1214"/>
      <c r="B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</row>
    <row r="1215" spans="1:30" ht="13.5" thickBot="1">
      <c r="A1215" s="118"/>
      <c r="B1215" s="137"/>
      <c r="C1215" s="105"/>
      <c r="D1215" s="106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268"/>
      <c r="AD1215" s="268"/>
    </row>
    <row r="1216" spans="1:30" ht="34.5" thickBot="1">
      <c r="A1216" s="320" t="s">
        <v>3</v>
      </c>
      <c r="B1216" s="16" t="s">
        <v>4</v>
      </c>
      <c r="C1216" s="17" t="s">
        <v>5</v>
      </c>
      <c r="D1216" s="18"/>
      <c r="E1216" s="736" t="s">
        <v>6</v>
      </c>
      <c r="F1216" s="737"/>
      <c r="G1216" s="737"/>
      <c r="H1216" s="737"/>
      <c r="I1216" s="737"/>
      <c r="J1216" s="737"/>
      <c r="K1216" s="737"/>
      <c r="L1216" s="737"/>
      <c r="M1216" s="737"/>
      <c r="N1216" s="737"/>
      <c r="O1216" s="737"/>
      <c r="P1216" s="737"/>
      <c r="Q1216" s="737"/>
      <c r="R1216" s="737"/>
      <c r="S1216" s="737"/>
      <c r="T1216" s="737"/>
      <c r="U1216" s="737"/>
      <c r="V1216" s="737"/>
      <c r="W1216" s="737"/>
      <c r="X1216" s="737"/>
      <c r="Y1216" s="737"/>
      <c r="Z1216" s="737"/>
      <c r="AA1216" s="737"/>
      <c r="AB1216" s="738"/>
      <c r="AC1216" s="19" t="s">
        <v>7</v>
      </c>
      <c r="AD1216" s="543"/>
    </row>
    <row r="1217" spans="1:30" ht="13.5" thickBot="1">
      <c r="A1217" s="20" t="s">
        <v>246</v>
      </c>
      <c r="B1217" s="21"/>
      <c r="C1217" s="22"/>
      <c r="D1217" s="23">
        <v>0</v>
      </c>
      <c r="E1217" s="23">
        <v>1</v>
      </c>
      <c r="F1217" s="23">
        <v>2</v>
      </c>
      <c r="G1217" s="23">
        <v>3</v>
      </c>
      <c r="H1217" s="24">
        <v>4</v>
      </c>
      <c r="I1217" s="23">
        <v>5</v>
      </c>
      <c r="J1217" s="23">
        <v>6</v>
      </c>
      <c r="K1217" s="23">
        <v>7</v>
      </c>
      <c r="L1217" s="23">
        <v>8</v>
      </c>
      <c r="M1217" s="23">
        <v>9</v>
      </c>
      <c r="N1217" s="24">
        <v>10</v>
      </c>
      <c r="O1217" s="23">
        <v>11</v>
      </c>
      <c r="P1217" s="23">
        <v>12</v>
      </c>
      <c r="Q1217" s="23">
        <v>13</v>
      </c>
      <c r="R1217" s="23">
        <v>14</v>
      </c>
      <c r="S1217" s="23">
        <v>15</v>
      </c>
      <c r="T1217" s="23">
        <v>16</v>
      </c>
      <c r="U1217" s="23">
        <v>17</v>
      </c>
      <c r="V1217" s="24">
        <v>18</v>
      </c>
      <c r="W1217" s="23">
        <v>19</v>
      </c>
      <c r="X1217" s="23">
        <v>20</v>
      </c>
      <c r="Y1217" s="24">
        <v>21</v>
      </c>
      <c r="Z1217" s="23">
        <v>22</v>
      </c>
      <c r="AA1217" s="23">
        <v>23</v>
      </c>
      <c r="AB1217" s="25">
        <v>24</v>
      </c>
      <c r="AC1217" s="26"/>
      <c r="AD1217" s="462"/>
    </row>
    <row r="1218" spans="1:30" ht="13.5" thickBot="1">
      <c r="A1218" s="280" t="s">
        <v>247</v>
      </c>
      <c r="B1218" s="281"/>
      <c r="C1218" s="282" t="s">
        <v>11</v>
      </c>
      <c r="D1218" s="287">
        <v>6.2</v>
      </c>
      <c r="E1218" s="287">
        <v>6.2</v>
      </c>
      <c r="F1218" s="287">
        <v>6.2</v>
      </c>
      <c r="G1218" s="287">
        <v>6.2</v>
      </c>
      <c r="H1218" s="287">
        <v>6.2</v>
      </c>
      <c r="I1218" s="287">
        <v>6.2</v>
      </c>
      <c r="J1218" s="287">
        <v>6.2</v>
      </c>
      <c r="K1218" s="287">
        <v>6.2</v>
      </c>
      <c r="L1218" s="287">
        <v>6.2</v>
      </c>
      <c r="M1218" s="287">
        <v>6.2</v>
      </c>
      <c r="N1218" s="287">
        <v>6.2</v>
      </c>
      <c r="O1218" s="287">
        <v>6.2</v>
      </c>
      <c r="P1218" s="287">
        <v>6.2</v>
      </c>
      <c r="Q1218" s="287">
        <v>6.2</v>
      </c>
      <c r="R1218" s="287">
        <v>6.2</v>
      </c>
      <c r="S1218" s="287">
        <v>6.2</v>
      </c>
      <c r="T1218" s="287">
        <v>6.2</v>
      </c>
      <c r="U1218" s="287">
        <v>6.2</v>
      </c>
      <c r="V1218" s="287">
        <v>6.2</v>
      </c>
      <c r="W1218" s="287">
        <v>6.2</v>
      </c>
      <c r="X1218" s="287">
        <v>6.2</v>
      </c>
      <c r="Y1218" s="287">
        <v>6.2</v>
      </c>
      <c r="Z1218" s="287">
        <v>6.2</v>
      </c>
      <c r="AA1218" s="287">
        <v>6.2</v>
      </c>
      <c r="AB1218" s="287">
        <v>6.2</v>
      </c>
      <c r="AC1218" s="26"/>
      <c r="AD1218" s="462"/>
    </row>
    <row r="1219" spans="1:30" ht="13.5" thickBot="1">
      <c r="A1219" s="288" t="s">
        <v>248</v>
      </c>
      <c r="B1219" s="289"/>
      <c r="C1219" s="290" t="s">
        <v>11</v>
      </c>
      <c r="D1219" s="291">
        <v>6.3</v>
      </c>
      <c r="E1219" s="291">
        <v>6.3</v>
      </c>
      <c r="F1219" s="291">
        <v>6.3</v>
      </c>
      <c r="G1219" s="291">
        <v>6.3</v>
      </c>
      <c r="H1219" s="291">
        <v>6.3</v>
      </c>
      <c r="I1219" s="291">
        <v>6.3</v>
      </c>
      <c r="J1219" s="291">
        <v>6.3</v>
      </c>
      <c r="K1219" s="291">
        <v>6.3</v>
      </c>
      <c r="L1219" s="291">
        <v>6.2</v>
      </c>
      <c r="M1219" s="291">
        <v>6.2</v>
      </c>
      <c r="N1219" s="291">
        <v>6.2</v>
      </c>
      <c r="O1219" s="291">
        <v>6.2</v>
      </c>
      <c r="P1219" s="291">
        <v>6.2</v>
      </c>
      <c r="Q1219" s="291">
        <v>6.2</v>
      </c>
      <c r="R1219" s="291">
        <v>6.2</v>
      </c>
      <c r="S1219" s="291">
        <v>6.2</v>
      </c>
      <c r="T1219" s="291">
        <v>6.2</v>
      </c>
      <c r="U1219" s="291">
        <v>6.2</v>
      </c>
      <c r="V1219" s="291">
        <v>6.2</v>
      </c>
      <c r="W1219" s="291">
        <v>6.2</v>
      </c>
      <c r="X1219" s="291">
        <v>6.2</v>
      </c>
      <c r="Y1219" s="291">
        <v>6.2</v>
      </c>
      <c r="Z1219" s="291">
        <v>6.2</v>
      </c>
      <c r="AA1219" s="291">
        <v>6.2</v>
      </c>
      <c r="AB1219" s="291">
        <v>6.2</v>
      </c>
      <c r="AC1219" s="26"/>
      <c r="AD1219" s="462"/>
    </row>
    <row r="1220" spans="1:30">
      <c r="A1220" s="812" t="s">
        <v>19</v>
      </c>
      <c r="B1220" s="815" t="s">
        <v>53</v>
      </c>
      <c r="C1220" s="82" t="s">
        <v>16</v>
      </c>
      <c r="D1220" s="55">
        <f>D1224+D1228+D1232+D1236</f>
        <v>70.680000000000007</v>
      </c>
      <c r="E1220" s="55">
        <f t="shared" ref="E1220:AB1221" si="345">E1224+E1228+E1232+E1236</f>
        <v>68.16</v>
      </c>
      <c r="F1220" s="55">
        <f t="shared" si="345"/>
        <v>55.2</v>
      </c>
      <c r="G1220" s="55">
        <f t="shared" si="345"/>
        <v>59.64</v>
      </c>
      <c r="H1220" s="55">
        <f t="shared" si="345"/>
        <v>56.16</v>
      </c>
      <c r="I1220" s="55">
        <f t="shared" si="345"/>
        <v>63.84</v>
      </c>
      <c r="J1220" s="55">
        <f t="shared" si="345"/>
        <v>63.599999999999994</v>
      </c>
      <c r="K1220" s="55">
        <f t="shared" si="345"/>
        <v>74.759999999999991</v>
      </c>
      <c r="L1220" s="55">
        <f t="shared" si="345"/>
        <v>109.08000000000001</v>
      </c>
      <c r="M1220" s="55">
        <f t="shared" si="345"/>
        <v>114.36</v>
      </c>
      <c r="N1220" s="55">
        <f>N1224+N1228+N1232+N1236</f>
        <v>110.2</v>
      </c>
      <c r="O1220" s="55">
        <f>O1224+O1228+O1232+O1236</f>
        <v>107.91999999999999</v>
      </c>
      <c r="P1220" s="55">
        <f t="shared" si="345"/>
        <v>107.52000000000001</v>
      </c>
      <c r="Q1220" s="55">
        <f t="shared" si="345"/>
        <v>108.47999999999999</v>
      </c>
      <c r="R1220" s="55">
        <f t="shared" si="345"/>
        <v>111.96</v>
      </c>
      <c r="S1220" s="55">
        <f t="shared" si="345"/>
        <v>96.84</v>
      </c>
      <c r="T1220" s="55">
        <f t="shared" si="345"/>
        <v>102.36</v>
      </c>
      <c r="U1220" s="55">
        <f t="shared" si="345"/>
        <v>100.19999999999999</v>
      </c>
      <c r="V1220" s="55">
        <f t="shared" si="345"/>
        <v>102.6</v>
      </c>
      <c r="W1220" s="55">
        <f t="shared" si="345"/>
        <v>103.44</v>
      </c>
      <c r="X1220" s="55">
        <f t="shared" si="345"/>
        <v>96.84</v>
      </c>
      <c r="Y1220" s="55">
        <f t="shared" si="345"/>
        <v>91.8</v>
      </c>
      <c r="Z1220" s="55">
        <f t="shared" si="345"/>
        <v>80.759999999999991</v>
      </c>
      <c r="AA1220" s="55">
        <f t="shared" si="345"/>
        <v>70.08</v>
      </c>
      <c r="AB1220" s="55">
        <f t="shared" si="345"/>
        <v>65.52000000000001</v>
      </c>
      <c r="AC1220" s="26" t="s">
        <v>97</v>
      </c>
      <c r="AD1220" s="462"/>
    </row>
    <row r="1221" spans="1:30">
      <c r="A1221" s="813"/>
      <c r="B1221" s="816"/>
      <c r="C1221" s="54" t="s">
        <v>17</v>
      </c>
      <c r="D1221" s="48">
        <f>D1225+D1229+D1233+D1237</f>
        <v>690.42369599999995</v>
      </c>
      <c r="E1221" s="48">
        <f t="shared" si="345"/>
        <v>665.5452479999999</v>
      </c>
      <c r="F1221" s="48">
        <f t="shared" si="345"/>
        <v>543.21062400000005</v>
      </c>
      <c r="G1221" s="48">
        <f t="shared" si="345"/>
        <v>584.92411199999992</v>
      </c>
      <c r="H1221" s="48">
        <f t="shared" si="345"/>
        <v>549.57052799999997</v>
      </c>
      <c r="I1221" s="48">
        <f t="shared" si="345"/>
        <v>622.70942400000001</v>
      </c>
      <c r="J1221" s="48">
        <f t="shared" si="345"/>
        <v>620.83886399999994</v>
      </c>
      <c r="K1221" s="48">
        <f t="shared" si="345"/>
        <v>735.87830399999996</v>
      </c>
      <c r="L1221" s="48">
        <f t="shared" si="345"/>
        <v>1067.590944</v>
      </c>
      <c r="M1221" s="48">
        <f t="shared" si="345"/>
        <v>1119.9666239999999</v>
      </c>
      <c r="N1221" s="48">
        <f t="shared" si="345"/>
        <v>1081.9457600000001</v>
      </c>
      <c r="O1221" s="48">
        <f t="shared" si="345"/>
        <v>1060.6213760000001</v>
      </c>
      <c r="P1221" s="48">
        <f t="shared" si="345"/>
        <v>1057.1573760000001</v>
      </c>
      <c r="Q1221" s="48">
        <f t="shared" si="345"/>
        <v>1065.1384319999997</v>
      </c>
      <c r="R1221" s="48">
        <f t="shared" si="345"/>
        <v>1100.8453440000001</v>
      </c>
      <c r="S1221" s="48">
        <f t="shared" si="345"/>
        <v>953.27894400000002</v>
      </c>
      <c r="T1221" s="48">
        <f t="shared" si="345"/>
        <v>1002.5785920000001</v>
      </c>
      <c r="U1221" s="48">
        <f t="shared" si="345"/>
        <v>985.36943999999994</v>
      </c>
      <c r="V1221" s="48">
        <f t="shared" si="345"/>
        <v>1007.6498880000001</v>
      </c>
      <c r="W1221" s="48">
        <f t="shared" si="345"/>
        <v>1016.3376000000001</v>
      </c>
      <c r="X1221" s="48">
        <f t="shared" si="345"/>
        <v>951.61622399999987</v>
      </c>
      <c r="Y1221" s="48">
        <f t="shared" si="345"/>
        <v>900.82012799999995</v>
      </c>
      <c r="Z1221" s="48">
        <f t="shared" si="345"/>
        <v>790.748064</v>
      </c>
      <c r="AA1221" s="48">
        <f t="shared" si="345"/>
        <v>687.20217600000001</v>
      </c>
      <c r="AB1221" s="48">
        <f t="shared" si="345"/>
        <v>641.39424000000008</v>
      </c>
      <c r="AC1221" s="43" t="s">
        <v>315</v>
      </c>
      <c r="AD1221" s="90"/>
    </row>
    <row r="1222" spans="1:30">
      <c r="A1222" s="813"/>
      <c r="B1222" s="816"/>
      <c r="C1222" s="41" t="s">
        <v>33</v>
      </c>
      <c r="D1222" s="210"/>
      <c r="E1222" s="257"/>
      <c r="F1222" s="257"/>
      <c r="G1222" s="257"/>
      <c r="H1222" s="257"/>
      <c r="I1222" s="257"/>
      <c r="J1222" s="257"/>
      <c r="K1222" s="257"/>
      <c r="L1222" s="257"/>
      <c r="M1222" s="257"/>
      <c r="N1222" s="257"/>
      <c r="O1222" s="257"/>
      <c r="P1222" s="257"/>
      <c r="Q1222" s="257"/>
      <c r="R1222" s="257"/>
      <c r="S1222" s="257"/>
      <c r="T1222" s="257"/>
      <c r="U1222" s="257"/>
      <c r="V1222" s="257"/>
      <c r="W1222" s="257"/>
      <c r="X1222" s="257"/>
      <c r="Y1222" s="257"/>
      <c r="Z1222" s="257"/>
      <c r="AA1222" s="257"/>
      <c r="AB1222" s="258"/>
      <c r="AC1222" s="43"/>
      <c r="AD1222" s="90"/>
    </row>
    <row r="1223" spans="1:30" ht="13.5" thickBot="1">
      <c r="A1223" s="814"/>
      <c r="B1223" s="817"/>
      <c r="C1223" s="60" t="s">
        <v>18</v>
      </c>
      <c r="D1223" s="100"/>
      <c r="E1223" s="101"/>
      <c r="F1223" s="101"/>
      <c r="G1223" s="101"/>
      <c r="H1223" s="101"/>
      <c r="I1223" s="101"/>
      <c r="J1223" s="101"/>
      <c r="K1223" s="101"/>
      <c r="L1223" s="101"/>
      <c r="M1223" s="101"/>
      <c r="N1223" s="101"/>
      <c r="O1223" s="101"/>
      <c r="P1223" s="101"/>
      <c r="Q1223" s="101"/>
      <c r="R1223" s="101"/>
      <c r="S1223" s="101"/>
      <c r="T1223" s="101"/>
      <c r="U1223" s="101"/>
      <c r="V1223" s="101"/>
      <c r="W1223" s="101"/>
      <c r="X1223" s="101"/>
      <c r="Y1223" s="101"/>
      <c r="Z1223" s="101"/>
      <c r="AA1223" s="101"/>
      <c r="AB1223" s="101"/>
      <c r="AC1223" s="43"/>
      <c r="AD1223" s="90"/>
    </row>
    <row r="1224" spans="1:30">
      <c r="A1224" s="721" t="s">
        <v>55</v>
      </c>
      <c r="B1224" s="716" t="s">
        <v>249</v>
      </c>
      <c r="C1224" s="82" t="s">
        <v>16</v>
      </c>
      <c r="D1224" s="201">
        <v>19.2</v>
      </c>
      <c r="E1224" s="202">
        <v>18.96</v>
      </c>
      <c r="F1224" s="202">
        <v>16.32</v>
      </c>
      <c r="G1224" s="202">
        <v>17.04</v>
      </c>
      <c r="H1224" s="202">
        <v>16.559999999999999</v>
      </c>
      <c r="I1224" s="202">
        <v>17.64</v>
      </c>
      <c r="J1224" s="202">
        <v>16.68</v>
      </c>
      <c r="K1224" s="202">
        <v>16.2</v>
      </c>
      <c r="L1224" s="202">
        <v>34.200000000000003</v>
      </c>
      <c r="M1224" s="202">
        <v>36</v>
      </c>
      <c r="N1224" s="202">
        <v>37.200000000000003</v>
      </c>
      <c r="O1224" s="202">
        <v>36.479999999999997</v>
      </c>
      <c r="P1224" s="202">
        <v>34.799999999999997</v>
      </c>
      <c r="Q1224" s="202">
        <v>36</v>
      </c>
      <c r="R1224" s="202">
        <v>35.28</v>
      </c>
      <c r="S1224" s="202">
        <v>31.2</v>
      </c>
      <c r="T1224" s="202">
        <v>31.32</v>
      </c>
      <c r="U1224" s="202">
        <v>29.16</v>
      </c>
      <c r="V1224" s="202">
        <v>27.6</v>
      </c>
      <c r="W1224" s="202">
        <v>26.64</v>
      </c>
      <c r="X1224" s="202">
        <v>24.12</v>
      </c>
      <c r="Y1224" s="202">
        <v>17.88</v>
      </c>
      <c r="Z1224" s="202">
        <v>18.239999999999998</v>
      </c>
      <c r="AA1224" s="202">
        <v>17.88</v>
      </c>
      <c r="AB1224" s="292">
        <v>18.12</v>
      </c>
      <c r="AC1224" s="26" t="s">
        <v>97</v>
      </c>
      <c r="AD1224" s="462"/>
    </row>
    <row r="1225" spans="1:30">
      <c r="A1225" s="722"/>
      <c r="B1225" s="717"/>
      <c r="C1225" s="54" t="s">
        <v>17</v>
      </c>
      <c r="D1225" s="48">
        <f>1.732*D1224*6*0.9</f>
        <v>179.57375999999996</v>
      </c>
      <c r="E1225" s="48">
        <f t="shared" ref="E1225:AB1225" si="346">1.732*E1224*6*0.9</f>
        <v>177.32908800000004</v>
      </c>
      <c r="F1225" s="48">
        <f t="shared" si="346"/>
        <v>152.63769600000001</v>
      </c>
      <c r="G1225" s="48">
        <f t="shared" si="346"/>
        <v>159.371712</v>
      </c>
      <c r="H1225" s="48">
        <f t="shared" si="346"/>
        <v>154.88236800000001</v>
      </c>
      <c r="I1225" s="48">
        <f t="shared" si="346"/>
        <v>164.98339199999998</v>
      </c>
      <c r="J1225" s="48">
        <f t="shared" si="346"/>
        <v>156.004704</v>
      </c>
      <c r="K1225" s="48">
        <f t="shared" si="346"/>
        <v>151.51535999999999</v>
      </c>
      <c r="L1225" s="48">
        <f t="shared" si="346"/>
        <v>319.86576000000002</v>
      </c>
      <c r="M1225" s="48">
        <f t="shared" si="346"/>
        <v>336.70079999999996</v>
      </c>
      <c r="N1225" s="48">
        <f t="shared" si="346"/>
        <v>347.92416000000003</v>
      </c>
      <c r="O1225" s="48">
        <f t="shared" si="346"/>
        <v>341.19014399999998</v>
      </c>
      <c r="P1225" s="48">
        <f t="shared" si="346"/>
        <v>325.47744</v>
      </c>
      <c r="Q1225" s="48">
        <f t="shared" si="346"/>
        <v>336.70079999999996</v>
      </c>
      <c r="R1225" s="48">
        <f t="shared" si="346"/>
        <v>329.96678399999996</v>
      </c>
      <c r="S1225" s="48">
        <f t="shared" si="346"/>
        <v>291.80735999999996</v>
      </c>
      <c r="T1225" s="48">
        <f t="shared" si="346"/>
        <v>292.92969600000004</v>
      </c>
      <c r="U1225" s="48">
        <f t="shared" si="346"/>
        <v>272.72764799999999</v>
      </c>
      <c r="V1225" s="48">
        <f t="shared" si="346"/>
        <v>258.13728000000003</v>
      </c>
      <c r="W1225" s="48">
        <f t="shared" si="346"/>
        <v>249.15859200000003</v>
      </c>
      <c r="X1225" s="48">
        <f t="shared" si="346"/>
        <v>225.58953600000001</v>
      </c>
      <c r="Y1225" s="48">
        <f t="shared" si="346"/>
        <v>167.22806399999999</v>
      </c>
      <c r="Z1225" s="48">
        <f t="shared" si="346"/>
        <v>170.59507199999999</v>
      </c>
      <c r="AA1225" s="48">
        <f t="shared" si="346"/>
        <v>167.22806399999999</v>
      </c>
      <c r="AB1225" s="48">
        <f t="shared" si="346"/>
        <v>169.47273600000003</v>
      </c>
      <c r="AC1225" s="43" t="s">
        <v>315</v>
      </c>
      <c r="AD1225" s="90"/>
    </row>
    <row r="1226" spans="1:30">
      <c r="A1226" s="722"/>
      <c r="B1226" s="717"/>
      <c r="C1226" s="41" t="s">
        <v>33</v>
      </c>
      <c r="D1226" s="210"/>
      <c r="E1226" s="257"/>
      <c r="F1226" s="257"/>
      <c r="G1226" s="257"/>
      <c r="H1226" s="257"/>
      <c r="I1226" s="257"/>
      <c r="J1226" s="257"/>
      <c r="K1226" s="257"/>
      <c r="L1226" s="257"/>
      <c r="M1226" s="257"/>
      <c r="N1226" s="257"/>
      <c r="O1226" s="257"/>
      <c r="P1226" s="257"/>
      <c r="Q1226" s="257"/>
      <c r="R1226" s="257"/>
      <c r="S1226" s="257"/>
      <c r="T1226" s="257"/>
      <c r="U1226" s="257"/>
      <c r="V1226" s="257"/>
      <c r="W1226" s="257"/>
      <c r="X1226" s="257"/>
      <c r="Y1226" s="257"/>
      <c r="Z1226" s="257"/>
      <c r="AA1226" s="257"/>
      <c r="AB1226" s="258"/>
      <c r="AC1226" s="43"/>
      <c r="AD1226" s="90"/>
    </row>
    <row r="1227" spans="1:30" ht="13.5" thickBot="1">
      <c r="A1227" s="723"/>
      <c r="B1227" s="718"/>
      <c r="C1227" s="60" t="s">
        <v>18</v>
      </c>
      <c r="D1227" s="45"/>
      <c r="E1227" s="46"/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  <c r="AA1227" s="46"/>
      <c r="AB1227" s="47"/>
      <c r="AC1227" s="43"/>
      <c r="AD1227" s="90"/>
    </row>
    <row r="1228" spans="1:30">
      <c r="A1228" s="710" t="s">
        <v>23</v>
      </c>
      <c r="B1228" s="716" t="s">
        <v>250</v>
      </c>
      <c r="C1228" s="82" t="s">
        <v>16</v>
      </c>
      <c r="D1228" s="127">
        <v>18.84</v>
      </c>
      <c r="E1228" s="127">
        <v>18</v>
      </c>
      <c r="F1228" s="127">
        <v>17.28</v>
      </c>
      <c r="G1228" s="127">
        <v>17.399999999999999</v>
      </c>
      <c r="H1228" s="127">
        <v>15.6</v>
      </c>
      <c r="I1228" s="127">
        <v>16.440000000000001</v>
      </c>
      <c r="J1228" s="127">
        <v>16.68</v>
      </c>
      <c r="K1228" s="127">
        <v>23.52</v>
      </c>
      <c r="L1228" s="127">
        <v>34.200000000000003</v>
      </c>
      <c r="M1228" s="127">
        <v>36.36</v>
      </c>
      <c r="N1228" s="127">
        <v>37</v>
      </c>
      <c r="O1228" s="127">
        <v>37</v>
      </c>
      <c r="P1228" s="127">
        <v>37.200000000000003</v>
      </c>
      <c r="Q1228" s="127">
        <v>36.479999999999997</v>
      </c>
      <c r="R1228" s="127">
        <v>38.76</v>
      </c>
      <c r="S1228" s="127">
        <v>34.32</v>
      </c>
      <c r="T1228" s="127">
        <v>32.64</v>
      </c>
      <c r="U1228" s="127">
        <v>34.799999999999997</v>
      </c>
      <c r="V1228" s="127">
        <v>34.68</v>
      </c>
      <c r="W1228" s="127">
        <v>35.28</v>
      </c>
      <c r="X1228" s="127">
        <v>33.119999999999997</v>
      </c>
      <c r="Y1228" s="127">
        <v>30.48</v>
      </c>
      <c r="Z1228" s="127">
        <v>25.56</v>
      </c>
      <c r="AA1228" s="127">
        <v>22.92</v>
      </c>
      <c r="AB1228" s="293">
        <v>20.64</v>
      </c>
      <c r="AC1228" s="26" t="s">
        <v>97</v>
      </c>
      <c r="AD1228" s="462"/>
    </row>
    <row r="1229" spans="1:30">
      <c r="A1229" s="711"/>
      <c r="B1229" s="717"/>
      <c r="C1229" s="54" t="s">
        <v>17</v>
      </c>
      <c r="D1229" s="48">
        <f>1.732*D1228*D1219</f>
        <v>205.57454399999997</v>
      </c>
      <c r="E1229" s="48">
        <f t="shared" ref="E1229:AB1229" si="347">1.732*E1228*E1219</f>
        <v>196.40879999999999</v>
      </c>
      <c r="F1229" s="48">
        <f t="shared" si="347"/>
        <v>188.552448</v>
      </c>
      <c r="G1229" s="48">
        <f t="shared" si="347"/>
        <v>189.86183999999997</v>
      </c>
      <c r="H1229" s="48">
        <f t="shared" si="347"/>
        <v>170.22095999999999</v>
      </c>
      <c r="I1229" s="48">
        <f t="shared" si="347"/>
        <v>179.38670400000001</v>
      </c>
      <c r="J1229" s="48">
        <f t="shared" si="347"/>
        <v>182.00548799999999</v>
      </c>
      <c r="K1229" s="48">
        <f t="shared" si="347"/>
        <v>256.64083199999999</v>
      </c>
      <c r="L1229" s="48">
        <f t="shared" si="347"/>
        <v>367.25328000000002</v>
      </c>
      <c r="M1229" s="48">
        <f t="shared" si="347"/>
        <v>390.44822399999998</v>
      </c>
      <c r="N1229" s="48">
        <f t="shared" si="347"/>
        <v>397.32080000000002</v>
      </c>
      <c r="O1229" s="48">
        <f t="shared" si="347"/>
        <v>397.32080000000002</v>
      </c>
      <c r="P1229" s="48">
        <f t="shared" si="347"/>
        <v>399.46848000000006</v>
      </c>
      <c r="Q1229" s="48">
        <f t="shared" si="347"/>
        <v>391.73683199999999</v>
      </c>
      <c r="R1229" s="48">
        <f t="shared" si="347"/>
        <v>416.22038399999997</v>
      </c>
      <c r="S1229" s="48">
        <f t="shared" si="347"/>
        <v>368.54188799999997</v>
      </c>
      <c r="T1229" s="48">
        <f t="shared" si="347"/>
        <v>350.50137599999999</v>
      </c>
      <c r="U1229" s="48">
        <f t="shared" si="347"/>
        <v>373.69631999999996</v>
      </c>
      <c r="V1229" s="48">
        <f t="shared" si="347"/>
        <v>372.407712</v>
      </c>
      <c r="W1229" s="48">
        <f t="shared" si="347"/>
        <v>378.850752</v>
      </c>
      <c r="X1229" s="48">
        <f t="shared" si="347"/>
        <v>355.65580799999998</v>
      </c>
      <c r="Y1229" s="48">
        <f t="shared" si="347"/>
        <v>327.30643199999997</v>
      </c>
      <c r="Z1229" s="48">
        <f t="shared" si="347"/>
        <v>274.47350399999999</v>
      </c>
      <c r="AA1229" s="48">
        <f t="shared" si="347"/>
        <v>246.12412800000001</v>
      </c>
      <c r="AB1229" s="48">
        <f t="shared" si="347"/>
        <v>221.64057600000001</v>
      </c>
      <c r="AC1229" s="43" t="s">
        <v>315</v>
      </c>
      <c r="AD1229" s="90"/>
    </row>
    <row r="1230" spans="1:30">
      <c r="A1230" s="711"/>
      <c r="B1230" s="717"/>
      <c r="C1230" s="54" t="s">
        <v>33</v>
      </c>
      <c r="D1230" s="52"/>
      <c r="E1230" s="52"/>
      <c r="F1230" s="52"/>
      <c r="G1230" s="52"/>
      <c r="H1230" s="52"/>
      <c r="I1230" s="52"/>
      <c r="J1230" s="52"/>
      <c r="K1230" s="52"/>
      <c r="L1230" s="52"/>
      <c r="M1230" s="52"/>
      <c r="N1230" s="52"/>
      <c r="O1230" s="52"/>
      <c r="P1230" s="52"/>
      <c r="Q1230" s="52"/>
      <c r="R1230" s="52"/>
      <c r="S1230" s="52"/>
      <c r="T1230" s="52"/>
      <c r="U1230" s="52"/>
      <c r="V1230" s="52"/>
      <c r="W1230" s="52"/>
      <c r="X1230" s="52"/>
      <c r="Y1230" s="52"/>
      <c r="Z1230" s="52"/>
      <c r="AA1230" s="52"/>
      <c r="AB1230" s="97"/>
      <c r="AC1230" s="43"/>
      <c r="AD1230" s="90"/>
    </row>
    <row r="1231" spans="1:30" ht="13.5" thickBot="1">
      <c r="A1231" s="712"/>
      <c r="B1231" s="718"/>
      <c r="C1231" s="60" t="s">
        <v>18</v>
      </c>
      <c r="D1231" s="46"/>
      <c r="E1231" s="46"/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7"/>
      <c r="AC1231" s="43"/>
      <c r="AD1231" s="90"/>
    </row>
    <row r="1232" spans="1:30">
      <c r="A1232" s="710" t="s">
        <v>27</v>
      </c>
      <c r="B1232" s="716" t="s">
        <v>251</v>
      </c>
      <c r="C1232" s="82" t="s">
        <v>16</v>
      </c>
      <c r="D1232" s="107">
        <v>0</v>
      </c>
      <c r="E1232" s="107">
        <v>0</v>
      </c>
      <c r="F1232" s="107">
        <v>0</v>
      </c>
      <c r="G1232" s="107">
        <v>0</v>
      </c>
      <c r="H1232" s="107">
        <v>0</v>
      </c>
      <c r="I1232" s="107">
        <v>0</v>
      </c>
      <c r="J1232" s="107">
        <v>0</v>
      </c>
      <c r="K1232" s="107">
        <v>0</v>
      </c>
      <c r="L1232" s="107">
        <v>0</v>
      </c>
      <c r="M1232" s="107">
        <v>0</v>
      </c>
      <c r="N1232" s="107">
        <v>0</v>
      </c>
      <c r="O1232" s="107">
        <v>0</v>
      </c>
      <c r="P1232" s="107">
        <v>0</v>
      </c>
      <c r="Q1232" s="107">
        <v>0</v>
      </c>
      <c r="R1232" s="107">
        <v>0</v>
      </c>
      <c r="S1232" s="107">
        <v>0</v>
      </c>
      <c r="T1232" s="107">
        <v>0</v>
      </c>
      <c r="U1232" s="107">
        <v>0</v>
      </c>
      <c r="V1232" s="107">
        <v>0</v>
      </c>
      <c r="W1232" s="107">
        <v>0</v>
      </c>
      <c r="X1232" s="107">
        <v>0</v>
      </c>
      <c r="Y1232" s="107">
        <v>0</v>
      </c>
      <c r="Z1232" s="107">
        <v>0</v>
      </c>
      <c r="AA1232" s="107">
        <v>0</v>
      </c>
      <c r="AB1232" s="107">
        <v>0</v>
      </c>
      <c r="AC1232" s="26" t="s">
        <v>97</v>
      </c>
      <c r="AD1232" s="462"/>
    </row>
    <row r="1233" spans="1:30">
      <c r="A1233" s="711"/>
      <c r="B1233" s="717"/>
      <c r="C1233" s="54" t="s">
        <v>17</v>
      </c>
      <c r="D1233" s="295">
        <v>0</v>
      </c>
      <c r="E1233" s="295">
        <v>0</v>
      </c>
      <c r="F1233" s="295">
        <v>0</v>
      </c>
      <c r="G1233" s="295">
        <v>0</v>
      </c>
      <c r="H1233" s="295">
        <v>0</v>
      </c>
      <c r="I1233" s="295">
        <v>0</v>
      </c>
      <c r="J1233" s="295">
        <v>0</v>
      </c>
      <c r="K1233" s="295">
        <v>0</v>
      </c>
      <c r="L1233" s="295">
        <v>0</v>
      </c>
      <c r="M1233" s="295">
        <v>0</v>
      </c>
      <c r="N1233" s="295">
        <v>0</v>
      </c>
      <c r="O1233" s="295">
        <v>0</v>
      </c>
      <c r="P1233" s="295">
        <v>0</v>
      </c>
      <c r="Q1233" s="295">
        <v>0</v>
      </c>
      <c r="R1233" s="295">
        <v>0</v>
      </c>
      <c r="S1233" s="295">
        <v>0</v>
      </c>
      <c r="T1233" s="295">
        <v>0</v>
      </c>
      <c r="U1233" s="295">
        <v>0</v>
      </c>
      <c r="V1233" s="295">
        <v>0</v>
      </c>
      <c r="W1233" s="295">
        <v>0</v>
      </c>
      <c r="X1233" s="295">
        <v>0</v>
      </c>
      <c r="Y1233" s="295">
        <v>0</v>
      </c>
      <c r="Z1233" s="295">
        <v>0</v>
      </c>
      <c r="AA1233" s="295">
        <v>0</v>
      </c>
      <c r="AB1233" s="295">
        <v>0</v>
      </c>
      <c r="AC1233" s="43"/>
      <c r="AD1233" s="90"/>
    </row>
    <row r="1234" spans="1:30">
      <c r="A1234" s="711"/>
      <c r="B1234" s="717"/>
      <c r="C1234" s="54" t="s">
        <v>33</v>
      </c>
      <c r="D1234" s="52"/>
      <c r="E1234" s="52"/>
      <c r="F1234" s="52"/>
      <c r="G1234" s="52"/>
      <c r="H1234" s="52"/>
      <c r="I1234" s="52"/>
      <c r="J1234" s="52"/>
      <c r="K1234" s="52"/>
      <c r="L1234" s="52"/>
      <c r="M1234" s="52"/>
      <c r="N1234" s="52"/>
      <c r="O1234" s="52"/>
      <c r="P1234" s="52"/>
      <c r="Q1234" s="52"/>
      <c r="R1234" s="52"/>
      <c r="S1234" s="52"/>
      <c r="T1234" s="52"/>
      <c r="U1234" s="52"/>
      <c r="V1234" s="52"/>
      <c r="W1234" s="52"/>
      <c r="X1234" s="52"/>
      <c r="Y1234" s="52"/>
      <c r="Z1234" s="52"/>
      <c r="AA1234" s="52"/>
      <c r="AB1234" s="97"/>
      <c r="AC1234" s="43"/>
      <c r="AD1234" s="90"/>
    </row>
    <row r="1235" spans="1:30" ht="13.5" thickBot="1">
      <c r="A1235" s="712"/>
      <c r="B1235" s="718"/>
      <c r="C1235" s="60" t="s">
        <v>18</v>
      </c>
      <c r="D1235" s="46"/>
      <c r="E1235" s="46"/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7"/>
      <c r="AC1235" s="43"/>
      <c r="AD1235" s="90"/>
    </row>
    <row r="1236" spans="1:30">
      <c r="A1236" s="710" t="s">
        <v>31</v>
      </c>
      <c r="B1236" s="716" t="s">
        <v>252</v>
      </c>
      <c r="C1236" s="82" t="s">
        <v>16</v>
      </c>
      <c r="D1236" s="127">
        <v>32.64</v>
      </c>
      <c r="E1236" s="127">
        <v>31.2</v>
      </c>
      <c r="F1236" s="127">
        <v>21.6</v>
      </c>
      <c r="G1236" s="127">
        <v>25.2</v>
      </c>
      <c r="H1236" s="127">
        <v>24</v>
      </c>
      <c r="I1236" s="127">
        <v>29.76</v>
      </c>
      <c r="J1236" s="127">
        <v>30.24</v>
      </c>
      <c r="K1236" s="127">
        <v>35.04</v>
      </c>
      <c r="L1236" s="127">
        <v>40.68</v>
      </c>
      <c r="M1236" s="127">
        <v>42</v>
      </c>
      <c r="N1236" s="127">
        <v>36</v>
      </c>
      <c r="O1236" s="127">
        <v>34.44</v>
      </c>
      <c r="P1236" s="127">
        <v>35.520000000000003</v>
      </c>
      <c r="Q1236" s="127">
        <v>36</v>
      </c>
      <c r="R1236" s="127">
        <v>37.92</v>
      </c>
      <c r="S1236" s="127">
        <v>31.32</v>
      </c>
      <c r="T1236" s="127">
        <v>38.4</v>
      </c>
      <c r="U1236" s="127">
        <v>36.24</v>
      </c>
      <c r="V1236" s="127">
        <v>40.32</v>
      </c>
      <c r="W1236" s="127">
        <v>41.52</v>
      </c>
      <c r="X1236" s="127">
        <v>39.6</v>
      </c>
      <c r="Y1236" s="127">
        <v>43.44</v>
      </c>
      <c r="Z1236" s="127">
        <v>36.96</v>
      </c>
      <c r="AA1236" s="127">
        <v>29.28</v>
      </c>
      <c r="AB1236" s="293">
        <v>26.76</v>
      </c>
      <c r="AC1236" s="26" t="s">
        <v>97</v>
      </c>
      <c r="AD1236" s="462"/>
    </row>
    <row r="1237" spans="1:30">
      <c r="A1237" s="711"/>
      <c r="B1237" s="717"/>
      <c r="C1237" s="54" t="s">
        <v>17</v>
      </c>
      <c r="D1237" s="48">
        <f t="shared" ref="D1237:AB1237" si="348">1.732*D1236*6*0.9</f>
        <v>305.27539200000001</v>
      </c>
      <c r="E1237" s="48">
        <f t="shared" si="348"/>
        <v>291.80735999999996</v>
      </c>
      <c r="F1237" s="48">
        <f t="shared" si="348"/>
        <v>202.02047999999999</v>
      </c>
      <c r="G1237" s="48">
        <f t="shared" si="348"/>
        <v>235.69056</v>
      </c>
      <c r="H1237" s="48">
        <f t="shared" si="348"/>
        <v>224.46719999999999</v>
      </c>
      <c r="I1237" s="48">
        <f t="shared" si="348"/>
        <v>278.33932800000002</v>
      </c>
      <c r="J1237" s="48">
        <f t="shared" si="348"/>
        <v>282.82867199999998</v>
      </c>
      <c r="K1237" s="48">
        <f t="shared" si="348"/>
        <v>327.72211199999998</v>
      </c>
      <c r="L1237" s="48">
        <f t="shared" si="348"/>
        <v>380.47190399999994</v>
      </c>
      <c r="M1237" s="48">
        <f t="shared" si="348"/>
        <v>392.81760000000003</v>
      </c>
      <c r="N1237" s="48">
        <f t="shared" si="348"/>
        <v>336.70079999999996</v>
      </c>
      <c r="O1237" s="48">
        <f t="shared" si="348"/>
        <v>322.11043199999995</v>
      </c>
      <c r="P1237" s="48">
        <f t="shared" si="348"/>
        <v>332.21145600000006</v>
      </c>
      <c r="Q1237" s="48">
        <f t="shared" si="348"/>
        <v>336.70079999999996</v>
      </c>
      <c r="R1237" s="48">
        <f t="shared" si="348"/>
        <v>354.65817600000008</v>
      </c>
      <c r="S1237" s="48">
        <f t="shared" si="348"/>
        <v>292.92969600000004</v>
      </c>
      <c r="T1237" s="48">
        <f t="shared" si="348"/>
        <v>359.14751999999993</v>
      </c>
      <c r="U1237" s="48">
        <f t="shared" si="348"/>
        <v>338.94547200000005</v>
      </c>
      <c r="V1237" s="48">
        <f t="shared" si="348"/>
        <v>377.104896</v>
      </c>
      <c r="W1237" s="48">
        <f t="shared" si="348"/>
        <v>388.32825600000007</v>
      </c>
      <c r="X1237" s="48">
        <f t="shared" si="348"/>
        <v>370.37088</v>
      </c>
      <c r="Y1237" s="48">
        <f t="shared" si="348"/>
        <v>406.28563199999996</v>
      </c>
      <c r="Z1237" s="48">
        <f t="shared" si="348"/>
        <v>345.67948799999999</v>
      </c>
      <c r="AA1237" s="48">
        <f t="shared" si="348"/>
        <v>273.84998400000001</v>
      </c>
      <c r="AB1237" s="48">
        <f t="shared" si="348"/>
        <v>250.28092800000002</v>
      </c>
      <c r="AC1237" s="43" t="s">
        <v>315</v>
      </c>
      <c r="AD1237" s="90"/>
    </row>
    <row r="1238" spans="1:30">
      <c r="A1238" s="711"/>
      <c r="B1238" s="717"/>
      <c r="C1238" s="54" t="s">
        <v>33</v>
      </c>
      <c r="D1238" s="51"/>
      <c r="E1238" s="52"/>
      <c r="F1238" s="52"/>
      <c r="G1238" s="52"/>
      <c r="H1238" s="52"/>
      <c r="I1238" s="52"/>
      <c r="J1238" s="52"/>
      <c r="K1238" s="52"/>
      <c r="L1238" s="52"/>
      <c r="M1238" s="52"/>
      <c r="N1238" s="52"/>
      <c r="O1238" s="52"/>
      <c r="P1238" s="52"/>
      <c r="Q1238" s="52"/>
      <c r="R1238" s="52"/>
      <c r="S1238" s="52"/>
      <c r="T1238" s="52"/>
      <c r="U1238" s="52"/>
      <c r="V1238" s="52"/>
      <c r="W1238" s="52"/>
      <c r="X1238" s="52"/>
      <c r="Y1238" s="52"/>
      <c r="Z1238" s="52"/>
      <c r="AA1238" s="52"/>
      <c r="AB1238" s="97"/>
      <c r="AC1238" s="43"/>
      <c r="AD1238" s="90"/>
    </row>
    <row r="1239" spans="1:30" ht="13.5" thickBot="1">
      <c r="A1239" s="712"/>
      <c r="B1239" s="718"/>
      <c r="C1239" s="60" t="s">
        <v>18</v>
      </c>
      <c r="D1239" s="45"/>
      <c r="E1239" s="46"/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  <c r="AA1239" s="46"/>
      <c r="AB1239" s="47"/>
      <c r="AC1239" s="43"/>
      <c r="AD1239" s="90"/>
    </row>
    <row r="1240" spans="1:30" ht="13.5" thickBot="1">
      <c r="A1240" s="710" t="s">
        <v>63</v>
      </c>
      <c r="B1240" s="716" t="s">
        <v>53</v>
      </c>
      <c r="C1240" s="82" t="s">
        <v>16</v>
      </c>
      <c r="D1240" s="127">
        <f>D1244+D1248+D1252+D1256</f>
        <v>119.16</v>
      </c>
      <c r="E1240" s="127">
        <f>E1244+E1248+E1252+E1256</f>
        <v>117.36</v>
      </c>
      <c r="F1240" s="127">
        <f t="shared" ref="F1240:AB1240" si="349">F1244+F1248+F1252+F1256</f>
        <v>114.35999999999999</v>
      </c>
      <c r="G1240" s="127">
        <f t="shared" si="349"/>
        <v>114.96</v>
      </c>
      <c r="H1240" s="127">
        <f t="shared" si="349"/>
        <v>111.96000000000001</v>
      </c>
      <c r="I1240" s="127">
        <f t="shared" si="349"/>
        <v>110.64000000000001</v>
      </c>
      <c r="J1240" s="127">
        <f t="shared" si="349"/>
        <v>114.24</v>
      </c>
      <c r="K1240" s="127">
        <f t="shared" si="349"/>
        <v>130.32</v>
      </c>
      <c r="L1240" s="127">
        <f t="shared" si="349"/>
        <v>197.4</v>
      </c>
      <c r="M1240" s="127">
        <f>M1244+M1248+M1252+M1256</f>
        <v>202.8</v>
      </c>
      <c r="N1240" s="127">
        <f t="shared" si="349"/>
        <v>202.79999999999998</v>
      </c>
      <c r="O1240" s="127">
        <f t="shared" si="349"/>
        <v>189.48000000000002</v>
      </c>
      <c r="P1240" s="127">
        <f t="shared" si="349"/>
        <v>186</v>
      </c>
      <c r="Q1240" s="127">
        <f>Q1244+Q1248+Q1252+Q1256</f>
        <v>198.24</v>
      </c>
      <c r="R1240" s="127">
        <f t="shared" si="349"/>
        <v>184.20000000000002</v>
      </c>
      <c r="S1240" s="127">
        <f t="shared" si="349"/>
        <v>188.28</v>
      </c>
      <c r="T1240" s="127">
        <f t="shared" si="349"/>
        <v>188.4</v>
      </c>
      <c r="U1240" s="127">
        <f t="shared" si="349"/>
        <v>185.51999999999998</v>
      </c>
      <c r="V1240" s="127">
        <f t="shared" si="349"/>
        <v>184.92</v>
      </c>
      <c r="W1240" s="127">
        <f t="shared" si="349"/>
        <v>181.44</v>
      </c>
      <c r="X1240" s="127">
        <f t="shared" si="349"/>
        <v>180.24</v>
      </c>
      <c r="Y1240" s="127">
        <f t="shared" si="349"/>
        <v>181.68</v>
      </c>
      <c r="Z1240" s="127">
        <f t="shared" si="349"/>
        <v>159.72</v>
      </c>
      <c r="AA1240" s="127">
        <f t="shared" si="349"/>
        <v>150.24</v>
      </c>
      <c r="AB1240" s="293">
        <f t="shared" si="349"/>
        <v>133.08000000000001</v>
      </c>
      <c r="AC1240" s="26" t="s">
        <v>97</v>
      </c>
      <c r="AD1240" s="462"/>
    </row>
    <row r="1241" spans="1:30">
      <c r="A1241" s="711"/>
      <c r="B1241" s="717"/>
      <c r="C1241" s="54" t="s">
        <v>17</v>
      </c>
      <c r="D1241" s="296">
        <f>D1245+D1249+D1253+D1257</f>
        <v>1114.479648</v>
      </c>
      <c r="E1241" s="296">
        <f t="shared" ref="E1241:AB1241" si="350">E1245+E1249+E1253+E1257</f>
        <v>1097.6446080000001</v>
      </c>
      <c r="F1241" s="296">
        <f t="shared" si="350"/>
        <v>1069.5862079999999</v>
      </c>
      <c r="G1241" s="296">
        <f t="shared" si="350"/>
        <v>1075.1978879999999</v>
      </c>
      <c r="H1241" s="296">
        <f t="shared" si="350"/>
        <v>1047.139488</v>
      </c>
      <c r="I1241" s="296">
        <f t="shared" si="350"/>
        <v>1034.7937919999999</v>
      </c>
      <c r="J1241" s="296">
        <f t="shared" si="350"/>
        <v>1068.463872</v>
      </c>
      <c r="K1241" s="296">
        <f t="shared" si="350"/>
        <v>1218.856896</v>
      </c>
      <c r="L1241" s="296">
        <f t="shared" si="350"/>
        <v>1846.2427200000002</v>
      </c>
      <c r="M1241" s="296">
        <f t="shared" si="350"/>
        <v>1896.7478399999998</v>
      </c>
      <c r="N1241" s="296">
        <f t="shared" si="350"/>
        <v>1896.7478400000002</v>
      </c>
      <c r="O1241" s="296">
        <f t="shared" si="350"/>
        <v>1772.1685440000003</v>
      </c>
      <c r="P1241" s="296">
        <f t="shared" si="350"/>
        <v>1739.6208000000001</v>
      </c>
      <c r="Q1241" s="296">
        <f t="shared" si="350"/>
        <v>1854.099072</v>
      </c>
      <c r="R1241" s="296">
        <f t="shared" si="350"/>
        <v>1722.7857600000002</v>
      </c>
      <c r="S1241" s="296">
        <f t="shared" si="350"/>
        <v>1760.9451840000002</v>
      </c>
      <c r="T1241" s="296">
        <f t="shared" si="350"/>
        <v>1762.0675200000001</v>
      </c>
      <c r="U1241" s="296">
        <f t="shared" si="350"/>
        <v>1735.1314559999998</v>
      </c>
      <c r="V1241" s="296">
        <f t="shared" si="350"/>
        <v>1729.5197760000001</v>
      </c>
      <c r="W1241" s="296">
        <f t="shared" si="350"/>
        <v>1696.9720320000001</v>
      </c>
      <c r="X1241" s="296">
        <f t="shared" si="350"/>
        <v>1685.7486720000002</v>
      </c>
      <c r="Y1241" s="296">
        <f t="shared" si="350"/>
        <v>1699.2167039999999</v>
      </c>
      <c r="Z1241" s="296">
        <f t="shared" si="350"/>
        <v>1493.8292160000001</v>
      </c>
      <c r="AA1241" s="296">
        <f t="shared" si="350"/>
        <v>1405.1646719999999</v>
      </c>
      <c r="AB1241" s="296">
        <f t="shared" si="350"/>
        <v>1244.6706240000001</v>
      </c>
      <c r="AC1241" s="43" t="s">
        <v>315</v>
      </c>
      <c r="AD1241" s="90"/>
    </row>
    <row r="1242" spans="1:30">
      <c r="A1242" s="711"/>
      <c r="B1242" s="717"/>
      <c r="C1242" s="54" t="s">
        <v>33</v>
      </c>
      <c r="D1242" s="51"/>
      <c r="E1242" s="52"/>
      <c r="F1242" s="52"/>
      <c r="G1242" s="52"/>
      <c r="H1242" s="52"/>
      <c r="I1242" s="52"/>
      <c r="J1242" s="52"/>
      <c r="K1242" s="52"/>
      <c r="L1242" s="52"/>
      <c r="M1242" s="52"/>
      <c r="N1242" s="52"/>
      <c r="O1242" s="52"/>
      <c r="P1242" s="52"/>
      <c r="Q1242" s="52"/>
      <c r="R1242" s="52"/>
      <c r="S1242" s="52"/>
      <c r="T1242" s="52"/>
      <c r="U1242" s="52"/>
      <c r="V1242" s="52"/>
      <c r="W1242" s="52"/>
      <c r="X1242" s="52"/>
      <c r="Y1242" s="52"/>
      <c r="Z1242" s="52"/>
      <c r="AA1242" s="52"/>
      <c r="AB1242" s="52"/>
      <c r="AC1242" s="43"/>
      <c r="AD1242" s="90"/>
    </row>
    <row r="1243" spans="1:30" ht="13.5" thickBot="1">
      <c r="A1243" s="712"/>
      <c r="B1243" s="718"/>
      <c r="C1243" s="60" t="s">
        <v>18</v>
      </c>
      <c r="D1243" s="100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1"/>
      <c r="V1243" s="101"/>
      <c r="W1243" s="101"/>
      <c r="X1243" s="101"/>
      <c r="Y1243" s="101"/>
      <c r="Z1243" s="101"/>
      <c r="AA1243" s="101"/>
      <c r="AB1243" s="101"/>
      <c r="AC1243" s="43"/>
      <c r="AD1243" s="90"/>
    </row>
    <row r="1244" spans="1:30">
      <c r="A1244" s="710" t="s">
        <v>76</v>
      </c>
      <c r="B1244" s="716" t="s">
        <v>253</v>
      </c>
      <c r="C1244" s="82" t="s">
        <v>16</v>
      </c>
      <c r="D1244" s="75">
        <v>43.68</v>
      </c>
      <c r="E1244" s="297">
        <v>42.96</v>
      </c>
      <c r="F1244" s="297">
        <v>40.08</v>
      </c>
      <c r="G1244" s="297">
        <v>40.200000000000003</v>
      </c>
      <c r="H1244" s="297">
        <v>39.6</v>
      </c>
      <c r="I1244" s="297">
        <v>38.4</v>
      </c>
      <c r="J1244" s="297">
        <v>40.56</v>
      </c>
      <c r="K1244" s="297">
        <v>44.4</v>
      </c>
      <c r="L1244" s="297">
        <v>69.48</v>
      </c>
      <c r="M1244" s="297">
        <v>72</v>
      </c>
      <c r="N1244" s="297">
        <v>73.2</v>
      </c>
      <c r="O1244" s="297">
        <v>68.28</v>
      </c>
      <c r="P1244" s="297">
        <v>68.400000000000006</v>
      </c>
      <c r="Q1244" s="297">
        <v>73.92</v>
      </c>
      <c r="R1244" s="297">
        <v>74.400000000000006</v>
      </c>
      <c r="S1244" s="297">
        <v>68.040000000000006</v>
      </c>
      <c r="T1244" s="297">
        <v>67.2</v>
      </c>
      <c r="U1244" s="297">
        <v>63.6</v>
      </c>
      <c r="V1244" s="297">
        <v>64.56</v>
      </c>
      <c r="W1244" s="297">
        <v>63.24</v>
      </c>
      <c r="X1244" s="297">
        <v>59.88</v>
      </c>
      <c r="Y1244" s="297">
        <v>57.6</v>
      </c>
      <c r="Z1244" s="297">
        <v>49.68</v>
      </c>
      <c r="AA1244" s="297">
        <v>46.08</v>
      </c>
      <c r="AB1244" s="298">
        <v>42</v>
      </c>
      <c r="AC1244" s="26" t="s">
        <v>97</v>
      </c>
      <c r="AD1244" s="462"/>
    </row>
    <row r="1245" spans="1:30">
      <c r="A1245" s="711"/>
      <c r="B1245" s="717"/>
      <c r="C1245" s="54" t="s">
        <v>17</v>
      </c>
      <c r="D1245" s="48">
        <f t="shared" ref="D1245:AB1245" si="351">1.732*D1244*6*0.9</f>
        <v>408.53030400000006</v>
      </c>
      <c r="E1245" s="48">
        <f t="shared" si="351"/>
        <v>401.79628800000006</v>
      </c>
      <c r="F1245" s="48">
        <f t="shared" si="351"/>
        <v>374.86022399999996</v>
      </c>
      <c r="G1245" s="48">
        <f t="shared" si="351"/>
        <v>375.98256000000003</v>
      </c>
      <c r="H1245" s="48">
        <f t="shared" si="351"/>
        <v>370.37088</v>
      </c>
      <c r="I1245" s="48">
        <f t="shared" si="351"/>
        <v>359.14751999999993</v>
      </c>
      <c r="J1245" s="48">
        <f t="shared" si="351"/>
        <v>379.34956800000003</v>
      </c>
      <c r="K1245" s="48">
        <f t="shared" si="351"/>
        <v>415.26432000000005</v>
      </c>
      <c r="L1245" s="48">
        <f t="shared" si="351"/>
        <v>649.83254399999998</v>
      </c>
      <c r="M1245" s="48">
        <f t="shared" si="351"/>
        <v>673.40159999999992</v>
      </c>
      <c r="N1245" s="48">
        <f t="shared" si="351"/>
        <v>684.6249600000001</v>
      </c>
      <c r="O1245" s="48">
        <f t="shared" si="351"/>
        <v>638.60918400000003</v>
      </c>
      <c r="P1245" s="48">
        <f t="shared" si="351"/>
        <v>639.73152000000005</v>
      </c>
      <c r="Q1245" s="48">
        <f t="shared" si="351"/>
        <v>691.35897599999998</v>
      </c>
      <c r="R1245" s="48">
        <f t="shared" si="351"/>
        <v>695.84832000000006</v>
      </c>
      <c r="S1245" s="48">
        <f t="shared" si="351"/>
        <v>636.3645120000001</v>
      </c>
      <c r="T1245" s="48">
        <f t="shared" si="351"/>
        <v>628.50815999999998</v>
      </c>
      <c r="U1245" s="48">
        <f t="shared" si="351"/>
        <v>594.83807999999999</v>
      </c>
      <c r="V1245" s="48">
        <f t="shared" si="351"/>
        <v>603.81676800000002</v>
      </c>
      <c r="W1245" s="48">
        <f t="shared" si="351"/>
        <v>591.47107200000005</v>
      </c>
      <c r="X1245" s="48">
        <f t="shared" si="351"/>
        <v>560.04566399999999</v>
      </c>
      <c r="Y1245" s="48">
        <f t="shared" si="351"/>
        <v>538.72127999999998</v>
      </c>
      <c r="Z1245" s="48">
        <f t="shared" si="351"/>
        <v>464.64710400000007</v>
      </c>
      <c r="AA1245" s="48">
        <f t="shared" si="351"/>
        <v>430.97702399999997</v>
      </c>
      <c r="AB1245" s="48">
        <f t="shared" si="351"/>
        <v>392.81760000000003</v>
      </c>
      <c r="AC1245" s="43" t="s">
        <v>315</v>
      </c>
      <c r="AD1245" s="90"/>
    </row>
    <row r="1246" spans="1:30">
      <c r="A1246" s="711"/>
      <c r="B1246" s="717"/>
      <c r="C1246" s="54" t="s">
        <v>33</v>
      </c>
      <c r="D1246" s="51"/>
      <c r="E1246" s="52"/>
      <c r="F1246" s="52"/>
      <c r="G1246" s="52"/>
      <c r="H1246" s="52"/>
      <c r="I1246" s="52"/>
      <c r="J1246" s="52"/>
      <c r="K1246" s="52"/>
      <c r="L1246" s="52"/>
      <c r="M1246" s="52"/>
      <c r="N1246" s="52"/>
      <c r="O1246" s="52"/>
      <c r="P1246" s="52"/>
      <c r="Q1246" s="52"/>
      <c r="R1246" s="52"/>
      <c r="S1246" s="52"/>
      <c r="T1246" s="52"/>
      <c r="U1246" s="52"/>
      <c r="V1246" s="52"/>
      <c r="W1246" s="52"/>
      <c r="X1246" s="52"/>
      <c r="Y1246" s="52"/>
      <c r="Z1246" s="52"/>
      <c r="AA1246" s="52"/>
      <c r="AB1246" s="97"/>
      <c r="AC1246" s="43"/>
      <c r="AD1246" s="90"/>
    </row>
    <row r="1247" spans="1:30" ht="13.5" thickBot="1">
      <c r="A1247" s="712"/>
      <c r="B1247" s="718"/>
      <c r="C1247" s="60" t="s">
        <v>18</v>
      </c>
      <c r="D1247" s="45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7"/>
      <c r="AC1247" s="43"/>
      <c r="AD1247" s="90"/>
    </row>
    <row r="1248" spans="1:30">
      <c r="A1248" s="710" t="s">
        <v>21</v>
      </c>
      <c r="B1248" s="716" t="s">
        <v>220</v>
      </c>
      <c r="C1248" s="82" t="s">
        <v>16</v>
      </c>
      <c r="D1248" s="171">
        <v>41.64</v>
      </c>
      <c r="E1248" s="171">
        <v>39.6</v>
      </c>
      <c r="F1248" s="171">
        <v>38.159999999999997</v>
      </c>
      <c r="G1248" s="171">
        <v>38.4</v>
      </c>
      <c r="H1248" s="171">
        <v>36.24</v>
      </c>
      <c r="I1248" s="171">
        <v>36</v>
      </c>
      <c r="J1248" s="171">
        <v>36.479999999999997</v>
      </c>
      <c r="K1248" s="171">
        <v>41.16</v>
      </c>
      <c r="L1248" s="171">
        <v>57</v>
      </c>
      <c r="M1248" s="171">
        <v>58.8</v>
      </c>
      <c r="N1248" s="171">
        <v>60</v>
      </c>
      <c r="O1248" s="171">
        <v>53.52</v>
      </c>
      <c r="P1248" s="171">
        <v>54</v>
      </c>
      <c r="Q1248" s="171">
        <v>65.52</v>
      </c>
      <c r="R1248" s="171">
        <v>54.96</v>
      </c>
      <c r="S1248" s="171">
        <v>56.52</v>
      </c>
      <c r="T1248" s="171">
        <v>58.8</v>
      </c>
      <c r="U1248" s="171">
        <v>59.76</v>
      </c>
      <c r="V1248" s="171">
        <v>60.6</v>
      </c>
      <c r="W1248" s="171">
        <v>61.08</v>
      </c>
      <c r="X1248" s="171">
        <v>63.24</v>
      </c>
      <c r="Y1248" s="171">
        <v>66.72</v>
      </c>
      <c r="Z1248" s="171">
        <v>60.24</v>
      </c>
      <c r="AA1248" s="171">
        <v>56.52</v>
      </c>
      <c r="AB1248" s="293">
        <v>46.68</v>
      </c>
      <c r="AC1248" s="26" t="s">
        <v>97</v>
      </c>
      <c r="AD1248" s="462"/>
    </row>
    <row r="1249" spans="1:30">
      <c r="A1249" s="711"/>
      <c r="B1249" s="717"/>
      <c r="C1249" s="54" t="s">
        <v>17</v>
      </c>
      <c r="D1249" s="48">
        <f t="shared" ref="D1249:AB1249" si="352">1.732*D1248*6*0.9</f>
        <v>389.45059200000003</v>
      </c>
      <c r="E1249" s="48">
        <f t="shared" si="352"/>
        <v>370.37088</v>
      </c>
      <c r="F1249" s="48">
        <f t="shared" si="352"/>
        <v>356.90284800000001</v>
      </c>
      <c r="G1249" s="48">
        <f t="shared" si="352"/>
        <v>359.14751999999993</v>
      </c>
      <c r="H1249" s="48">
        <f t="shared" si="352"/>
        <v>338.94547200000005</v>
      </c>
      <c r="I1249" s="48">
        <f t="shared" si="352"/>
        <v>336.70079999999996</v>
      </c>
      <c r="J1249" s="48">
        <f t="shared" si="352"/>
        <v>341.19014399999998</v>
      </c>
      <c r="K1249" s="48">
        <f t="shared" si="352"/>
        <v>384.96124800000001</v>
      </c>
      <c r="L1249" s="48">
        <f t="shared" si="352"/>
        <v>533.10960000000011</v>
      </c>
      <c r="M1249" s="48">
        <f t="shared" si="352"/>
        <v>549.94464000000005</v>
      </c>
      <c r="N1249" s="48">
        <f t="shared" si="352"/>
        <v>561.16800000000001</v>
      </c>
      <c r="O1249" s="48">
        <f t="shared" si="352"/>
        <v>500.56185600000003</v>
      </c>
      <c r="P1249" s="48">
        <f t="shared" si="352"/>
        <v>505.05119999999999</v>
      </c>
      <c r="Q1249" s="48">
        <f t="shared" si="352"/>
        <v>612.79545599999994</v>
      </c>
      <c r="R1249" s="48">
        <f t="shared" si="352"/>
        <v>514.02988800000003</v>
      </c>
      <c r="S1249" s="48">
        <f t="shared" si="352"/>
        <v>528.62025599999993</v>
      </c>
      <c r="T1249" s="48">
        <f t="shared" si="352"/>
        <v>549.94464000000005</v>
      </c>
      <c r="U1249" s="48">
        <f t="shared" si="352"/>
        <v>558.92332799999997</v>
      </c>
      <c r="V1249" s="48">
        <f t="shared" si="352"/>
        <v>566.77967999999998</v>
      </c>
      <c r="W1249" s="48">
        <f t="shared" si="352"/>
        <v>571.26902399999994</v>
      </c>
      <c r="X1249" s="48">
        <f t="shared" si="352"/>
        <v>591.47107200000005</v>
      </c>
      <c r="Y1249" s="48">
        <f t="shared" si="352"/>
        <v>624.01881600000002</v>
      </c>
      <c r="Z1249" s="48">
        <f t="shared" si="352"/>
        <v>563.41267199999993</v>
      </c>
      <c r="AA1249" s="48">
        <f t="shared" si="352"/>
        <v>528.62025599999993</v>
      </c>
      <c r="AB1249" s="48">
        <f t="shared" si="352"/>
        <v>436.58870400000001</v>
      </c>
      <c r="AC1249" s="43" t="s">
        <v>315</v>
      </c>
      <c r="AD1249" s="90"/>
    </row>
    <row r="1250" spans="1:30">
      <c r="A1250" s="711"/>
      <c r="B1250" s="717"/>
      <c r="C1250" s="54" t="s">
        <v>33</v>
      </c>
      <c r="D1250" s="51"/>
      <c r="E1250" s="52"/>
      <c r="F1250" s="52"/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  <c r="R1250" s="52"/>
      <c r="S1250" s="52"/>
      <c r="T1250" s="52"/>
      <c r="U1250" s="52"/>
      <c r="V1250" s="52"/>
      <c r="W1250" s="52"/>
      <c r="X1250" s="52"/>
      <c r="Y1250" s="52"/>
      <c r="Z1250" s="52"/>
      <c r="AA1250" s="52"/>
      <c r="AB1250" s="97"/>
      <c r="AC1250" s="43"/>
      <c r="AD1250" s="90"/>
    </row>
    <row r="1251" spans="1:30" ht="13.5" thickBot="1">
      <c r="A1251" s="712"/>
      <c r="B1251" s="718"/>
      <c r="C1251" s="60" t="s">
        <v>18</v>
      </c>
      <c r="D1251" s="45"/>
      <c r="E1251" s="46"/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47"/>
      <c r="AC1251" s="43"/>
      <c r="AD1251" s="90"/>
    </row>
    <row r="1252" spans="1:30">
      <c r="A1252" s="455" t="s">
        <v>56</v>
      </c>
      <c r="B1252" s="527"/>
      <c r="C1252" s="82" t="s">
        <v>16</v>
      </c>
      <c r="D1252" s="171">
        <v>33.840000000000003</v>
      </c>
      <c r="E1252" s="171">
        <v>34.799999999999997</v>
      </c>
      <c r="F1252" s="171">
        <v>36.119999999999997</v>
      </c>
      <c r="G1252" s="171">
        <v>36.36</v>
      </c>
      <c r="H1252" s="171">
        <v>36.119999999999997</v>
      </c>
      <c r="I1252" s="171">
        <v>36.24</v>
      </c>
      <c r="J1252" s="171">
        <v>37.200000000000003</v>
      </c>
      <c r="K1252" s="171">
        <v>44.76</v>
      </c>
      <c r="L1252" s="171">
        <v>70.92</v>
      </c>
      <c r="M1252" s="171">
        <v>72</v>
      </c>
      <c r="N1252" s="127">
        <v>69.599999999999994</v>
      </c>
      <c r="O1252" s="127">
        <v>67.680000000000007</v>
      </c>
      <c r="P1252" s="127">
        <v>63.6</v>
      </c>
      <c r="Q1252" s="127">
        <v>58.8</v>
      </c>
      <c r="R1252" s="127">
        <v>54.84</v>
      </c>
      <c r="S1252" s="127">
        <v>63.72</v>
      </c>
      <c r="T1252" s="127">
        <v>62.4</v>
      </c>
      <c r="U1252" s="127">
        <v>62.16</v>
      </c>
      <c r="V1252" s="127">
        <v>59.76</v>
      </c>
      <c r="W1252" s="127">
        <v>57.12</v>
      </c>
      <c r="X1252" s="127">
        <v>57.12</v>
      </c>
      <c r="Y1252" s="127">
        <v>57.36</v>
      </c>
      <c r="Z1252" s="127">
        <v>49.8</v>
      </c>
      <c r="AA1252" s="127">
        <v>47.64</v>
      </c>
      <c r="AB1252" s="293">
        <v>44.4</v>
      </c>
      <c r="AC1252" s="26" t="s">
        <v>97</v>
      </c>
      <c r="AD1252" s="462"/>
    </row>
    <row r="1253" spans="1:30">
      <c r="A1253" s="456"/>
      <c r="B1253" s="528" t="s">
        <v>254</v>
      </c>
      <c r="C1253" s="54" t="s">
        <v>17</v>
      </c>
      <c r="D1253" s="48">
        <f t="shared" ref="D1253:AB1253" si="353">1.732*D1252*6*0.9</f>
        <v>316.49875200000008</v>
      </c>
      <c r="E1253" s="48">
        <f t="shared" si="353"/>
        <v>325.47744</v>
      </c>
      <c r="F1253" s="48">
        <f t="shared" si="353"/>
        <v>337.82313599999998</v>
      </c>
      <c r="G1253" s="48">
        <f t="shared" si="353"/>
        <v>340.06780800000001</v>
      </c>
      <c r="H1253" s="48">
        <f t="shared" si="353"/>
        <v>337.82313599999998</v>
      </c>
      <c r="I1253" s="48">
        <f t="shared" si="353"/>
        <v>338.94547200000005</v>
      </c>
      <c r="J1253" s="48">
        <f t="shared" si="353"/>
        <v>347.92416000000003</v>
      </c>
      <c r="K1253" s="48">
        <f t="shared" si="353"/>
        <v>418.63132799999994</v>
      </c>
      <c r="L1253" s="48">
        <f t="shared" si="353"/>
        <v>663.30057599999998</v>
      </c>
      <c r="M1253" s="48">
        <f t="shared" si="353"/>
        <v>673.40159999999992</v>
      </c>
      <c r="N1253" s="48">
        <f t="shared" si="353"/>
        <v>650.95488</v>
      </c>
      <c r="O1253" s="48">
        <f t="shared" si="353"/>
        <v>632.99750400000016</v>
      </c>
      <c r="P1253" s="48">
        <f t="shared" si="353"/>
        <v>594.83807999999999</v>
      </c>
      <c r="Q1253" s="48">
        <f t="shared" si="353"/>
        <v>549.94464000000005</v>
      </c>
      <c r="R1253" s="48">
        <f t="shared" si="353"/>
        <v>512.90755200000001</v>
      </c>
      <c r="S1253" s="48">
        <f t="shared" si="353"/>
        <v>595.96041600000001</v>
      </c>
      <c r="T1253" s="48">
        <f t="shared" si="353"/>
        <v>583.61471999999992</v>
      </c>
      <c r="U1253" s="48">
        <f t="shared" si="353"/>
        <v>581.370048</v>
      </c>
      <c r="V1253" s="48">
        <f t="shared" si="353"/>
        <v>558.92332799999997</v>
      </c>
      <c r="W1253" s="48">
        <f t="shared" si="353"/>
        <v>534.23193600000002</v>
      </c>
      <c r="X1253" s="48">
        <f t="shared" si="353"/>
        <v>534.23193600000002</v>
      </c>
      <c r="Y1253" s="48">
        <f t="shared" si="353"/>
        <v>536.47660799999994</v>
      </c>
      <c r="Z1253" s="48">
        <f t="shared" si="353"/>
        <v>465.76943999999992</v>
      </c>
      <c r="AA1253" s="48">
        <f t="shared" si="353"/>
        <v>445.56739200000004</v>
      </c>
      <c r="AB1253" s="48">
        <f t="shared" si="353"/>
        <v>415.26432000000005</v>
      </c>
      <c r="AC1253" s="43" t="s">
        <v>315</v>
      </c>
      <c r="AD1253" s="90"/>
    </row>
    <row r="1254" spans="1:30">
      <c r="A1254" s="456"/>
      <c r="B1254" s="448"/>
      <c r="C1254" s="54" t="s">
        <v>33</v>
      </c>
      <c r="D1254" s="51"/>
      <c r="E1254" s="52"/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2"/>
      <c r="Q1254" s="52"/>
      <c r="R1254" s="52"/>
      <c r="S1254" s="52"/>
      <c r="T1254" s="52"/>
      <c r="U1254" s="52"/>
      <c r="V1254" s="52"/>
      <c r="W1254" s="52"/>
      <c r="X1254" s="52"/>
      <c r="Y1254" s="52"/>
      <c r="Z1254" s="52"/>
      <c r="AA1254" s="52"/>
      <c r="AB1254" s="97"/>
      <c r="AC1254" s="43"/>
      <c r="AD1254" s="90"/>
    </row>
    <row r="1255" spans="1:30" ht="13.5" thickBot="1">
      <c r="A1255" s="457"/>
      <c r="B1255" s="450"/>
      <c r="C1255" s="60" t="s">
        <v>18</v>
      </c>
      <c r="D1255" s="45"/>
      <c r="E1255" s="46"/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  <c r="AA1255" s="46"/>
      <c r="AB1255" s="47"/>
      <c r="AC1255" s="43"/>
      <c r="AD1255" s="90"/>
    </row>
    <row r="1256" spans="1:30">
      <c r="A1256" s="710" t="s">
        <v>25</v>
      </c>
      <c r="B1256" s="716" t="s">
        <v>251</v>
      </c>
      <c r="C1256" s="82" t="s">
        <v>16</v>
      </c>
      <c r="D1256" s="107">
        <v>0</v>
      </c>
      <c r="E1256" s="107">
        <v>0</v>
      </c>
      <c r="F1256" s="107">
        <v>0</v>
      </c>
      <c r="G1256" s="107">
        <v>0</v>
      </c>
      <c r="H1256" s="107">
        <v>0</v>
      </c>
      <c r="I1256" s="107">
        <v>0</v>
      </c>
      <c r="J1256" s="107">
        <v>0</v>
      </c>
      <c r="K1256" s="107">
        <v>0</v>
      </c>
      <c r="L1256" s="107">
        <v>0</v>
      </c>
      <c r="M1256" s="107">
        <v>0</v>
      </c>
      <c r="N1256" s="107">
        <v>0</v>
      </c>
      <c r="O1256" s="107">
        <v>0</v>
      </c>
      <c r="P1256" s="107">
        <v>0</v>
      </c>
      <c r="Q1256" s="107">
        <v>0</v>
      </c>
      <c r="R1256" s="107">
        <v>0</v>
      </c>
      <c r="S1256" s="107">
        <v>0</v>
      </c>
      <c r="T1256" s="107">
        <v>0</v>
      </c>
      <c r="U1256" s="107">
        <v>0</v>
      </c>
      <c r="V1256" s="107">
        <v>0</v>
      </c>
      <c r="W1256" s="107">
        <v>0</v>
      </c>
      <c r="X1256" s="107">
        <v>0</v>
      </c>
      <c r="Y1256" s="107">
        <v>0</v>
      </c>
      <c r="Z1256" s="107">
        <v>0</v>
      </c>
      <c r="AA1256" s="107">
        <v>0</v>
      </c>
      <c r="AB1256" s="255">
        <v>0</v>
      </c>
      <c r="AC1256" s="26" t="s">
        <v>97</v>
      </c>
      <c r="AD1256" s="462"/>
    </row>
    <row r="1257" spans="1:30">
      <c r="A1257" s="711"/>
      <c r="B1257" s="717"/>
      <c r="C1257" s="54" t="s">
        <v>17</v>
      </c>
      <c r="D1257" s="295">
        <v>0</v>
      </c>
      <c r="E1257" s="295">
        <v>0</v>
      </c>
      <c r="F1257" s="295">
        <v>0</v>
      </c>
      <c r="G1257" s="295">
        <v>0</v>
      </c>
      <c r="H1257" s="295">
        <v>0</v>
      </c>
      <c r="I1257" s="295">
        <v>0</v>
      </c>
      <c r="J1257" s="295">
        <v>0</v>
      </c>
      <c r="K1257" s="295">
        <v>0</v>
      </c>
      <c r="L1257" s="295">
        <v>0</v>
      </c>
      <c r="M1257" s="295">
        <v>0</v>
      </c>
      <c r="N1257" s="295">
        <v>0</v>
      </c>
      <c r="O1257" s="295">
        <v>0</v>
      </c>
      <c r="P1257" s="295">
        <v>0</v>
      </c>
      <c r="Q1257" s="295">
        <v>0</v>
      </c>
      <c r="R1257" s="295">
        <v>0</v>
      </c>
      <c r="S1257" s="295">
        <v>0</v>
      </c>
      <c r="T1257" s="295">
        <v>0</v>
      </c>
      <c r="U1257" s="295">
        <v>0</v>
      </c>
      <c r="V1257" s="295">
        <v>0</v>
      </c>
      <c r="W1257" s="295">
        <v>0</v>
      </c>
      <c r="X1257" s="295">
        <v>0</v>
      </c>
      <c r="Y1257" s="295">
        <v>0</v>
      </c>
      <c r="Z1257" s="295">
        <v>0</v>
      </c>
      <c r="AA1257" s="295">
        <v>0</v>
      </c>
      <c r="AB1257" s="295">
        <v>0</v>
      </c>
      <c r="AC1257" s="43"/>
      <c r="AD1257" s="90"/>
    </row>
    <row r="1258" spans="1:30">
      <c r="A1258" s="711"/>
      <c r="B1258" s="717"/>
      <c r="C1258" s="54" t="s">
        <v>33</v>
      </c>
      <c r="D1258" s="51"/>
      <c r="E1258" s="52"/>
      <c r="F1258" s="52"/>
      <c r="G1258" s="52"/>
      <c r="H1258" s="52"/>
      <c r="I1258" s="52"/>
      <c r="J1258" s="52"/>
      <c r="K1258" s="52"/>
      <c r="L1258" s="52"/>
      <c r="M1258" s="52"/>
      <c r="N1258" s="52"/>
      <c r="O1258" s="52"/>
      <c r="P1258" s="52"/>
      <c r="Q1258" s="52"/>
      <c r="R1258" s="52"/>
      <c r="S1258" s="52"/>
      <c r="T1258" s="52"/>
      <c r="U1258" s="52"/>
      <c r="V1258" s="52"/>
      <c r="W1258" s="52"/>
      <c r="X1258" s="52"/>
      <c r="Y1258" s="52"/>
      <c r="Z1258" s="52"/>
      <c r="AA1258" s="52"/>
      <c r="AB1258" s="97"/>
      <c r="AC1258" s="43"/>
      <c r="AD1258" s="90"/>
    </row>
    <row r="1259" spans="1:30" ht="13.5" thickBot="1">
      <c r="A1259" s="712"/>
      <c r="B1259" s="718"/>
      <c r="C1259" s="60" t="s">
        <v>18</v>
      </c>
      <c r="D1259" s="100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1"/>
      <c r="V1259" s="101"/>
      <c r="W1259" s="101"/>
      <c r="X1259" s="101"/>
      <c r="Y1259" s="101"/>
      <c r="Z1259" s="101"/>
      <c r="AA1259" s="101"/>
      <c r="AB1259" s="102"/>
      <c r="AC1259" s="43"/>
      <c r="AD1259" s="90"/>
    </row>
    <row r="1260" spans="1:30" ht="19.5" customHeight="1">
      <c r="A1260" s="706" t="s">
        <v>51</v>
      </c>
      <c r="B1260" s="719"/>
      <c r="C1260" s="132" t="s">
        <v>17</v>
      </c>
      <c r="D1260" s="133">
        <f>D1241+D1221</f>
        <v>1804.9033439999998</v>
      </c>
      <c r="E1260" s="133">
        <f t="shared" ref="E1260:AB1260" si="354">E1241+E1221</f>
        <v>1763.189856</v>
      </c>
      <c r="F1260" s="133">
        <f t="shared" si="354"/>
        <v>1612.796832</v>
      </c>
      <c r="G1260" s="133">
        <f t="shared" si="354"/>
        <v>1660.1219999999998</v>
      </c>
      <c r="H1260" s="133">
        <f t="shared" si="354"/>
        <v>1596.710016</v>
      </c>
      <c r="I1260" s="133">
        <f t="shared" si="354"/>
        <v>1657.5032160000001</v>
      </c>
      <c r="J1260" s="133">
        <f t="shared" si="354"/>
        <v>1689.3027360000001</v>
      </c>
      <c r="K1260" s="133">
        <f t="shared" si="354"/>
        <v>1954.7352000000001</v>
      </c>
      <c r="L1260" s="133">
        <f t="shared" si="354"/>
        <v>2913.8336640000002</v>
      </c>
      <c r="M1260" s="133">
        <f>M1241+M1221</f>
        <v>3016.7144639999997</v>
      </c>
      <c r="N1260" s="133">
        <f t="shared" si="354"/>
        <v>2978.6936000000005</v>
      </c>
      <c r="O1260" s="133">
        <f t="shared" si="354"/>
        <v>2832.7899200000002</v>
      </c>
      <c r="P1260" s="133">
        <f t="shared" si="354"/>
        <v>2796.7781760000003</v>
      </c>
      <c r="Q1260" s="133">
        <f t="shared" si="354"/>
        <v>2919.2375039999997</v>
      </c>
      <c r="R1260" s="133">
        <f t="shared" si="354"/>
        <v>2823.6311040000001</v>
      </c>
      <c r="S1260" s="133">
        <f t="shared" si="354"/>
        <v>2714.2241280000003</v>
      </c>
      <c r="T1260" s="133">
        <f t="shared" si="354"/>
        <v>2764.6461120000004</v>
      </c>
      <c r="U1260" s="133">
        <f t="shared" si="354"/>
        <v>2720.5008959999996</v>
      </c>
      <c r="V1260" s="133">
        <f t="shared" si="354"/>
        <v>2737.169664</v>
      </c>
      <c r="W1260" s="133">
        <f t="shared" si="354"/>
        <v>2713.3096320000004</v>
      </c>
      <c r="X1260" s="133">
        <f t="shared" si="354"/>
        <v>2637.364896</v>
      </c>
      <c r="Y1260" s="133">
        <f t="shared" si="354"/>
        <v>2600.0368319999998</v>
      </c>
      <c r="Z1260" s="133">
        <f t="shared" si="354"/>
        <v>2284.57728</v>
      </c>
      <c r="AA1260" s="133">
        <f t="shared" si="354"/>
        <v>2092.3668479999997</v>
      </c>
      <c r="AB1260" s="133">
        <f t="shared" si="354"/>
        <v>1886.0648640000002</v>
      </c>
      <c r="AC1260" s="66"/>
      <c r="AD1260" s="263"/>
    </row>
    <row r="1261" spans="1:30" ht="16.5" customHeight="1" thickBot="1">
      <c r="A1261" s="708"/>
      <c r="B1261" s="720"/>
      <c r="C1261" s="69" t="s">
        <v>33</v>
      </c>
      <c r="D1261" s="134"/>
      <c r="E1261" s="135"/>
      <c r="F1261" s="135"/>
      <c r="G1261" s="135"/>
      <c r="H1261" s="135"/>
      <c r="I1261" s="135"/>
      <c r="J1261" s="135"/>
      <c r="K1261" s="135"/>
      <c r="L1261" s="135"/>
      <c r="M1261" s="135"/>
      <c r="N1261" s="135"/>
      <c r="O1261" s="135"/>
      <c r="P1261" s="135"/>
      <c r="Q1261" s="135"/>
      <c r="R1261" s="135"/>
      <c r="S1261" s="135"/>
      <c r="T1261" s="135"/>
      <c r="U1261" s="135"/>
      <c r="V1261" s="135"/>
      <c r="W1261" s="135"/>
      <c r="X1261" s="135"/>
      <c r="Y1261" s="135"/>
      <c r="Z1261" s="135"/>
      <c r="AA1261" s="135"/>
      <c r="AB1261" s="136"/>
      <c r="AC1261" s="66"/>
      <c r="AD1261" s="263"/>
    </row>
    <row r="1262" spans="1:30">
      <c r="A1262" s="529"/>
      <c r="B1262" s="529"/>
      <c r="C1262" s="118"/>
      <c r="D1262" s="119"/>
      <c r="E1262" s="120"/>
      <c r="F1262" s="120"/>
      <c r="G1262" s="120"/>
      <c r="H1262" s="120"/>
      <c r="I1262" s="120"/>
      <c r="J1262" s="120"/>
      <c r="K1262" s="120"/>
      <c r="L1262" s="120"/>
      <c r="M1262" s="120"/>
      <c r="N1262" s="120"/>
      <c r="O1262" s="120"/>
      <c r="P1262" s="120"/>
      <c r="Q1262" s="120"/>
      <c r="R1262" s="120"/>
      <c r="S1262" s="120"/>
      <c r="T1262" s="120"/>
      <c r="U1262" s="120"/>
      <c r="V1262" s="120"/>
      <c r="W1262" s="120"/>
      <c r="X1262" s="120"/>
      <c r="Y1262" s="120"/>
      <c r="Z1262" s="120"/>
      <c r="AA1262" s="120"/>
      <c r="AB1262" s="120"/>
      <c r="AC1262" s="66"/>
      <c r="AD1262" s="263"/>
    </row>
    <row r="1263" spans="1:30" ht="13.5" thickBot="1">
      <c r="A1263" s="118"/>
      <c r="B1263" s="137"/>
      <c r="C1263" s="105"/>
      <c r="D1263" s="106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130"/>
      <c r="AD1263" s="268"/>
    </row>
    <row r="1264" spans="1:30" ht="34.5" thickBot="1">
      <c r="A1264" s="320" t="s">
        <v>3</v>
      </c>
      <c r="B1264" s="16" t="s">
        <v>4</v>
      </c>
      <c r="C1264" s="299" t="s">
        <v>5</v>
      </c>
      <c r="D1264" s="300"/>
      <c r="E1264" s="736" t="s">
        <v>6</v>
      </c>
      <c r="F1264" s="737"/>
      <c r="G1264" s="737"/>
      <c r="H1264" s="737"/>
      <c r="I1264" s="737"/>
      <c r="J1264" s="737"/>
      <c r="K1264" s="737"/>
      <c r="L1264" s="737"/>
      <c r="M1264" s="737"/>
      <c r="N1264" s="737"/>
      <c r="O1264" s="737"/>
      <c r="P1264" s="737"/>
      <c r="Q1264" s="737"/>
      <c r="R1264" s="737"/>
      <c r="S1264" s="737"/>
      <c r="T1264" s="737"/>
      <c r="U1264" s="737"/>
      <c r="V1264" s="737"/>
      <c r="W1264" s="737"/>
      <c r="X1264" s="737"/>
      <c r="Y1264" s="737"/>
      <c r="Z1264" s="737"/>
      <c r="AA1264" s="737"/>
      <c r="AB1264" s="738"/>
      <c r="AC1264" s="19" t="s">
        <v>7</v>
      </c>
      <c r="AD1264" s="543"/>
    </row>
    <row r="1265" spans="1:30" ht="13.5" thickBot="1">
      <c r="A1265" s="20" t="s">
        <v>255</v>
      </c>
      <c r="B1265" s="301"/>
      <c r="C1265" s="302"/>
      <c r="D1265" s="303">
        <v>0</v>
      </c>
      <c r="E1265" s="23">
        <v>1</v>
      </c>
      <c r="F1265" s="23">
        <v>2</v>
      </c>
      <c r="G1265" s="23">
        <v>3</v>
      </c>
      <c r="H1265" s="24">
        <v>4</v>
      </c>
      <c r="I1265" s="23">
        <v>5</v>
      </c>
      <c r="J1265" s="23">
        <v>6</v>
      </c>
      <c r="K1265" s="23">
        <v>7</v>
      </c>
      <c r="L1265" s="23">
        <v>8</v>
      </c>
      <c r="M1265" s="23">
        <v>9</v>
      </c>
      <c r="N1265" s="24">
        <v>10</v>
      </c>
      <c r="O1265" s="23">
        <v>11</v>
      </c>
      <c r="P1265" s="23">
        <v>12</v>
      </c>
      <c r="Q1265" s="23">
        <v>13</v>
      </c>
      <c r="R1265" s="23">
        <v>14</v>
      </c>
      <c r="S1265" s="23">
        <v>15</v>
      </c>
      <c r="T1265" s="23">
        <v>16</v>
      </c>
      <c r="U1265" s="23">
        <v>17</v>
      </c>
      <c r="V1265" s="24">
        <v>18</v>
      </c>
      <c r="W1265" s="23">
        <v>19</v>
      </c>
      <c r="X1265" s="23">
        <v>20</v>
      </c>
      <c r="Y1265" s="24">
        <v>21</v>
      </c>
      <c r="Z1265" s="23">
        <v>22</v>
      </c>
      <c r="AA1265" s="23">
        <v>23</v>
      </c>
      <c r="AB1265" s="25">
        <v>24</v>
      </c>
      <c r="AC1265" s="26"/>
      <c r="AD1265" s="462"/>
    </row>
    <row r="1266" spans="1:30" ht="13.5" thickBot="1">
      <c r="A1266" s="280" t="s">
        <v>247</v>
      </c>
      <c r="B1266" s="281"/>
      <c r="C1266" s="304" t="s">
        <v>11</v>
      </c>
      <c r="D1266" s="287">
        <v>6.1</v>
      </c>
      <c r="E1266" s="287">
        <v>6.1</v>
      </c>
      <c r="F1266" s="287">
        <v>6.1</v>
      </c>
      <c r="G1266" s="287">
        <v>6.1</v>
      </c>
      <c r="H1266" s="305">
        <v>6.1</v>
      </c>
      <c r="I1266" s="287">
        <v>6.1</v>
      </c>
      <c r="J1266" s="287">
        <v>6.1</v>
      </c>
      <c r="K1266" s="287">
        <v>6.1</v>
      </c>
      <c r="L1266" s="287">
        <v>6.1</v>
      </c>
      <c r="M1266" s="287">
        <v>6.1</v>
      </c>
      <c r="N1266" s="305">
        <v>6.1</v>
      </c>
      <c r="O1266" s="287">
        <v>6.1</v>
      </c>
      <c r="P1266" s="287">
        <v>6.1</v>
      </c>
      <c r="Q1266" s="287">
        <v>6.1</v>
      </c>
      <c r="R1266" s="287">
        <v>6.1</v>
      </c>
      <c r="S1266" s="287">
        <v>6.1</v>
      </c>
      <c r="T1266" s="287">
        <v>6.1</v>
      </c>
      <c r="U1266" s="287">
        <v>6.1</v>
      </c>
      <c r="V1266" s="305">
        <v>6.1</v>
      </c>
      <c r="W1266" s="287">
        <v>6.1</v>
      </c>
      <c r="X1266" s="287">
        <v>6</v>
      </c>
      <c r="Y1266" s="305">
        <v>6.1</v>
      </c>
      <c r="Z1266" s="287">
        <v>6.1</v>
      </c>
      <c r="AA1266" s="287">
        <v>6.1</v>
      </c>
      <c r="AB1266" s="287">
        <v>6.1</v>
      </c>
      <c r="AC1266" s="26"/>
      <c r="AD1266" s="462"/>
    </row>
    <row r="1267" spans="1:30">
      <c r="A1267" s="280" t="s">
        <v>248</v>
      </c>
      <c r="B1267" s="281"/>
      <c r="C1267" s="306" t="s">
        <v>11</v>
      </c>
      <c r="D1267" s="287">
        <v>6.1</v>
      </c>
      <c r="E1267" s="287">
        <v>6.1</v>
      </c>
      <c r="F1267" s="287">
        <v>6.1</v>
      </c>
      <c r="G1267" s="287">
        <v>6.1</v>
      </c>
      <c r="H1267" s="305">
        <v>6.1</v>
      </c>
      <c r="I1267" s="287">
        <v>6.1</v>
      </c>
      <c r="J1267" s="287">
        <v>6.1</v>
      </c>
      <c r="K1267" s="287">
        <v>6.1</v>
      </c>
      <c r="L1267" s="287">
        <v>6.1</v>
      </c>
      <c r="M1267" s="287">
        <v>6.1</v>
      </c>
      <c r="N1267" s="305">
        <v>6.1</v>
      </c>
      <c r="O1267" s="287">
        <v>6.1</v>
      </c>
      <c r="P1267" s="287">
        <v>6.1</v>
      </c>
      <c r="Q1267" s="287">
        <v>6.1</v>
      </c>
      <c r="R1267" s="287">
        <v>6.1</v>
      </c>
      <c r="S1267" s="287">
        <v>6.1</v>
      </c>
      <c r="T1267" s="287">
        <v>6.1</v>
      </c>
      <c r="U1267" s="287">
        <v>6.1</v>
      </c>
      <c r="V1267" s="305">
        <v>6.1</v>
      </c>
      <c r="W1267" s="287">
        <v>6.1</v>
      </c>
      <c r="X1267" s="287">
        <v>6</v>
      </c>
      <c r="Y1267" s="305">
        <v>6.1</v>
      </c>
      <c r="Z1267" s="287">
        <v>6.1</v>
      </c>
      <c r="AA1267" s="287">
        <v>6.1</v>
      </c>
      <c r="AB1267" s="287">
        <v>6.1</v>
      </c>
      <c r="AC1267" s="26"/>
      <c r="AD1267" s="462"/>
    </row>
    <row r="1268" spans="1:30">
      <c r="A1268" s="818" t="s">
        <v>55</v>
      </c>
      <c r="B1268" s="727" t="s">
        <v>58</v>
      </c>
      <c r="C1268" s="82" t="s">
        <v>16</v>
      </c>
      <c r="D1268" s="84">
        <v>0</v>
      </c>
      <c r="E1268" s="84">
        <v>0</v>
      </c>
      <c r="F1268" s="84">
        <v>0</v>
      </c>
      <c r="G1268" s="84">
        <v>0</v>
      </c>
      <c r="H1268" s="84">
        <v>0</v>
      </c>
      <c r="I1268" s="84">
        <v>0</v>
      </c>
      <c r="J1268" s="84">
        <v>0</v>
      </c>
      <c r="K1268" s="84">
        <v>0</v>
      </c>
      <c r="L1268" s="84">
        <v>0</v>
      </c>
      <c r="M1268" s="84">
        <v>0</v>
      </c>
      <c r="N1268" s="84">
        <v>0</v>
      </c>
      <c r="O1268" s="84">
        <v>0</v>
      </c>
      <c r="P1268" s="84">
        <v>0</v>
      </c>
      <c r="Q1268" s="84">
        <v>0</v>
      </c>
      <c r="R1268" s="84">
        <v>0</v>
      </c>
      <c r="S1268" s="84">
        <v>0</v>
      </c>
      <c r="T1268" s="84">
        <v>0</v>
      </c>
      <c r="U1268" s="84">
        <v>0</v>
      </c>
      <c r="V1268" s="84">
        <v>0</v>
      </c>
      <c r="W1268" s="84">
        <v>0</v>
      </c>
      <c r="X1268" s="84">
        <v>0</v>
      </c>
      <c r="Y1268" s="84">
        <v>0</v>
      </c>
      <c r="Z1268" s="84">
        <v>0</v>
      </c>
      <c r="AA1268" s="84">
        <v>0</v>
      </c>
      <c r="AB1268" s="84">
        <v>0</v>
      </c>
      <c r="AC1268" s="26" t="s">
        <v>9</v>
      </c>
      <c r="AD1268" s="462"/>
    </row>
    <row r="1269" spans="1:30">
      <c r="A1269" s="722"/>
      <c r="B1269" s="717"/>
      <c r="C1269" s="54" t="s">
        <v>17</v>
      </c>
      <c r="D1269" s="48">
        <f>1.732*D1267*D1268*0.9</f>
        <v>0</v>
      </c>
      <c r="E1269" s="48">
        <f t="shared" ref="E1269:AB1269" si="355">1.732*E1267*E1268*0.9</f>
        <v>0</v>
      </c>
      <c r="F1269" s="48">
        <f t="shared" si="355"/>
        <v>0</v>
      </c>
      <c r="G1269" s="48">
        <f t="shared" si="355"/>
        <v>0</v>
      </c>
      <c r="H1269" s="48">
        <f t="shared" si="355"/>
        <v>0</v>
      </c>
      <c r="I1269" s="48">
        <f t="shared" si="355"/>
        <v>0</v>
      </c>
      <c r="J1269" s="48">
        <f t="shared" si="355"/>
        <v>0</v>
      </c>
      <c r="K1269" s="48">
        <f t="shared" si="355"/>
        <v>0</v>
      </c>
      <c r="L1269" s="48">
        <f t="shared" si="355"/>
        <v>0</v>
      </c>
      <c r="M1269" s="48">
        <f t="shared" si="355"/>
        <v>0</v>
      </c>
      <c r="N1269" s="48">
        <f t="shared" si="355"/>
        <v>0</v>
      </c>
      <c r="O1269" s="48">
        <f t="shared" si="355"/>
        <v>0</v>
      </c>
      <c r="P1269" s="48">
        <f t="shared" si="355"/>
        <v>0</v>
      </c>
      <c r="Q1269" s="48">
        <f t="shared" si="355"/>
        <v>0</v>
      </c>
      <c r="R1269" s="48">
        <f t="shared" si="355"/>
        <v>0</v>
      </c>
      <c r="S1269" s="48">
        <f t="shared" si="355"/>
        <v>0</v>
      </c>
      <c r="T1269" s="48">
        <f t="shared" si="355"/>
        <v>0</v>
      </c>
      <c r="U1269" s="48">
        <f t="shared" si="355"/>
        <v>0</v>
      </c>
      <c r="V1269" s="48">
        <f t="shared" si="355"/>
        <v>0</v>
      </c>
      <c r="W1269" s="48">
        <f t="shared" si="355"/>
        <v>0</v>
      </c>
      <c r="X1269" s="48">
        <f t="shared" si="355"/>
        <v>0</v>
      </c>
      <c r="Y1269" s="48">
        <f t="shared" si="355"/>
        <v>0</v>
      </c>
      <c r="Z1269" s="48">
        <f t="shared" si="355"/>
        <v>0</v>
      </c>
      <c r="AA1269" s="48">
        <f t="shared" si="355"/>
        <v>0</v>
      </c>
      <c r="AB1269" s="48">
        <f t="shared" si="355"/>
        <v>0</v>
      </c>
      <c r="AC1269" s="43"/>
      <c r="AD1269" s="90"/>
    </row>
    <row r="1270" spans="1:30">
      <c r="A1270" s="722"/>
      <c r="B1270" s="717"/>
      <c r="C1270" s="54" t="s">
        <v>33</v>
      </c>
      <c r="D1270" s="53"/>
      <c r="E1270" s="52"/>
      <c r="F1270" s="309"/>
      <c r="G1270" s="52"/>
      <c r="H1270" s="52"/>
      <c r="I1270" s="52"/>
      <c r="J1270" s="52"/>
      <c r="K1270" s="52"/>
      <c r="L1270" s="52"/>
      <c r="M1270" s="52"/>
      <c r="N1270" s="52"/>
      <c r="O1270" s="52"/>
      <c r="P1270" s="52"/>
      <c r="Q1270" s="52"/>
      <c r="R1270" s="52"/>
      <c r="S1270" s="52"/>
      <c r="T1270" s="52"/>
      <c r="U1270" s="52"/>
      <c r="V1270" s="52"/>
      <c r="W1270" s="52"/>
      <c r="X1270" s="52"/>
      <c r="Y1270" s="52"/>
      <c r="Z1270" s="52"/>
      <c r="AA1270" s="52"/>
      <c r="AB1270" s="52"/>
      <c r="AC1270" s="43"/>
      <c r="AD1270" s="90"/>
    </row>
    <row r="1271" spans="1:30">
      <c r="A1271" s="776"/>
      <c r="B1271" s="728"/>
      <c r="C1271" s="54" t="s">
        <v>18</v>
      </c>
      <c r="D1271" s="164"/>
      <c r="E1271" s="267"/>
      <c r="F1271" s="267"/>
      <c r="G1271" s="267"/>
      <c r="H1271" s="267"/>
      <c r="I1271" s="267"/>
      <c r="J1271" s="267"/>
      <c r="K1271" s="267"/>
      <c r="L1271" s="267"/>
      <c r="M1271" s="267"/>
      <c r="N1271" s="267"/>
      <c r="O1271" s="267"/>
      <c r="P1271" s="267"/>
      <c r="Q1271" s="267"/>
      <c r="R1271" s="267"/>
      <c r="S1271" s="267"/>
      <c r="T1271" s="267"/>
      <c r="U1271" s="267"/>
      <c r="V1271" s="267"/>
      <c r="W1271" s="267"/>
      <c r="X1271" s="267"/>
      <c r="Y1271" s="267"/>
      <c r="Z1271" s="267"/>
      <c r="AA1271" s="267"/>
      <c r="AB1271" s="308"/>
      <c r="AC1271" s="43"/>
      <c r="AD1271" s="90"/>
    </row>
    <row r="1272" spans="1:30">
      <c r="A1272" s="724" t="s">
        <v>256</v>
      </c>
      <c r="B1272" s="727" t="s">
        <v>240</v>
      </c>
      <c r="C1272" s="54" t="s">
        <v>16</v>
      </c>
      <c r="D1272" s="55">
        <f>D1276+D1283+D1287+D1291+D1268</f>
        <v>99</v>
      </c>
      <c r="E1272" s="55">
        <f t="shared" ref="E1272:AB1272" si="356">E1276+E1283+E1287+E1291+E1268</f>
        <v>92</v>
      </c>
      <c r="F1272" s="55">
        <f t="shared" si="356"/>
        <v>89</v>
      </c>
      <c r="G1272" s="55">
        <f t="shared" si="356"/>
        <v>85</v>
      </c>
      <c r="H1272" s="55">
        <f t="shared" si="356"/>
        <v>93</v>
      </c>
      <c r="I1272" s="55">
        <f t="shared" si="356"/>
        <v>91</v>
      </c>
      <c r="J1272" s="55">
        <f t="shared" si="356"/>
        <v>98</v>
      </c>
      <c r="K1272" s="55">
        <f t="shared" si="356"/>
        <v>112</v>
      </c>
      <c r="L1272" s="55">
        <f t="shared" si="356"/>
        <v>128</v>
      </c>
      <c r="M1272" s="55">
        <f t="shared" si="356"/>
        <v>134</v>
      </c>
      <c r="N1272" s="55">
        <f t="shared" si="356"/>
        <v>136</v>
      </c>
      <c r="O1272" s="55">
        <f t="shared" si="356"/>
        <v>137</v>
      </c>
      <c r="P1272" s="55">
        <f t="shared" si="356"/>
        <v>130</v>
      </c>
      <c r="Q1272" s="55">
        <f t="shared" si="356"/>
        <v>128</v>
      </c>
      <c r="R1272" s="55">
        <f t="shared" si="356"/>
        <v>128</v>
      </c>
      <c r="S1272" s="55">
        <f t="shared" si="356"/>
        <v>131</v>
      </c>
      <c r="T1272" s="55">
        <f t="shared" si="356"/>
        <v>126</v>
      </c>
      <c r="U1272" s="55">
        <f t="shared" si="356"/>
        <v>126</v>
      </c>
      <c r="V1272" s="55">
        <f t="shared" si="356"/>
        <v>123</v>
      </c>
      <c r="W1272" s="55">
        <f t="shared" si="356"/>
        <v>126</v>
      </c>
      <c r="X1272" s="55">
        <f t="shared" si="356"/>
        <v>125</v>
      </c>
      <c r="Y1272" s="55">
        <f t="shared" si="356"/>
        <v>124</v>
      </c>
      <c r="Z1272" s="55">
        <f t="shared" si="356"/>
        <v>115</v>
      </c>
      <c r="AA1272" s="55">
        <f t="shared" si="356"/>
        <v>106</v>
      </c>
      <c r="AB1272" s="55">
        <f t="shared" si="356"/>
        <v>97</v>
      </c>
      <c r="AC1272" s="26" t="s">
        <v>9</v>
      </c>
      <c r="AD1272" s="462"/>
    </row>
    <row r="1273" spans="1:30">
      <c r="A1273" s="725"/>
      <c r="B1273" s="717"/>
      <c r="C1273" s="54" t="s">
        <v>17</v>
      </c>
      <c r="D1273" s="48">
        <f>D1277+D1284+D1288+D1292+D1269</f>
        <v>973.66111999999998</v>
      </c>
      <c r="E1273" s="48">
        <f t="shared" ref="E1273:AB1273" si="357">E1277+E1284+E1288+E1292+E1269</f>
        <v>904.55431999999996</v>
      </c>
      <c r="F1273" s="48">
        <f t="shared" si="357"/>
        <v>872.85871999999995</v>
      </c>
      <c r="G1273" s="48">
        <f t="shared" si="357"/>
        <v>833.02271999999994</v>
      </c>
      <c r="H1273" s="48">
        <f t="shared" si="357"/>
        <v>906.63272000000006</v>
      </c>
      <c r="I1273" s="48">
        <f t="shared" si="357"/>
        <v>889.13951999999995</v>
      </c>
      <c r="J1273" s="48">
        <f t="shared" si="357"/>
        <v>957.03391999999985</v>
      </c>
      <c r="K1273" s="48">
        <f t="shared" si="357"/>
        <v>1102.5219199999999</v>
      </c>
      <c r="L1273" s="48">
        <f t="shared" si="357"/>
        <v>1254.5915199999999</v>
      </c>
      <c r="M1273" s="48">
        <f t="shared" si="357"/>
        <v>1316.7703200000001</v>
      </c>
      <c r="N1273" s="48">
        <f t="shared" si="357"/>
        <v>1339.11312</v>
      </c>
      <c r="O1273" s="48">
        <f t="shared" si="357"/>
        <v>1343.6163200000001</v>
      </c>
      <c r="P1273" s="48">
        <f t="shared" si="357"/>
        <v>1276.9343199999998</v>
      </c>
      <c r="Q1273" s="48">
        <f t="shared" si="357"/>
        <v>1257.01632</v>
      </c>
      <c r="R1273" s="48">
        <f t="shared" si="357"/>
        <v>1258.2287200000001</v>
      </c>
      <c r="S1273" s="48">
        <f t="shared" si="357"/>
        <v>1289.9243199999999</v>
      </c>
      <c r="T1273" s="48">
        <f t="shared" si="357"/>
        <v>1243.16032</v>
      </c>
      <c r="U1273" s="48">
        <f t="shared" si="357"/>
        <v>1243.16032</v>
      </c>
      <c r="V1273" s="48">
        <f t="shared" si="357"/>
        <v>1215.1019200000001</v>
      </c>
      <c r="W1273" s="48">
        <f t="shared" si="357"/>
        <v>1246.7975200000001</v>
      </c>
      <c r="X1273" s="48">
        <f t="shared" si="357"/>
        <v>1224.1776</v>
      </c>
      <c r="Y1273" s="48">
        <f t="shared" si="357"/>
        <v>1229.30432</v>
      </c>
      <c r="Z1273" s="48">
        <f t="shared" si="357"/>
        <v>1142.7043200000001</v>
      </c>
      <c r="AA1273" s="48">
        <f t="shared" si="357"/>
        <v>1048.8299199999999</v>
      </c>
      <c r="AB1273" s="48">
        <f t="shared" si="357"/>
        <v>956.16791999999998</v>
      </c>
      <c r="AC1273" s="43" t="s">
        <v>315</v>
      </c>
      <c r="AD1273" s="90"/>
    </row>
    <row r="1274" spans="1:30">
      <c r="A1274" s="725"/>
      <c r="B1274" s="717"/>
      <c r="C1274" s="54" t="s">
        <v>33</v>
      </c>
      <c r="D1274" s="55"/>
      <c r="E1274" s="52"/>
      <c r="F1274" s="52"/>
      <c r="G1274" s="52"/>
      <c r="H1274" s="52"/>
      <c r="I1274" s="52"/>
      <c r="J1274" s="52"/>
      <c r="K1274" s="52"/>
      <c r="L1274" s="52"/>
      <c r="M1274" s="52"/>
      <c r="N1274" s="52"/>
      <c r="O1274" s="52"/>
      <c r="P1274" s="52"/>
      <c r="Q1274" s="52"/>
      <c r="R1274" s="52"/>
      <c r="S1274" s="52"/>
      <c r="T1274" s="52"/>
      <c r="U1274" s="52"/>
      <c r="V1274" s="52"/>
      <c r="W1274" s="52"/>
      <c r="X1274" s="52"/>
      <c r="Y1274" s="52"/>
      <c r="Z1274" s="52"/>
      <c r="AA1274" s="52"/>
      <c r="AB1274" s="52"/>
      <c r="AC1274" s="43"/>
      <c r="AD1274" s="90"/>
    </row>
    <row r="1275" spans="1:30">
      <c r="A1275" s="726"/>
      <c r="B1275" s="728"/>
      <c r="C1275" s="54" t="s">
        <v>18</v>
      </c>
      <c r="D1275" s="55"/>
      <c r="E1275" s="52"/>
      <c r="F1275" s="52"/>
      <c r="G1275" s="52"/>
      <c r="H1275" s="52"/>
      <c r="I1275" s="52"/>
      <c r="J1275" s="52"/>
      <c r="K1275" s="52"/>
      <c r="L1275" s="52"/>
      <c r="M1275" s="52"/>
      <c r="N1275" s="52"/>
      <c r="O1275" s="52"/>
      <c r="P1275" s="52"/>
      <c r="Q1275" s="52"/>
      <c r="R1275" s="52"/>
      <c r="S1275" s="52"/>
      <c r="T1275" s="52"/>
      <c r="U1275" s="52"/>
      <c r="V1275" s="52"/>
      <c r="W1275" s="52"/>
      <c r="X1275" s="52"/>
      <c r="Y1275" s="52"/>
      <c r="Z1275" s="52"/>
      <c r="AA1275" s="52"/>
      <c r="AB1275" s="52"/>
      <c r="AC1275" s="43"/>
      <c r="AD1275" s="90"/>
    </row>
    <row r="1276" spans="1:30" ht="12.75" customHeight="1">
      <c r="A1276" s="724" t="s">
        <v>23</v>
      </c>
      <c r="B1276" s="824" t="s">
        <v>399</v>
      </c>
      <c r="C1276" s="54" t="s">
        <v>16</v>
      </c>
      <c r="D1276" s="55">
        <v>34</v>
      </c>
      <c r="E1276" s="55">
        <v>34</v>
      </c>
      <c r="F1276" s="55">
        <v>34</v>
      </c>
      <c r="G1276" s="55">
        <v>34</v>
      </c>
      <c r="H1276" s="55">
        <v>34</v>
      </c>
      <c r="I1276" s="55">
        <v>34</v>
      </c>
      <c r="J1276" s="55">
        <v>34</v>
      </c>
      <c r="K1276" s="55">
        <v>34</v>
      </c>
      <c r="L1276" s="55">
        <v>34</v>
      </c>
      <c r="M1276" s="55">
        <v>34</v>
      </c>
      <c r="N1276" s="55">
        <v>34</v>
      </c>
      <c r="O1276" s="55">
        <v>34</v>
      </c>
      <c r="P1276" s="55">
        <v>34</v>
      </c>
      <c r="Q1276" s="55">
        <v>34</v>
      </c>
      <c r="R1276" s="55">
        <v>34</v>
      </c>
      <c r="S1276" s="55">
        <v>34</v>
      </c>
      <c r="T1276" s="55">
        <v>34</v>
      </c>
      <c r="U1276" s="55">
        <v>34</v>
      </c>
      <c r="V1276" s="55">
        <v>34</v>
      </c>
      <c r="W1276" s="55">
        <v>34</v>
      </c>
      <c r="X1276" s="55">
        <v>34</v>
      </c>
      <c r="Y1276" s="55">
        <v>34</v>
      </c>
      <c r="Z1276" s="55">
        <v>34</v>
      </c>
      <c r="AA1276" s="55">
        <v>34</v>
      </c>
      <c r="AB1276" s="55">
        <v>34</v>
      </c>
      <c r="AC1276" s="26" t="s">
        <v>9</v>
      </c>
      <c r="AD1276" s="462"/>
    </row>
    <row r="1277" spans="1:30">
      <c r="A1277" s="725"/>
      <c r="B1277" s="714"/>
      <c r="C1277" s="54" t="s">
        <v>17</v>
      </c>
      <c r="D1277" s="48">
        <f>1.732*D1267*D1276*0.9</f>
        <v>323.29512</v>
      </c>
      <c r="E1277" s="48">
        <f t="shared" ref="E1277:AB1277" si="358">1.732*E1267*E1276*0.9</f>
        <v>323.29512</v>
      </c>
      <c r="F1277" s="48">
        <f t="shared" si="358"/>
        <v>323.29512</v>
      </c>
      <c r="G1277" s="48">
        <f t="shared" si="358"/>
        <v>323.29512</v>
      </c>
      <c r="H1277" s="48">
        <f t="shared" si="358"/>
        <v>323.29512</v>
      </c>
      <c r="I1277" s="48">
        <f t="shared" si="358"/>
        <v>323.29512</v>
      </c>
      <c r="J1277" s="48">
        <f t="shared" si="358"/>
        <v>323.29512</v>
      </c>
      <c r="K1277" s="48">
        <f t="shared" si="358"/>
        <v>323.29512</v>
      </c>
      <c r="L1277" s="48">
        <f t="shared" si="358"/>
        <v>323.29512</v>
      </c>
      <c r="M1277" s="48">
        <f t="shared" si="358"/>
        <v>323.29512</v>
      </c>
      <c r="N1277" s="48">
        <f t="shared" si="358"/>
        <v>323.29512</v>
      </c>
      <c r="O1277" s="48">
        <f t="shared" si="358"/>
        <v>323.29512</v>
      </c>
      <c r="P1277" s="48">
        <f t="shared" si="358"/>
        <v>323.29512</v>
      </c>
      <c r="Q1277" s="48">
        <f t="shared" si="358"/>
        <v>323.29512</v>
      </c>
      <c r="R1277" s="48">
        <f t="shared" si="358"/>
        <v>323.29512</v>
      </c>
      <c r="S1277" s="48">
        <f t="shared" si="358"/>
        <v>323.29512</v>
      </c>
      <c r="T1277" s="48">
        <f t="shared" si="358"/>
        <v>323.29512</v>
      </c>
      <c r="U1277" s="48">
        <f t="shared" si="358"/>
        <v>323.29512</v>
      </c>
      <c r="V1277" s="48">
        <f t="shared" si="358"/>
        <v>323.29512</v>
      </c>
      <c r="W1277" s="48">
        <f t="shared" si="358"/>
        <v>323.29512</v>
      </c>
      <c r="X1277" s="48">
        <f t="shared" si="358"/>
        <v>317.99520000000001</v>
      </c>
      <c r="Y1277" s="48">
        <f t="shared" si="358"/>
        <v>323.29512</v>
      </c>
      <c r="Z1277" s="48">
        <f t="shared" si="358"/>
        <v>323.29512</v>
      </c>
      <c r="AA1277" s="48">
        <f t="shared" si="358"/>
        <v>323.29512</v>
      </c>
      <c r="AB1277" s="48">
        <f t="shared" si="358"/>
        <v>323.29512</v>
      </c>
      <c r="AC1277" s="43" t="s">
        <v>315</v>
      </c>
      <c r="AD1277" s="90"/>
    </row>
    <row r="1278" spans="1:30">
      <c r="A1278" s="725"/>
      <c r="B1278" s="714"/>
      <c r="C1278" s="54" t="s">
        <v>33</v>
      </c>
      <c r="D1278" s="55"/>
      <c r="E1278" s="52"/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2"/>
      <c r="Q1278" s="52"/>
      <c r="R1278" s="52"/>
      <c r="S1278" s="52"/>
      <c r="T1278" s="52"/>
      <c r="U1278" s="52"/>
      <c r="V1278" s="52"/>
      <c r="W1278" s="52"/>
      <c r="X1278" s="52"/>
      <c r="Y1278" s="52"/>
      <c r="Z1278" s="52"/>
      <c r="AA1278" s="52"/>
      <c r="AB1278" s="52"/>
      <c r="AC1278" s="43"/>
      <c r="AD1278" s="90"/>
    </row>
    <row r="1279" spans="1:30">
      <c r="A1279" s="726"/>
      <c r="B1279" s="825"/>
      <c r="C1279" s="54" t="s">
        <v>18</v>
      </c>
      <c r="D1279" s="55"/>
      <c r="E1279" s="52"/>
      <c r="F1279" s="52"/>
      <c r="G1279" s="52"/>
      <c r="H1279" s="52"/>
      <c r="I1279" s="52"/>
      <c r="J1279" s="52"/>
      <c r="K1279" s="52"/>
      <c r="L1279" s="52"/>
      <c r="M1279" s="52"/>
      <c r="N1279" s="52"/>
      <c r="O1279" s="52"/>
      <c r="P1279" s="52"/>
      <c r="Q1279" s="52"/>
      <c r="R1279" s="52"/>
      <c r="S1279" s="52"/>
      <c r="T1279" s="52"/>
      <c r="U1279" s="52"/>
      <c r="V1279" s="52"/>
      <c r="W1279" s="52"/>
      <c r="X1279" s="52"/>
      <c r="Y1279" s="52"/>
      <c r="Z1279" s="52"/>
      <c r="AA1279" s="52"/>
      <c r="AB1279" s="52"/>
      <c r="AC1279" s="43"/>
      <c r="AD1279" s="90"/>
    </row>
    <row r="1280" spans="1:30" ht="12.75" customHeight="1">
      <c r="A1280" s="724" t="s">
        <v>19</v>
      </c>
      <c r="B1280" s="727"/>
      <c r="C1280" s="54" t="s">
        <v>17</v>
      </c>
      <c r="D1280" s="55"/>
      <c r="E1280" s="52"/>
      <c r="F1280" s="52"/>
      <c r="G1280" s="52"/>
      <c r="H1280" s="52"/>
      <c r="I1280" s="52"/>
      <c r="J1280" s="52"/>
      <c r="K1280" s="52"/>
      <c r="L1280" s="52"/>
      <c r="M1280" s="52"/>
      <c r="N1280" s="52"/>
      <c r="O1280" s="52"/>
      <c r="P1280" s="52"/>
      <c r="Q1280" s="52"/>
      <c r="R1280" s="52"/>
      <c r="S1280" s="52"/>
      <c r="T1280" s="52"/>
      <c r="U1280" s="52"/>
      <c r="V1280" s="52"/>
      <c r="W1280" s="52"/>
      <c r="X1280" s="52"/>
      <c r="Y1280" s="52"/>
      <c r="Z1280" s="52"/>
      <c r="AA1280" s="52"/>
      <c r="AB1280" s="52"/>
      <c r="AC1280" s="43"/>
      <c r="AD1280" s="90"/>
    </row>
    <row r="1281" spans="1:30">
      <c r="A1281" s="725"/>
      <c r="B1281" s="717"/>
      <c r="C1281" s="54" t="s">
        <v>33</v>
      </c>
      <c r="D1281" s="53" t="s">
        <v>50</v>
      </c>
      <c r="E1281" s="52"/>
      <c r="F1281" s="309"/>
      <c r="G1281" s="52"/>
      <c r="H1281" s="52"/>
      <c r="I1281" s="52"/>
      <c r="J1281" s="52"/>
      <c r="K1281" s="52"/>
      <c r="L1281" s="52"/>
      <c r="M1281" s="52"/>
      <c r="N1281" s="52"/>
      <c r="O1281" s="52"/>
      <c r="P1281" s="52"/>
      <c r="Q1281" s="52"/>
      <c r="R1281" s="52"/>
      <c r="S1281" s="52"/>
      <c r="T1281" s="52"/>
      <c r="U1281" s="52"/>
      <c r="V1281" s="52"/>
      <c r="W1281" s="52"/>
      <c r="X1281" s="52"/>
      <c r="Y1281" s="52"/>
      <c r="Z1281" s="52"/>
      <c r="AA1281" s="52"/>
      <c r="AB1281" s="52"/>
      <c r="AC1281" s="43"/>
      <c r="AD1281" s="90"/>
    </row>
    <row r="1282" spans="1:30">
      <c r="A1282" s="726"/>
      <c r="B1282" s="728"/>
      <c r="C1282" s="54" t="s">
        <v>18</v>
      </c>
      <c r="D1282" s="55"/>
      <c r="E1282" s="52"/>
      <c r="F1282" s="52"/>
      <c r="G1282" s="52"/>
      <c r="H1282" s="52"/>
      <c r="I1282" s="52"/>
      <c r="J1282" s="52"/>
      <c r="K1282" s="52"/>
      <c r="L1282" s="52"/>
      <c r="M1282" s="52"/>
      <c r="N1282" s="52"/>
      <c r="O1282" s="52"/>
      <c r="P1282" s="52"/>
      <c r="Q1282" s="52"/>
      <c r="R1282" s="52"/>
      <c r="S1282" s="52"/>
      <c r="T1282" s="52"/>
      <c r="U1282" s="52"/>
      <c r="V1282" s="52"/>
      <c r="W1282" s="52"/>
      <c r="X1282" s="52"/>
      <c r="Y1282" s="52"/>
      <c r="Z1282" s="52"/>
      <c r="AA1282" s="52"/>
      <c r="AB1282" s="52"/>
      <c r="AC1282" s="43"/>
      <c r="AD1282" s="90"/>
    </row>
    <row r="1283" spans="1:30">
      <c r="A1283" s="724" t="s">
        <v>27</v>
      </c>
      <c r="B1283" s="727" t="s">
        <v>258</v>
      </c>
      <c r="C1283" s="54" t="s">
        <v>16</v>
      </c>
      <c r="D1283" s="55">
        <v>35</v>
      </c>
      <c r="E1283" s="53">
        <v>32</v>
      </c>
      <c r="F1283" s="53">
        <v>29</v>
      </c>
      <c r="G1283" s="53">
        <v>27</v>
      </c>
      <c r="H1283" s="53">
        <v>26</v>
      </c>
      <c r="I1283" s="53">
        <v>27</v>
      </c>
      <c r="J1283" s="53">
        <v>29</v>
      </c>
      <c r="K1283" s="53">
        <v>41</v>
      </c>
      <c r="L1283" s="53">
        <v>43</v>
      </c>
      <c r="M1283" s="53">
        <v>48</v>
      </c>
      <c r="N1283" s="53">
        <v>51</v>
      </c>
      <c r="O1283" s="53">
        <v>47</v>
      </c>
      <c r="P1283" s="53">
        <v>46</v>
      </c>
      <c r="Q1283" s="53">
        <v>45</v>
      </c>
      <c r="R1283" s="53">
        <v>46</v>
      </c>
      <c r="S1283" s="53">
        <v>49</v>
      </c>
      <c r="T1283" s="53">
        <v>49</v>
      </c>
      <c r="U1283" s="53">
        <v>49</v>
      </c>
      <c r="V1283" s="53">
        <v>49</v>
      </c>
      <c r="W1283" s="53">
        <v>52</v>
      </c>
      <c r="X1283" s="53">
        <v>53</v>
      </c>
      <c r="Y1283" s="53">
        <v>53</v>
      </c>
      <c r="Z1283" s="53">
        <v>51</v>
      </c>
      <c r="AA1283" s="53">
        <v>43</v>
      </c>
      <c r="AB1283" s="53">
        <v>36</v>
      </c>
      <c r="AC1283" s="26" t="s">
        <v>9</v>
      </c>
      <c r="AD1283" s="462"/>
    </row>
    <row r="1284" spans="1:30">
      <c r="A1284" s="725"/>
      <c r="B1284" s="717"/>
      <c r="C1284" s="54" t="s">
        <v>17</v>
      </c>
      <c r="D1284" s="48">
        <f>1.732*D1266*D1283</f>
        <v>369.78199999999998</v>
      </c>
      <c r="E1284" s="48">
        <f t="shared" ref="E1284:AB1284" si="359">1.732*E1266*E1283</f>
        <v>338.08639999999997</v>
      </c>
      <c r="F1284" s="48">
        <f t="shared" si="359"/>
        <v>306.39079999999996</v>
      </c>
      <c r="G1284" s="48">
        <f t="shared" si="359"/>
        <v>285.26039999999995</v>
      </c>
      <c r="H1284" s="48">
        <f t="shared" si="359"/>
        <v>274.6952</v>
      </c>
      <c r="I1284" s="48">
        <f t="shared" si="359"/>
        <v>285.26039999999995</v>
      </c>
      <c r="J1284" s="48">
        <f t="shared" si="359"/>
        <v>306.39079999999996</v>
      </c>
      <c r="K1284" s="48">
        <f t="shared" si="359"/>
        <v>433.17319999999995</v>
      </c>
      <c r="L1284" s="48">
        <f t="shared" si="359"/>
        <v>454.30359999999996</v>
      </c>
      <c r="M1284" s="48">
        <f t="shared" si="359"/>
        <v>507.12959999999998</v>
      </c>
      <c r="N1284" s="48">
        <f t="shared" si="359"/>
        <v>538.8252</v>
      </c>
      <c r="O1284" s="48">
        <f t="shared" si="359"/>
        <v>496.56439999999998</v>
      </c>
      <c r="P1284" s="48">
        <f t="shared" si="359"/>
        <v>485.99919999999997</v>
      </c>
      <c r="Q1284" s="48">
        <f t="shared" si="359"/>
        <v>475.43399999999997</v>
      </c>
      <c r="R1284" s="48">
        <f t="shared" si="359"/>
        <v>485.99919999999997</v>
      </c>
      <c r="S1284" s="48">
        <f t="shared" si="359"/>
        <v>517.69479999999999</v>
      </c>
      <c r="T1284" s="48">
        <f t="shared" si="359"/>
        <v>517.69479999999999</v>
      </c>
      <c r="U1284" s="48">
        <f t="shared" si="359"/>
        <v>517.69479999999999</v>
      </c>
      <c r="V1284" s="48">
        <f>1.732*V1266*V1283</f>
        <v>517.69479999999999</v>
      </c>
      <c r="W1284" s="48">
        <f t="shared" si="359"/>
        <v>549.3904</v>
      </c>
      <c r="X1284" s="48">
        <f t="shared" si="359"/>
        <v>550.77599999999995</v>
      </c>
      <c r="Y1284" s="48">
        <f t="shared" si="359"/>
        <v>559.9556</v>
      </c>
      <c r="Z1284" s="48">
        <f t="shared" si="359"/>
        <v>538.8252</v>
      </c>
      <c r="AA1284" s="48">
        <f t="shared" si="359"/>
        <v>454.30359999999996</v>
      </c>
      <c r="AB1284" s="48">
        <f t="shared" si="359"/>
        <v>380.34719999999999</v>
      </c>
      <c r="AC1284" s="43" t="s">
        <v>315</v>
      </c>
      <c r="AD1284" s="90"/>
    </row>
    <row r="1285" spans="1:30">
      <c r="A1285" s="725"/>
      <c r="B1285" s="717"/>
      <c r="C1285" s="54" t="s">
        <v>33</v>
      </c>
      <c r="D1285" s="55"/>
      <c r="E1285" s="52"/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  <c r="P1285" s="52"/>
      <c r="Q1285" s="52"/>
      <c r="R1285" s="52"/>
      <c r="S1285" s="52"/>
      <c r="T1285" s="52"/>
      <c r="U1285" s="52"/>
      <c r="V1285" s="52"/>
      <c r="W1285" s="52"/>
      <c r="X1285" s="52"/>
      <c r="Y1285" s="52"/>
      <c r="Z1285" s="52"/>
      <c r="AA1285" s="52"/>
      <c r="AB1285" s="52"/>
      <c r="AC1285" s="43"/>
      <c r="AD1285" s="90"/>
    </row>
    <row r="1286" spans="1:30">
      <c r="A1286" s="726"/>
      <c r="B1286" s="728"/>
      <c r="C1286" s="54" t="s">
        <v>18</v>
      </c>
      <c r="D1286" s="55"/>
      <c r="E1286" s="52"/>
      <c r="F1286" s="52"/>
      <c r="G1286" s="52"/>
      <c r="H1286" s="52"/>
      <c r="I1286" s="52"/>
      <c r="J1286" s="52"/>
      <c r="K1286" s="52"/>
      <c r="L1286" s="52"/>
      <c r="M1286" s="52"/>
      <c r="N1286" s="52"/>
      <c r="O1286" s="52"/>
      <c r="P1286" s="52"/>
      <c r="Q1286" s="52"/>
      <c r="R1286" s="52"/>
      <c r="S1286" s="52"/>
      <c r="T1286" s="52"/>
      <c r="U1286" s="52"/>
      <c r="V1286" s="52"/>
      <c r="W1286" s="52"/>
      <c r="X1286" s="52"/>
      <c r="Y1286" s="52"/>
      <c r="Z1286" s="52"/>
      <c r="AA1286" s="52"/>
      <c r="AB1286" s="52"/>
      <c r="AC1286" s="43"/>
      <c r="AD1286" s="90"/>
    </row>
    <row r="1287" spans="1:30">
      <c r="A1287" s="724" t="s">
        <v>31</v>
      </c>
      <c r="B1287" s="727" t="s">
        <v>259</v>
      </c>
      <c r="C1287" s="54" t="s">
        <v>16</v>
      </c>
      <c r="D1287" s="55">
        <v>9</v>
      </c>
      <c r="E1287" s="53">
        <v>7</v>
      </c>
      <c r="F1287" s="53">
        <v>7</v>
      </c>
      <c r="G1287" s="53">
        <v>6</v>
      </c>
      <c r="H1287" s="53">
        <v>13</v>
      </c>
      <c r="I1287" s="53">
        <v>10</v>
      </c>
      <c r="J1287" s="53">
        <v>12</v>
      </c>
      <c r="K1287" s="53">
        <v>14</v>
      </c>
      <c r="L1287" s="53">
        <v>26</v>
      </c>
      <c r="M1287" s="53">
        <v>26</v>
      </c>
      <c r="N1287" s="53">
        <v>26</v>
      </c>
      <c r="O1287" s="53">
        <v>30</v>
      </c>
      <c r="P1287" s="53">
        <v>23</v>
      </c>
      <c r="Q1287" s="53">
        <v>23</v>
      </c>
      <c r="R1287" s="53">
        <v>22</v>
      </c>
      <c r="S1287" s="53">
        <v>23</v>
      </c>
      <c r="T1287" s="53">
        <v>18</v>
      </c>
      <c r="U1287" s="53">
        <v>16</v>
      </c>
      <c r="V1287" s="53">
        <v>14</v>
      </c>
      <c r="W1287" s="53">
        <v>11</v>
      </c>
      <c r="X1287" s="53">
        <v>9</v>
      </c>
      <c r="Y1287" s="53">
        <v>8</v>
      </c>
      <c r="Z1287" s="53">
        <v>7</v>
      </c>
      <c r="AA1287" s="53">
        <v>7</v>
      </c>
      <c r="AB1287" s="53">
        <v>7</v>
      </c>
      <c r="AC1287" s="26" t="s">
        <v>9</v>
      </c>
      <c r="AD1287" s="462"/>
    </row>
    <row r="1288" spans="1:30">
      <c r="A1288" s="725"/>
      <c r="B1288" s="717"/>
      <c r="C1288" s="54" t="s">
        <v>17</v>
      </c>
      <c r="D1288" s="49">
        <f>1.732*D1287*6*0.9</f>
        <v>84.17519999999999</v>
      </c>
      <c r="E1288" s="49">
        <f t="shared" ref="E1288:AB1288" si="360">1.732*E1287*6*0.9</f>
        <v>65.4696</v>
      </c>
      <c r="F1288" s="49">
        <f t="shared" si="360"/>
        <v>65.4696</v>
      </c>
      <c r="G1288" s="49">
        <f t="shared" si="360"/>
        <v>56.116799999999998</v>
      </c>
      <c r="H1288" s="49">
        <f t="shared" si="360"/>
        <v>121.58640000000001</v>
      </c>
      <c r="I1288" s="49">
        <f t="shared" si="360"/>
        <v>93.528000000000006</v>
      </c>
      <c r="J1288" s="49">
        <f t="shared" si="360"/>
        <v>112.2336</v>
      </c>
      <c r="K1288" s="49">
        <f t="shared" si="360"/>
        <v>130.9392</v>
      </c>
      <c r="L1288" s="49">
        <f t="shared" si="360"/>
        <v>243.17280000000002</v>
      </c>
      <c r="M1288" s="49">
        <f t="shared" si="360"/>
        <v>243.17280000000002</v>
      </c>
      <c r="N1288" s="49">
        <f t="shared" si="360"/>
        <v>243.17280000000002</v>
      </c>
      <c r="O1288" s="49">
        <f t="shared" si="360"/>
        <v>280.584</v>
      </c>
      <c r="P1288" s="49">
        <f t="shared" si="360"/>
        <v>215.11439999999999</v>
      </c>
      <c r="Q1288" s="49">
        <f t="shared" si="360"/>
        <v>215.11439999999999</v>
      </c>
      <c r="R1288" s="49">
        <f t="shared" si="360"/>
        <v>205.76159999999999</v>
      </c>
      <c r="S1288" s="49">
        <f t="shared" si="360"/>
        <v>215.11439999999999</v>
      </c>
      <c r="T1288" s="49">
        <f t="shared" si="360"/>
        <v>168.35039999999998</v>
      </c>
      <c r="U1288" s="49">
        <f t="shared" si="360"/>
        <v>149.6448</v>
      </c>
      <c r="V1288" s="49">
        <f t="shared" si="360"/>
        <v>130.9392</v>
      </c>
      <c r="W1288" s="49">
        <f t="shared" si="360"/>
        <v>102.88079999999999</v>
      </c>
      <c r="X1288" s="49">
        <f t="shared" si="360"/>
        <v>84.17519999999999</v>
      </c>
      <c r="Y1288" s="49">
        <f t="shared" si="360"/>
        <v>74.822400000000002</v>
      </c>
      <c r="Z1288" s="49">
        <f t="shared" si="360"/>
        <v>65.4696</v>
      </c>
      <c r="AA1288" s="49">
        <f t="shared" si="360"/>
        <v>65.4696</v>
      </c>
      <c r="AB1288" s="49">
        <f t="shared" si="360"/>
        <v>65.4696</v>
      </c>
      <c r="AC1288" s="43" t="s">
        <v>315</v>
      </c>
      <c r="AD1288" s="90"/>
    </row>
    <row r="1289" spans="1:30">
      <c r="A1289" s="725"/>
      <c r="B1289" s="717"/>
      <c r="C1289" s="54" t="s">
        <v>33</v>
      </c>
      <c r="D1289" s="55"/>
      <c r="E1289" s="52"/>
      <c r="F1289" s="52"/>
      <c r="G1289" s="52"/>
      <c r="H1289" s="52"/>
      <c r="I1289" s="52"/>
      <c r="J1289" s="52"/>
      <c r="K1289" s="52"/>
      <c r="L1289" s="52"/>
      <c r="M1289" s="52"/>
      <c r="N1289" s="52"/>
      <c r="O1289" s="52"/>
      <c r="P1289" s="52"/>
      <c r="Q1289" s="52"/>
      <c r="R1289" s="52"/>
      <c r="S1289" s="52"/>
      <c r="T1289" s="52"/>
      <c r="U1289" s="52"/>
      <c r="V1289" s="52"/>
      <c r="W1289" s="52"/>
      <c r="X1289" s="52"/>
      <c r="Y1289" s="52"/>
      <c r="Z1289" s="52"/>
      <c r="AA1289" s="52"/>
      <c r="AB1289" s="52"/>
      <c r="AC1289" s="43"/>
      <c r="AD1289" s="90"/>
    </row>
    <row r="1290" spans="1:30">
      <c r="A1290" s="726"/>
      <c r="B1290" s="728"/>
      <c r="C1290" s="54" t="s">
        <v>18</v>
      </c>
      <c r="D1290" s="55"/>
      <c r="E1290" s="52"/>
      <c r="F1290" s="52"/>
      <c r="G1290" s="52"/>
      <c r="H1290" s="52"/>
      <c r="I1290" s="52"/>
      <c r="J1290" s="52"/>
      <c r="K1290" s="52"/>
      <c r="L1290" s="52"/>
      <c r="M1290" s="52"/>
      <c r="N1290" s="52"/>
      <c r="O1290" s="52"/>
      <c r="P1290" s="52"/>
      <c r="Q1290" s="52"/>
      <c r="R1290" s="52"/>
      <c r="S1290" s="52"/>
      <c r="T1290" s="52"/>
      <c r="U1290" s="52"/>
      <c r="V1290" s="52"/>
      <c r="W1290" s="52"/>
      <c r="X1290" s="52"/>
      <c r="Y1290" s="52"/>
      <c r="Z1290" s="52"/>
      <c r="AA1290" s="52"/>
      <c r="AB1290" s="52"/>
      <c r="AC1290" s="43"/>
      <c r="AD1290" s="90"/>
    </row>
    <row r="1291" spans="1:30">
      <c r="A1291" s="724" t="s">
        <v>36</v>
      </c>
      <c r="B1291" s="727" t="s">
        <v>260</v>
      </c>
      <c r="C1291" s="54" t="s">
        <v>16</v>
      </c>
      <c r="D1291" s="55">
        <v>21</v>
      </c>
      <c r="E1291" s="53">
        <v>19</v>
      </c>
      <c r="F1291" s="53">
        <v>19</v>
      </c>
      <c r="G1291" s="53">
        <v>18</v>
      </c>
      <c r="H1291" s="53">
        <v>20</v>
      </c>
      <c r="I1291" s="53">
        <v>20</v>
      </c>
      <c r="J1291" s="53">
        <v>23</v>
      </c>
      <c r="K1291" s="53">
        <v>23</v>
      </c>
      <c r="L1291" s="53">
        <v>25</v>
      </c>
      <c r="M1291" s="53">
        <v>26</v>
      </c>
      <c r="N1291" s="53">
        <v>25</v>
      </c>
      <c r="O1291" s="53">
        <v>26</v>
      </c>
      <c r="P1291" s="53">
        <v>27</v>
      </c>
      <c r="Q1291" s="53">
        <v>26</v>
      </c>
      <c r="R1291" s="53">
        <v>26</v>
      </c>
      <c r="S1291" s="53">
        <v>25</v>
      </c>
      <c r="T1291" s="53">
        <v>25</v>
      </c>
      <c r="U1291" s="53">
        <v>27</v>
      </c>
      <c r="V1291" s="53">
        <v>26</v>
      </c>
      <c r="W1291" s="53">
        <v>29</v>
      </c>
      <c r="X1291" s="53">
        <v>29</v>
      </c>
      <c r="Y1291" s="53">
        <v>29</v>
      </c>
      <c r="Z1291" s="53">
        <v>23</v>
      </c>
      <c r="AA1291" s="53">
        <v>22</v>
      </c>
      <c r="AB1291" s="53">
        <v>20</v>
      </c>
      <c r="AC1291" s="26" t="s">
        <v>9</v>
      </c>
      <c r="AD1291" s="462"/>
    </row>
    <row r="1292" spans="1:30">
      <c r="A1292" s="725"/>
      <c r="B1292" s="717"/>
      <c r="C1292" s="54" t="s">
        <v>17</v>
      </c>
      <c r="D1292" s="49">
        <f t="shared" ref="D1292:AB1292" si="361">1.732*D1291*6*0.9</f>
        <v>196.40880000000001</v>
      </c>
      <c r="E1292" s="49">
        <f t="shared" si="361"/>
        <v>177.70320000000001</v>
      </c>
      <c r="F1292" s="49">
        <f t="shared" si="361"/>
        <v>177.70320000000001</v>
      </c>
      <c r="G1292" s="49">
        <f t="shared" si="361"/>
        <v>168.35039999999998</v>
      </c>
      <c r="H1292" s="49">
        <f t="shared" si="361"/>
        <v>187.05600000000001</v>
      </c>
      <c r="I1292" s="49">
        <f t="shared" si="361"/>
        <v>187.05600000000001</v>
      </c>
      <c r="J1292" s="49">
        <f t="shared" si="361"/>
        <v>215.11439999999999</v>
      </c>
      <c r="K1292" s="49">
        <f t="shared" si="361"/>
        <v>215.11439999999999</v>
      </c>
      <c r="L1292" s="49">
        <f t="shared" si="361"/>
        <v>233.81999999999996</v>
      </c>
      <c r="M1292" s="49">
        <f t="shared" si="361"/>
        <v>243.17280000000002</v>
      </c>
      <c r="N1292" s="49">
        <f t="shared" si="361"/>
        <v>233.81999999999996</v>
      </c>
      <c r="O1292" s="49">
        <f t="shared" si="361"/>
        <v>243.17280000000002</v>
      </c>
      <c r="P1292" s="49">
        <f t="shared" si="361"/>
        <v>252.5256</v>
      </c>
      <c r="Q1292" s="49">
        <f t="shared" si="361"/>
        <v>243.17280000000002</v>
      </c>
      <c r="R1292" s="49">
        <f t="shared" si="361"/>
        <v>243.17280000000002</v>
      </c>
      <c r="S1292" s="49">
        <f t="shared" si="361"/>
        <v>233.81999999999996</v>
      </c>
      <c r="T1292" s="49">
        <f t="shared" si="361"/>
        <v>233.81999999999996</v>
      </c>
      <c r="U1292" s="49">
        <f t="shared" si="361"/>
        <v>252.5256</v>
      </c>
      <c r="V1292" s="49">
        <f t="shared" si="361"/>
        <v>243.17280000000002</v>
      </c>
      <c r="W1292" s="49">
        <f t="shared" si="361"/>
        <v>271.2312</v>
      </c>
      <c r="X1292" s="49">
        <f t="shared" si="361"/>
        <v>271.2312</v>
      </c>
      <c r="Y1292" s="49">
        <f t="shared" si="361"/>
        <v>271.2312</v>
      </c>
      <c r="Z1292" s="49">
        <f t="shared" si="361"/>
        <v>215.11439999999999</v>
      </c>
      <c r="AA1292" s="49">
        <f t="shared" si="361"/>
        <v>205.76159999999999</v>
      </c>
      <c r="AB1292" s="49">
        <f t="shared" si="361"/>
        <v>187.05600000000001</v>
      </c>
      <c r="AC1292" s="43" t="s">
        <v>315</v>
      </c>
      <c r="AD1292" s="90"/>
    </row>
    <row r="1293" spans="1:30">
      <c r="A1293" s="725"/>
      <c r="B1293" s="717"/>
      <c r="C1293" s="54" t="s">
        <v>33</v>
      </c>
      <c r="D1293" s="55"/>
      <c r="E1293" s="52"/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2"/>
      <c r="Q1293" s="52"/>
      <c r="R1293" s="52"/>
      <c r="S1293" s="52"/>
      <c r="T1293" s="52"/>
      <c r="U1293" s="52"/>
      <c r="V1293" s="52"/>
      <c r="W1293" s="52"/>
      <c r="X1293" s="52"/>
      <c r="Y1293" s="52"/>
      <c r="Z1293" s="52"/>
      <c r="AA1293" s="52"/>
      <c r="AB1293" s="52"/>
      <c r="AC1293" s="43"/>
      <c r="AD1293" s="90"/>
    </row>
    <row r="1294" spans="1:30">
      <c r="A1294" s="726"/>
      <c r="B1294" s="728"/>
      <c r="C1294" s="54" t="s">
        <v>18</v>
      </c>
      <c r="D1294" s="55"/>
      <c r="E1294" s="52"/>
      <c r="F1294" s="52"/>
      <c r="G1294" s="52"/>
      <c r="H1294" s="52"/>
      <c r="I1294" s="52"/>
      <c r="J1294" s="52"/>
      <c r="K1294" s="52"/>
      <c r="L1294" s="52"/>
      <c r="M1294" s="52"/>
      <c r="N1294" s="52"/>
      <c r="O1294" s="52"/>
      <c r="P1294" s="52"/>
      <c r="Q1294" s="52"/>
      <c r="R1294" s="52"/>
      <c r="S1294" s="52"/>
      <c r="T1294" s="52"/>
      <c r="U1294" s="52"/>
      <c r="V1294" s="52"/>
      <c r="W1294" s="52"/>
      <c r="X1294" s="52"/>
      <c r="Y1294" s="52"/>
      <c r="Z1294" s="52"/>
      <c r="AA1294" s="52"/>
      <c r="AB1294" s="52"/>
      <c r="AC1294" s="43"/>
      <c r="AD1294" s="90"/>
    </row>
    <row r="1295" spans="1:30">
      <c r="A1295" s="724" t="s">
        <v>46</v>
      </c>
      <c r="B1295" s="727" t="s">
        <v>261</v>
      </c>
      <c r="C1295" s="54" t="s">
        <v>16</v>
      </c>
      <c r="D1295" s="55">
        <v>61</v>
      </c>
      <c r="E1295" s="53">
        <v>52</v>
      </c>
      <c r="F1295" s="53">
        <v>50</v>
      </c>
      <c r="G1295" s="53">
        <v>50</v>
      </c>
      <c r="H1295" s="53">
        <v>54</v>
      </c>
      <c r="I1295" s="53">
        <v>55</v>
      </c>
      <c r="J1295" s="53">
        <v>60</v>
      </c>
      <c r="K1295" s="53">
        <v>61</v>
      </c>
      <c r="L1295" s="53">
        <v>74</v>
      </c>
      <c r="M1295" s="53">
        <v>81</v>
      </c>
      <c r="N1295" s="53">
        <v>79</v>
      </c>
      <c r="O1295" s="53">
        <v>77</v>
      </c>
      <c r="P1295" s="53">
        <v>77</v>
      </c>
      <c r="Q1295" s="53">
        <v>77</v>
      </c>
      <c r="R1295" s="53">
        <v>75</v>
      </c>
      <c r="S1295" s="53">
        <v>76</v>
      </c>
      <c r="T1295" s="53">
        <v>72</v>
      </c>
      <c r="U1295" s="53">
        <v>73</v>
      </c>
      <c r="V1295" s="53">
        <v>73</v>
      </c>
      <c r="W1295" s="53">
        <v>71</v>
      </c>
      <c r="X1295" s="53">
        <v>73</v>
      </c>
      <c r="Y1295" s="53">
        <v>70</v>
      </c>
      <c r="Z1295" s="53">
        <v>66</v>
      </c>
      <c r="AA1295" s="53">
        <v>62</v>
      </c>
      <c r="AB1295" s="53">
        <v>55</v>
      </c>
      <c r="AC1295" s="26" t="s">
        <v>9</v>
      </c>
      <c r="AD1295" s="462"/>
    </row>
    <row r="1296" spans="1:30">
      <c r="A1296" s="725"/>
      <c r="B1296" s="717"/>
      <c r="C1296" s="54" t="s">
        <v>17</v>
      </c>
      <c r="D1296" s="49">
        <f t="shared" ref="D1296:AB1296" si="362">1.732*D1295*6*0.9</f>
        <v>570.52080000000001</v>
      </c>
      <c r="E1296" s="49">
        <f t="shared" si="362"/>
        <v>486.34560000000005</v>
      </c>
      <c r="F1296" s="49">
        <f t="shared" si="362"/>
        <v>467.63999999999993</v>
      </c>
      <c r="G1296" s="49">
        <f t="shared" si="362"/>
        <v>467.63999999999993</v>
      </c>
      <c r="H1296" s="49">
        <f t="shared" si="362"/>
        <v>505.05119999999999</v>
      </c>
      <c r="I1296" s="49">
        <f t="shared" si="362"/>
        <v>514.40400000000011</v>
      </c>
      <c r="J1296" s="49">
        <f t="shared" si="362"/>
        <v>561.16800000000001</v>
      </c>
      <c r="K1296" s="49">
        <f t="shared" si="362"/>
        <v>570.52080000000001</v>
      </c>
      <c r="L1296" s="49">
        <f t="shared" si="362"/>
        <v>692.10720000000003</v>
      </c>
      <c r="M1296" s="49">
        <f t="shared" si="362"/>
        <v>757.57679999999993</v>
      </c>
      <c r="N1296" s="49">
        <f t="shared" si="362"/>
        <v>738.87120000000004</v>
      </c>
      <c r="O1296" s="49">
        <f t="shared" si="362"/>
        <v>720.16560000000004</v>
      </c>
      <c r="P1296" s="49">
        <f t="shared" si="362"/>
        <v>720.16560000000004</v>
      </c>
      <c r="Q1296" s="49">
        <f t="shared" si="362"/>
        <v>720.16560000000004</v>
      </c>
      <c r="R1296" s="49">
        <f t="shared" si="362"/>
        <v>701.46000000000015</v>
      </c>
      <c r="S1296" s="49">
        <f t="shared" si="362"/>
        <v>710.81280000000004</v>
      </c>
      <c r="T1296" s="49">
        <f t="shared" si="362"/>
        <v>673.40159999999992</v>
      </c>
      <c r="U1296" s="49">
        <f t="shared" si="362"/>
        <v>682.75440000000003</v>
      </c>
      <c r="V1296" s="49">
        <f t="shared" si="362"/>
        <v>682.75440000000003</v>
      </c>
      <c r="W1296" s="49">
        <f t="shared" si="362"/>
        <v>664.04880000000003</v>
      </c>
      <c r="X1296" s="49">
        <f t="shared" si="362"/>
        <v>682.75440000000003</v>
      </c>
      <c r="Y1296" s="49">
        <f t="shared" si="362"/>
        <v>654.69599999999991</v>
      </c>
      <c r="Z1296" s="49">
        <f t="shared" si="362"/>
        <v>617.28480000000002</v>
      </c>
      <c r="AA1296" s="49">
        <f t="shared" si="362"/>
        <v>579.87360000000001</v>
      </c>
      <c r="AB1296" s="49">
        <f t="shared" si="362"/>
        <v>514.40400000000011</v>
      </c>
      <c r="AC1296" s="43" t="s">
        <v>315</v>
      </c>
      <c r="AD1296" s="90"/>
    </row>
    <row r="1297" spans="1:30">
      <c r="A1297" s="725"/>
      <c r="B1297" s="717"/>
      <c r="C1297" s="54" t="s">
        <v>33</v>
      </c>
      <c r="D1297" s="53"/>
      <c r="E1297" s="52"/>
      <c r="F1297" s="52"/>
      <c r="G1297" s="52"/>
      <c r="H1297" s="52"/>
      <c r="I1297" s="52"/>
      <c r="J1297" s="52"/>
      <c r="K1297" s="52"/>
      <c r="L1297" s="52"/>
      <c r="M1297" s="52"/>
      <c r="N1297" s="52"/>
      <c r="O1297" s="52"/>
      <c r="P1297" s="52"/>
      <c r="Q1297" s="52"/>
      <c r="R1297" s="52"/>
      <c r="S1297" s="52"/>
      <c r="T1297" s="52"/>
      <c r="U1297" s="52"/>
      <c r="V1297" s="52"/>
      <c r="W1297" s="52"/>
      <c r="X1297" s="52"/>
      <c r="Y1297" s="52"/>
      <c r="Z1297" s="52"/>
      <c r="AA1297" s="52"/>
      <c r="AB1297" s="52"/>
      <c r="AC1297" s="43"/>
      <c r="AD1297" s="90"/>
    </row>
    <row r="1298" spans="1:30">
      <c r="A1298" s="726"/>
      <c r="B1298" s="728"/>
      <c r="C1298" s="54" t="s">
        <v>18</v>
      </c>
      <c r="D1298" s="55"/>
      <c r="E1298" s="52"/>
      <c r="F1298" s="52"/>
      <c r="G1298" s="52"/>
      <c r="H1298" s="52"/>
      <c r="I1298" s="52"/>
      <c r="J1298" s="52"/>
      <c r="K1298" s="52"/>
      <c r="L1298" s="52"/>
      <c r="M1298" s="52"/>
      <c r="N1298" s="52"/>
      <c r="O1298" s="52"/>
      <c r="P1298" s="52"/>
      <c r="Q1298" s="52"/>
      <c r="R1298" s="52"/>
      <c r="S1298" s="52"/>
      <c r="T1298" s="52"/>
      <c r="U1298" s="52"/>
      <c r="V1298" s="52"/>
      <c r="W1298" s="52"/>
      <c r="X1298" s="52"/>
      <c r="Y1298" s="52"/>
      <c r="Z1298" s="52"/>
      <c r="AA1298" s="52"/>
      <c r="AB1298" s="52"/>
      <c r="AC1298" s="43"/>
      <c r="AD1298" s="90"/>
    </row>
    <row r="1299" spans="1:30">
      <c r="A1299" s="724" t="s">
        <v>44</v>
      </c>
      <c r="B1299" s="727" t="s">
        <v>240</v>
      </c>
      <c r="C1299" s="54" t="s">
        <v>16</v>
      </c>
      <c r="D1299" s="55">
        <v>60</v>
      </c>
      <c r="E1299" s="55">
        <v>57</v>
      </c>
      <c r="F1299" s="55">
        <v>52</v>
      </c>
      <c r="G1299" s="55">
        <v>51</v>
      </c>
      <c r="H1299" s="55">
        <v>49</v>
      </c>
      <c r="I1299" s="55">
        <v>52</v>
      </c>
      <c r="J1299" s="55">
        <v>61</v>
      </c>
      <c r="K1299" s="55">
        <v>76</v>
      </c>
      <c r="L1299" s="55">
        <v>94</v>
      </c>
      <c r="M1299" s="55">
        <v>105</v>
      </c>
      <c r="N1299" s="55">
        <v>101</v>
      </c>
      <c r="O1299" s="55">
        <v>119</v>
      </c>
      <c r="P1299" s="55">
        <v>108</v>
      </c>
      <c r="Q1299" s="55">
        <v>108</v>
      </c>
      <c r="R1299" s="55">
        <v>107</v>
      </c>
      <c r="S1299" s="55">
        <v>104</v>
      </c>
      <c r="T1299" s="55">
        <v>94</v>
      </c>
      <c r="U1299" s="55">
        <v>94</v>
      </c>
      <c r="V1299" s="55">
        <v>90</v>
      </c>
      <c r="W1299" s="55">
        <v>85</v>
      </c>
      <c r="X1299" s="55">
        <v>77</v>
      </c>
      <c r="Y1299" s="55">
        <v>76</v>
      </c>
      <c r="Z1299" s="55">
        <v>75</v>
      </c>
      <c r="AA1299" s="55">
        <v>68</v>
      </c>
      <c r="AB1299" s="55">
        <v>60</v>
      </c>
      <c r="AC1299" s="26" t="s">
        <v>9</v>
      </c>
      <c r="AD1299" s="462"/>
    </row>
    <row r="1300" spans="1:30">
      <c r="A1300" s="725"/>
      <c r="B1300" s="717"/>
      <c r="C1300" s="54" t="s">
        <v>17</v>
      </c>
      <c r="D1300" s="49">
        <f t="shared" ref="D1300:AB1300" si="363">1.732*D1299*6*0.9</f>
        <v>561.16800000000001</v>
      </c>
      <c r="E1300" s="49">
        <f t="shared" si="363"/>
        <v>533.10960000000011</v>
      </c>
      <c r="F1300" s="49">
        <f t="shared" si="363"/>
        <v>486.34560000000005</v>
      </c>
      <c r="G1300" s="49">
        <f t="shared" si="363"/>
        <v>476.99279999999999</v>
      </c>
      <c r="H1300" s="49">
        <f t="shared" si="363"/>
        <v>458.28719999999998</v>
      </c>
      <c r="I1300" s="49">
        <f t="shared" si="363"/>
        <v>486.34560000000005</v>
      </c>
      <c r="J1300" s="49">
        <f t="shared" si="363"/>
        <v>570.52080000000001</v>
      </c>
      <c r="K1300" s="49">
        <f t="shared" si="363"/>
        <v>710.81280000000004</v>
      </c>
      <c r="L1300" s="49">
        <f t="shared" si="363"/>
        <v>879.16319999999996</v>
      </c>
      <c r="M1300" s="49">
        <f t="shared" si="363"/>
        <v>982.04399999999987</v>
      </c>
      <c r="N1300" s="49">
        <f t="shared" si="363"/>
        <v>944.63279999999986</v>
      </c>
      <c r="O1300" s="49">
        <f t="shared" si="363"/>
        <v>1112.9832000000001</v>
      </c>
      <c r="P1300" s="49">
        <f t="shared" si="363"/>
        <v>1010.1024</v>
      </c>
      <c r="Q1300" s="49">
        <f t="shared" si="363"/>
        <v>1010.1024</v>
      </c>
      <c r="R1300" s="49">
        <f t="shared" si="363"/>
        <v>1000.7496</v>
      </c>
      <c r="S1300" s="49">
        <f t="shared" si="363"/>
        <v>972.69120000000009</v>
      </c>
      <c r="T1300" s="49">
        <f t="shared" si="363"/>
        <v>879.16319999999996</v>
      </c>
      <c r="U1300" s="49">
        <f t="shared" si="363"/>
        <v>879.16319999999996</v>
      </c>
      <c r="V1300" s="49">
        <f t="shared" si="363"/>
        <v>841.75199999999995</v>
      </c>
      <c r="W1300" s="49">
        <f t="shared" si="363"/>
        <v>794.98799999999994</v>
      </c>
      <c r="X1300" s="49">
        <f t="shared" si="363"/>
        <v>720.16560000000004</v>
      </c>
      <c r="Y1300" s="49">
        <f t="shared" si="363"/>
        <v>710.81280000000004</v>
      </c>
      <c r="Z1300" s="49">
        <f t="shared" si="363"/>
        <v>701.46000000000015</v>
      </c>
      <c r="AA1300" s="49">
        <f t="shared" si="363"/>
        <v>635.99040000000002</v>
      </c>
      <c r="AB1300" s="49">
        <f t="shared" si="363"/>
        <v>561.16800000000001</v>
      </c>
      <c r="AC1300" s="43" t="s">
        <v>315</v>
      </c>
      <c r="AD1300" s="90"/>
    </row>
    <row r="1301" spans="1:30">
      <c r="A1301" s="725"/>
      <c r="B1301" s="717"/>
      <c r="C1301" s="54" t="s">
        <v>33</v>
      </c>
      <c r="D1301" s="55"/>
      <c r="E1301" s="52"/>
      <c r="F1301" s="52"/>
      <c r="G1301" s="52"/>
      <c r="H1301" s="52"/>
      <c r="I1301" s="52"/>
      <c r="J1301" s="52"/>
      <c r="K1301" s="52"/>
      <c r="L1301" s="52"/>
      <c r="M1301" s="52"/>
      <c r="N1301" s="52"/>
      <c r="O1301" s="52"/>
      <c r="P1301" s="52"/>
      <c r="Q1301" s="52"/>
      <c r="R1301" s="52"/>
      <c r="S1301" s="52"/>
      <c r="T1301" s="52"/>
      <c r="U1301" s="52"/>
      <c r="V1301" s="52"/>
      <c r="W1301" s="52"/>
      <c r="X1301" s="52"/>
      <c r="Y1301" s="52"/>
      <c r="Z1301" s="52"/>
      <c r="AA1301" s="52"/>
      <c r="AB1301" s="52"/>
      <c r="AC1301" s="43"/>
      <c r="AD1301" s="90"/>
    </row>
    <row r="1302" spans="1:30">
      <c r="A1302" s="726"/>
      <c r="B1302" s="728"/>
      <c r="C1302" s="54" t="s">
        <v>18</v>
      </c>
      <c r="D1302" s="51"/>
      <c r="E1302" s="52"/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  <c r="Z1302" s="52"/>
      <c r="AA1302" s="52"/>
      <c r="AB1302" s="52"/>
      <c r="AC1302" s="43"/>
      <c r="AD1302" s="90"/>
    </row>
    <row r="1303" spans="1:30">
      <c r="A1303" s="724" t="s">
        <v>21</v>
      </c>
      <c r="B1303" s="727" t="s">
        <v>262</v>
      </c>
      <c r="C1303" s="54" t="s">
        <v>16</v>
      </c>
      <c r="D1303" s="55">
        <v>6</v>
      </c>
      <c r="E1303" s="53">
        <v>5</v>
      </c>
      <c r="F1303" s="53">
        <v>5</v>
      </c>
      <c r="G1303" s="53">
        <v>5</v>
      </c>
      <c r="H1303" s="53">
        <v>5</v>
      </c>
      <c r="I1303" s="53">
        <v>5</v>
      </c>
      <c r="J1303" s="53">
        <v>9</v>
      </c>
      <c r="K1303" s="53">
        <v>11</v>
      </c>
      <c r="L1303" s="53">
        <v>11</v>
      </c>
      <c r="M1303" s="53">
        <v>12</v>
      </c>
      <c r="N1303" s="53">
        <v>14</v>
      </c>
      <c r="O1303" s="53">
        <v>16</v>
      </c>
      <c r="P1303" s="53">
        <v>16</v>
      </c>
      <c r="Q1303" s="53">
        <v>17</v>
      </c>
      <c r="R1303" s="53">
        <v>17</v>
      </c>
      <c r="S1303" s="53">
        <v>17</v>
      </c>
      <c r="T1303" s="53">
        <v>16</v>
      </c>
      <c r="U1303" s="53">
        <v>17</v>
      </c>
      <c r="V1303" s="53">
        <v>15</v>
      </c>
      <c r="W1303" s="53">
        <v>11</v>
      </c>
      <c r="X1303" s="53">
        <v>9</v>
      </c>
      <c r="Y1303" s="53">
        <v>6</v>
      </c>
      <c r="Z1303" s="53">
        <v>6</v>
      </c>
      <c r="AA1303" s="53">
        <v>6</v>
      </c>
      <c r="AB1303" s="53">
        <v>5</v>
      </c>
      <c r="AC1303" s="26" t="s">
        <v>9</v>
      </c>
      <c r="AD1303" s="462"/>
    </row>
    <row r="1304" spans="1:30">
      <c r="A1304" s="725"/>
      <c r="B1304" s="717"/>
      <c r="C1304" s="54" t="s">
        <v>17</v>
      </c>
      <c r="D1304" s="49">
        <f t="shared" ref="D1304:AB1304" si="364">1.732*D1303*6*0.9</f>
        <v>56.116799999999998</v>
      </c>
      <c r="E1304" s="49">
        <f t="shared" si="364"/>
        <v>46.764000000000003</v>
      </c>
      <c r="F1304" s="49">
        <f t="shared" si="364"/>
        <v>46.764000000000003</v>
      </c>
      <c r="G1304" s="49">
        <f t="shared" si="364"/>
        <v>46.764000000000003</v>
      </c>
      <c r="H1304" s="49">
        <f t="shared" si="364"/>
        <v>46.764000000000003</v>
      </c>
      <c r="I1304" s="49">
        <f t="shared" si="364"/>
        <v>46.764000000000003</v>
      </c>
      <c r="J1304" s="49">
        <f t="shared" si="364"/>
        <v>84.17519999999999</v>
      </c>
      <c r="K1304" s="49">
        <f t="shared" si="364"/>
        <v>102.88079999999999</v>
      </c>
      <c r="L1304" s="49">
        <f t="shared" si="364"/>
        <v>102.88079999999999</v>
      </c>
      <c r="M1304" s="49">
        <f t="shared" si="364"/>
        <v>112.2336</v>
      </c>
      <c r="N1304" s="49">
        <f t="shared" si="364"/>
        <v>130.9392</v>
      </c>
      <c r="O1304" s="49">
        <f t="shared" si="364"/>
        <v>149.6448</v>
      </c>
      <c r="P1304" s="49">
        <f t="shared" si="364"/>
        <v>149.6448</v>
      </c>
      <c r="Q1304" s="49">
        <f t="shared" si="364"/>
        <v>158.99760000000001</v>
      </c>
      <c r="R1304" s="49">
        <f t="shared" si="364"/>
        <v>158.99760000000001</v>
      </c>
      <c r="S1304" s="49">
        <f t="shared" si="364"/>
        <v>158.99760000000001</v>
      </c>
      <c r="T1304" s="49">
        <f t="shared" si="364"/>
        <v>149.6448</v>
      </c>
      <c r="U1304" s="49">
        <f t="shared" si="364"/>
        <v>158.99760000000001</v>
      </c>
      <c r="V1304" s="49">
        <f t="shared" si="364"/>
        <v>140.292</v>
      </c>
      <c r="W1304" s="49">
        <f t="shared" si="364"/>
        <v>102.88079999999999</v>
      </c>
      <c r="X1304" s="49">
        <f t="shared" si="364"/>
        <v>84.17519999999999</v>
      </c>
      <c r="Y1304" s="49">
        <f t="shared" si="364"/>
        <v>56.116799999999998</v>
      </c>
      <c r="Z1304" s="49">
        <f t="shared" si="364"/>
        <v>56.116799999999998</v>
      </c>
      <c r="AA1304" s="49">
        <f t="shared" si="364"/>
        <v>56.116799999999998</v>
      </c>
      <c r="AB1304" s="49">
        <f t="shared" si="364"/>
        <v>46.764000000000003</v>
      </c>
      <c r="AC1304" s="43" t="s">
        <v>315</v>
      </c>
      <c r="AD1304" s="90"/>
    </row>
    <row r="1305" spans="1:30">
      <c r="A1305" s="725"/>
      <c r="B1305" s="717"/>
      <c r="C1305" s="54" t="s">
        <v>33</v>
      </c>
      <c r="D1305" s="51"/>
      <c r="E1305" s="52"/>
      <c r="F1305" s="52"/>
      <c r="G1305" s="52"/>
      <c r="H1305" s="52"/>
      <c r="I1305" s="52"/>
      <c r="J1305" s="52"/>
      <c r="K1305" s="52"/>
      <c r="L1305" s="52"/>
      <c r="M1305" s="52"/>
      <c r="N1305" s="52"/>
      <c r="O1305" s="52"/>
      <c r="P1305" s="52"/>
      <c r="Q1305" s="52"/>
      <c r="R1305" s="52"/>
      <c r="S1305" s="52"/>
      <c r="T1305" s="52"/>
      <c r="U1305" s="52"/>
      <c r="V1305" s="52"/>
      <c r="W1305" s="52"/>
      <c r="X1305" s="52"/>
      <c r="Y1305" s="52"/>
      <c r="Z1305" s="52"/>
      <c r="AA1305" s="52"/>
      <c r="AB1305" s="52"/>
      <c r="AC1305" s="43"/>
      <c r="AD1305" s="90"/>
    </row>
    <row r="1306" spans="1:30">
      <c r="A1306" s="726"/>
      <c r="B1306" s="728"/>
      <c r="C1306" s="54" t="s">
        <v>18</v>
      </c>
      <c r="D1306" s="51"/>
      <c r="E1306" s="52"/>
      <c r="F1306" s="52"/>
      <c r="G1306" s="52"/>
      <c r="H1306" s="52"/>
      <c r="I1306" s="52"/>
      <c r="J1306" s="52"/>
      <c r="K1306" s="52"/>
      <c r="L1306" s="52"/>
      <c r="M1306" s="52"/>
      <c r="N1306" s="52"/>
      <c r="O1306" s="52"/>
      <c r="P1306" s="52"/>
      <c r="Q1306" s="52"/>
      <c r="R1306" s="52"/>
      <c r="S1306" s="52"/>
      <c r="T1306" s="52"/>
      <c r="U1306" s="52"/>
      <c r="V1306" s="52"/>
      <c r="W1306" s="52"/>
      <c r="X1306" s="52"/>
      <c r="Y1306" s="52"/>
      <c r="Z1306" s="52"/>
      <c r="AA1306" s="52"/>
      <c r="AB1306" s="52"/>
      <c r="AC1306" s="43"/>
      <c r="AD1306" s="90"/>
    </row>
    <row r="1307" spans="1:30">
      <c r="A1307" s="724" t="s">
        <v>25</v>
      </c>
      <c r="B1307" s="727" t="s">
        <v>58</v>
      </c>
      <c r="C1307" s="54" t="s">
        <v>16</v>
      </c>
      <c r="D1307" s="55">
        <v>0</v>
      </c>
      <c r="E1307" s="55">
        <v>0</v>
      </c>
      <c r="F1307" s="55">
        <v>0</v>
      </c>
      <c r="G1307" s="55">
        <v>0</v>
      </c>
      <c r="H1307" s="55">
        <v>0</v>
      </c>
      <c r="I1307" s="55">
        <v>0</v>
      </c>
      <c r="J1307" s="55">
        <v>0</v>
      </c>
      <c r="K1307" s="55">
        <v>0</v>
      </c>
      <c r="L1307" s="55">
        <v>0</v>
      </c>
      <c r="M1307" s="55">
        <v>0</v>
      </c>
      <c r="N1307" s="55">
        <v>0</v>
      </c>
      <c r="O1307" s="55">
        <v>0</v>
      </c>
      <c r="P1307" s="55">
        <v>0</v>
      </c>
      <c r="Q1307" s="55">
        <v>0</v>
      </c>
      <c r="R1307" s="55">
        <v>0</v>
      </c>
      <c r="S1307" s="55">
        <v>0</v>
      </c>
      <c r="T1307" s="55">
        <v>0</v>
      </c>
      <c r="U1307" s="55">
        <v>0</v>
      </c>
      <c r="V1307" s="55">
        <v>0</v>
      </c>
      <c r="W1307" s="55">
        <v>0</v>
      </c>
      <c r="X1307" s="55">
        <v>0</v>
      </c>
      <c r="Y1307" s="55">
        <v>0</v>
      </c>
      <c r="Z1307" s="55">
        <v>0</v>
      </c>
      <c r="AA1307" s="55">
        <v>0</v>
      </c>
      <c r="AB1307" s="55">
        <v>0</v>
      </c>
      <c r="AC1307" s="26" t="s">
        <v>9</v>
      </c>
      <c r="AD1307" s="462"/>
    </row>
    <row r="1308" spans="1:30">
      <c r="A1308" s="725"/>
      <c r="B1308" s="717"/>
      <c r="C1308" s="54" t="s">
        <v>17</v>
      </c>
      <c r="D1308" s="49">
        <f t="shared" ref="D1308" si="365">1.732*D1307*6*0.9</f>
        <v>0</v>
      </c>
      <c r="E1308" s="49">
        <f t="shared" ref="E1308:AB1308" si="366">1.732*E1307*6*0.9</f>
        <v>0</v>
      </c>
      <c r="F1308" s="49">
        <f t="shared" si="366"/>
        <v>0</v>
      </c>
      <c r="G1308" s="49">
        <f t="shared" si="366"/>
        <v>0</v>
      </c>
      <c r="H1308" s="49">
        <f t="shared" si="366"/>
        <v>0</v>
      </c>
      <c r="I1308" s="49">
        <f t="shared" si="366"/>
        <v>0</v>
      </c>
      <c r="J1308" s="49">
        <f t="shared" si="366"/>
        <v>0</v>
      </c>
      <c r="K1308" s="49">
        <f t="shared" si="366"/>
        <v>0</v>
      </c>
      <c r="L1308" s="49">
        <f t="shared" si="366"/>
        <v>0</v>
      </c>
      <c r="M1308" s="49">
        <f t="shared" si="366"/>
        <v>0</v>
      </c>
      <c r="N1308" s="49">
        <f t="shared" si="366"/>
        <v>0</v>
      </c>
      <c r="O1308" s="49">
        <f t="shared" si="366"/>
        <v>0</v>
      </c>
      <c r="P1308" s="49">
        <f t="shared" si="366"/>
        <v>0</v>
      </c>
      <c r="Q1308" s="49">
        <f t="shared" si="366"/>
        <v>0</v>
      </c>
      <c r="R1308" s="49">
        <f t="shared" si="366"/>
        <v>0</v>
      </c>
      <c r="S1308" s="49">
        <f t="shared" si="366"/>
        <v>0</v>
      </c>
      <c r="T1308" s="49">
        <f t="shared" si="366"/>
        <v>0</v>
      </c>
      <c r="U1308" s="49">
        <f t="shared" si="366"/>
        <v>0</v>
      </c>
      <c r="V1308" s="49">
        <f t="shared" si="366"/>
        <v>0</v>
      </c>
      <c r="W1308" s="49">
        <f t="shared" si="366"/>
        <v>0</v>
      </c>
      <c r="X1308" s="49">
        <f t="shared" si="366"/>
        <v>0</v>
      </c>
      <c r="Y1308" s="49">
        <f t="shared" si="366"/>
        <v>0</v>
      </c>
      <c r="Z1308" s="49">
        <f t="shared" si="366"/>
        <v>0</v>
      </c>
      <c r="AA1308" s="49">
        <f t="shared" si="366"/>
        <v>0</v>
      </c>
      <c r="AB1308" s="49">
        <f t="shared" si="366"/>
        <v>0</v>
      </c>
      <c r="AC1308" s="43"/>
      <c r="AD1308" s="90"/>
    </row>
    <row r="1309" spans="1:30">
      <c r="A1309" s="725"/>
      <c r="B1309" s="717"/>
      <c r="C1309" s="54" t="s">
        <v>33</v>
      </c>
      <c r="D1309" s="52"/>
      <c r="E1309" s="52"/>
      <c r="F1309" s="52"/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  <c r="R1309" s="52"/>
      <c r="S1309" s="52"/>
      <c r="T1309" s="52"/>
      <c r="U1309" s="52"/>
      <c r="V1309" s="52"/>
      <c r="W1309" s="52"/>
      <c r="X1309" s="52"/>
      <c r="Y1309" s="52"/>
      <c r="Z1309" s="52"/>
      <c r="AA1309" s="52"/>
      <c r="AB1309" s="52"/>
      <c r="AC1309" s="43"/>
      <c r="AD1309" s="90"/>
    </row>
    <row r="1310" spans="1:30">
      <c r="A1310" s="726"/>
      <c r="B1310" s="728"/>
      <c r="C1310" s="54" t="s">
        <v>18</v>
      </c>
      <c r="D1310" s="51"/>
      <c r="E1310" s="52"/>
      <c r="F1310" s="52"/>
      <c r="G1310" s="52"/>
      <c r="H1310" s="52"/>
      <c r="I1310" s="52"/>
      <c r="J1310" s="52"/>
      <c r="K1310" s="52"/>
      <c r="L1310" s="52"/>
      <c r="M1310" s="52"/>
      <c r="N1310" s="52"/>
      <c r="O1310" s="52"/>
      <c r="P1310" s="52"/>
      <c r="Q1310" s="52"/>
      <c r="R1310" s="52"/>
      <c r="S1310" s="52"/>
      <c r="T1310" s="52"/>
      <c r="U1310" s="52"/>
      <c r="V1310" s="52"/>
      <c r="W1310" s="52"/>
      <c r="X1310" s="52"/>
      <c r="Y1310" s="52"/>
      <c r="Z1310" s="52"/>
      <c r="AA1310" s="52"/>
      <c r="AB1310" s="52"/>
      <c r="AC1310" s="43"/>
      <c r="AD1310" s="90"/>
    </row>
    <row r="1311" spans="1:30">
      <c r="A1311" s="724" t="s">
        <v>42</v>
      </c>
      <c r="B1311" s="727" t="s">
        <v>261</v>
      </c>
      <c r="C1311" s="54" t="s">
        <v>16</v>
      </c>
      <c r="D1311" s="55">
        <v>40</v>
      </c>
      <c r="E1311" s="53">
        <v>32</v>
      </c>
      <c r="F1311" s="53">
        <v>29</v>
      </c>
      <c r="G1311" s="53">
        <v>30</v>
      </c>
      <c r="H1311" s="53">
        <v>28</v>
      </c>
      <c r="I1311" s="53">
        <v>30</v>
      </c>
      <c r="J1311" s="53">
        <v>35</v>
      </c>
      <c r="K1311" s="53">
        <v>39</v>
      </c>
      <c r="L1311" s="53">
        <v>55</v>
      </c>
      <c r="M1311" s="53">
        <v>63</v>
      </c>
      <c r="N1311" s="53">
        <v>63</v>
      </c>
      <c r="O1311" s="53">
        <v>72</v>
      </c>
      <c r="P1311" s="53">
        <v>65</v>
      </c>
      <c r="Q1311" s="53">
        <v>65</v>
      </c>
      <c r="R1311" s="53">
        <v>64</v>
      </c>
      <c r="S1311" s="53">
        <v>60</v>
      </c>
      <c r="T1311" s="53">
        <v>54</v>
      </c>
      <c r="U1311" s="53">
        <v>57</v>
      </c>
      <c r="V1311" s="53">
        <v>60</v>
      </c>
      <c r="W1311" s="53">
        <v>52</v>
      </c>
      <c r="X1311" s="53">
        <v>45</v>
      </c>
      <c r="Y1311" s="53">
        <v>46</v>
      </c>
      <c r="Z1311" s="53">
        <v>45</v>
      </c>
      <c r="AA1311" s="53">
        <v>41</v>
      </c>
      <c r="AB1311" s="53">
        <v>38</v>
      </c>
      <c r="AC1311" s="26" t="s">
        <v>9</v>
      </c>
      <c r="AD1311" s="462"/>
    </row>
    <row r="1312" spans="1:30">
      <c r="A1312" s="725"/>
      <c r="B1312" s="717"/>
      <c r="C1312" s="54" t="s">
        <v>17</v>
      </c>
      <c r="D1312" s="49">
        <f t="shared" ref="D1312:AB1312" si="367">1.732*D1311*6*0.9</f>
        <v>374.11200000000002</v>
      </c>
      <c r="E1312" s="49">
        <f t="shared" si="367"/>
        <v>299.28960000000001</v>
      </c>
      <c r="F1312" s="49">
        <f t="shared" si="367"/>
        <v>271.2312</v>
      </c>
      <c r="G1312" s="49">
        <f t="shared" si="367"/>
        <v>280.584</v>
      </c>
      <c r="H1312" s="49">
        <f t="shared" si="367"/>
        <v>261.8784</v>
      </c>
      <c r="I1312" s="49">
        <f t="shared" si="367"/>
        <v>280.584</v>
      </c>
      <c r="J1312" s="49">
        <f t="shared" si="367"/>
        <v>327.34799999999996</v>
      </c>
      <c r="K1312" s="49">
        <f t="shared" si="367"/>
        <v>364.75920000000002</v>
      </c>
      <c r="L1312" s="49">
        <f t="shared" si="367"/>
        <v>514.40400000000011</v>
      </c>
      <c r="M1312" s="49">
        <f t="shared" si="367"/>
        <v>589.22640000000001</v>
      </c>
      <c r="N1312" s="49">
        <f t="shared" si="367"/>
        <v>589.22640000000001</v>
      </c>
      <c r="O1312" s="49">
        <f t="shared" si="367"/>
        <v>673.40159999999992</v>
      </c>
      <c r="P1312" s="49">
        <f t="shared" si="367"/>
        <v>607.93200000000002</v>
      </c>
      <c r="Q1312" s="49">
        <f t="shared" si="367"/>
        <v>607.93200000000002</v>
      </c>
      <c r="R1312" s="49">
        <f t="shared" si="367"/>
        <v>598.57920000000001</v>
      </c>
      <c r="S1312" s="49">
        <f t="shared" si="367"/>
        <v>561.16800000000001</v>
      </c>
      <c r="T1312" s="49">
        <f t="shared" si="367"/>
        <v>505.05119999999999</v>
      </c>
      <c r="U1312" s="49">
        <f t="shared" si="367"/>
        <v>533.10960000000011</v>
      </c>
      <c r="V1312" s="49">
        <f t="shared" si="367"/>
        <v>561.16800000000001</v>
      </c>
      <c r="W1312" s="49">
        <f t="shared" si="367"/>
        <v>486.34560000000005</v>
      </c>
      <c r="X1312" s="49">
        <f t="shared" si="367"/>
        <v>420.87599999999998</v>
      </c>
      <c r="Y1312" s="49">
        <f t="shared" si="367"/>
        <v>430.22879999999998</v>
      </c>
      <c r="Z1312" s="49">
        <f t="shared" si="367"/>
        <v>420.87599999999998</v>
      </c>
      <c r="AA1312" s="49">
        <f t="shared" si="367"/>
        <v>383.46480000000003</v>
      </c>
      <c r="AB1312" s="49">
        <f t="shared" si="367"/>
        <v>355.40640000000002</v>
      </c>
      <c r="AC1312" s="43" t="s">
        <v>315</v>
      </c>
      <c r="AD1312" s="90"/>
    </row>
    <row r="1313" spans="1:30">
      <c r="A1313" s="725"/>
      <c r="B1313" s="717"/>
      <c r="C1313" s="54" t="s">
        <v>33</v>
      </c>
      <c r="D1313" s="51"/>
      <c r="E1313" s="52"/>
      <c r="F1313" s="52"/>
      <c r="G1313" s="52"/>
      <c r="H1313" s="52"/>
      <c r="I1313" s="52"/>
      <c r="J1313" s="52"/>
      <c r="K1313" s="52"/>
      <c r="L1313" s="52"/>
      <c r="M1313" s="52"/>
      <c r="N1313" s="52"/>
      <c r="O1313" s="52"/>
      <c r="P1313" s="52"/>
      <c r="Q1313" s="52"/>
      <c r="R1313" s="52"/>
      <c r="S1313" s="52"/>
      <c r="T1313" s="52"/>
      <c r="U1313" s="52"/>
      <c r="V1313" s="52"/>
      <c r="W1313" s="52"/>
      <c r="X1313" s="52"/>
      <c r="Y1313" s="52"/>
      <c r="Z1313" s="52"/>
      <c r="AA1313" s="52"/>
      <c r="AB1313" s="52"/>
      <c r="AC1313" s="43"/>
      <c r="AD1313" s="90"/>
    </row>
    <row r="1314" spans="1:30">
      <c r="A1314" s="726"/>
      <c r="B1314" s="728"/>
      <c r="C1314" s="54" t="s">
        <v>18</v>
      </c>
      <c r="D1314" s="51"/>
      <c r="E1314" s="52"/>
      <c r="F1314" s="52"/>
      <c r="G1314" s="52"/>
      <c r="H1314" s="52"/>
      <c r="I1314" s="52"/>
      <c r="J1314" s="52"/>
      <c r="K1314" s="52"/>
      <c r="L1314" s="52"/>
      <c r="M1314" s="52"/>
      <c r="N1314" s="52"/>
      <c r="O1314" s="52"/>
      <c r="P1314" s="52"/>
      <c r="Q1314" s="52"/>
      <c r="R1314" s="52"/>
      <c r="S1314" s="52"/>
      <c r="T1314" s="52"/>
      <c r="U1314" s="52"/>
      <c r="V1314" s="52"/>
      <c r="W1314" s="52"/>
      <c r="X1314" s="52"/>
      <c r="Y1314" s="52"/>
      <c r="Z1314" s="52"/>
      <c r="AA1314" s="52"/>
      <c r="AB1314" s="52"/>
      <c r="AC1314" s="43"/>
      <c r="AD1314" s="90"/>
    </row>
    <row r="1315" spans="1:30">
      <c r="A1315" s="724" t="s">
        <v>29</v>
      </c>
      <c r="B1315" s="727" t="s">
        <v>258</v>
      </c>
      <c r="C1315" s="54" t="s">
        <v>16</v>
      </c>
      <c r="D1315" s="75">
        <v>40</v>
      </c>
      <c r="E1315" s="297">
        <v>38</v>
      </c>
      <c r="F1315" s="297">
        <v>34</v>
      </c>
      <c r="G1315" s="297">
        <v>33</v>
      </c>
      <c r="H1315" s="297">
        <v>31</v>
      </c>
      <c r="I1315" s="297">
        <v>31</v>
      </c>
      <c r="J1315" s="297">
        <v>36</v>
      </c>
      <c r="K1315" s="297">
        <v>40</v>
      </c>
      <c r="L1315" s="297">
        <v>48</v>
      </c>
      <c r="M1315" s="297">
        <v>55</v>
      </c>
      <c r="N1315" s="297">
        <v>58</v>
      </c>
      <c r="O1315" s="297">
        <v>58</v>
      </c>
      <c r="P1315" s="297">
        <v>55</v>
      </c>
      <c r="Q1315" s="297">
        <v>55</v>
      </c>
      <c r="R1315" s="297">
        <v>53</v>
      </c>
      <c r="S1315" s="297">
        <v>55</v>
      </c>
      <c r="T1315" s="297">
        <v>55</v>
      </c>
      <c r="U1315" s="297">
        <v>55</v>
      </c>
      <c r="V1315" s="297">
        <v>57</v>
      </c>
      <c r="W1315" s="297">
        <v>57</v>
      </c>
      <c r="X1315" s="297">
        <v>53</v>
      </c>
      <c r="Y1315" s="297">
        <v>55</v>
      </c>
      <c r="Z1315" s="297">
        <v>55</v>
      </c>
      <c r="AA1315" s="297">
        <v>48</v>
      </c>
      <c r="AB1315" s="298">
        <v>41</v>
      </c>
      <c r="AC1315" s="26" t="s">
        <v>9</v>
      </c>
      <c r="AD1315" s="462"/>
    </row>
    <row r="1316" spans="1:30">
      <c r="A1316" s="725"/>
      <c r="B1316" s="717"/>
      <c r="C1316" s="41" t="s">
        <v>17</v>
      </c>
      <c r="D1316" s="49">
        <f>1.732*D1315*D1267</f>
        <v>422.608</v>
      </c>
      <c r="E1316" s="49">
        <f t="shared" ref="E1316:AB1316" si="368">1.732*E1315*E1267</f>
        <v>401.4776</v>
      </c>
      <c r="F1316" s="49">
        <f t="shared" si="368"/>
        <v>359.21679999999998</v>
      </c>
      <c r="G1316" s="49">
        <f t="shared" si="368"/>
        <v>348.65159999999997</v>
      </c>
      <c r="H1316" s="49">
        <f t="shared" si="368"/>
        <v>327.52119999999996</v>
      </c>
      <c r="I1316" s="49">
        <f t="shared" si="368"/>
        <v>327.52119999999996</v>
      </c>
      <c r="J1316" s="49">
        <f t="shared" si="368"/>
        <v>380.34719999999993</v>
      </c>
      <c r="K1316" s="49">
        <f t="shared" si="368"/>
        <v>422.608</v>
      </c>
      <c r="L1316" s="49">
        <f t="shared" si="368"/>
        <v>507.12959999999993</v>
      </c>
      <c r="M1316" s="49">
        <f t="shared" si="368"/>
        <v>581.08600000000001</v>
      </c>
      <c r="N1316" s="49">
        <f t="shared" si="368"/>
        <v>612.78160000000003</v>
      </c>
      <c r="O1316" s="49">
        <f t="shared" si="368"/>
        <v>612.78160000000003</v>
      </c>
      <c r="P1316" s="49">
        <f t="shared" si="368"/>
        <v>581.08600000000001</v>
      </c>
      <c r="Q1316" s="49">
        <f t="shared" si="368"/>
        <v>581.08600000000001</v>
      </c>
      <c r="R1316" s="49">
        <f t="shared" si="368"/>
        <v>559.95559999999989</v>
      </c>
      <c r="S1316" s="49">
        <f t="shared" si="368"/>
        <v>581.08600000000001</v>
      </c>
      <c r="T1316" s="49">
        <f t="shared" si="368"/>
        <v>581.08600000000001</v>
      </c>
      <c r="U1316" s="49">
        <f t="shared" si="368"/>
        <v>581.08600000000001</v>
      </c>
      <c r="V1316" s="49">
        <f t="shared" si="368"/>
        <v>602.21640000000002</v>
      </c>
      <c r="W1316" s="49">
        <f>1.732*W1315*6</f>
        <v>592.34400000000005</v>
      </c>
      <c r="X1316" s="49">
        <f t="shared" si="368"/>
        <v>550.77599999999995</v>
      </c>
      <c r="Y1316" s="49">
        <f t="shared" si="368"/>
        <v>581.08600000000001</v>
      </c>
      <c r="Z1316" s="49">
        <f t="shared" si="368"/>
        <v>581.08600000000001</v>
      </c>
      <c r="AA1316" s="49">
        <f t="shared" si="368"/>
        <v>507.12959999999993</v>
      </c>
      <c r="AB1316" s="49">
        <f t="shared" si="368"/>
        <v>433.17319999999995</v>
      </c>
      <c r="AC1316" s="43" t="s">
        <v>315</v>
      </c>
      <c r="AD1316" s="90"/>
    </row>
    <row r="1317" spans="1:30">
      <c r="A1317" s="725"/>
      <c r="B1317" s="717"/>
      <c r="C1317" s="54" t="s">
        <v>33</v>
      </c>
      <c r="D1317" s="51"/>
      <c r="E1317" s="52"/>
      <c r="F1317" s="52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  <c r="R1317" s="52"/>
      <c r="S1317" s="52"/>
      <c r="T1317" s="52"/>
      <c r="U1317" s="52"/>
      <c r="V1317" s="52"/>
      <c r="W1317" s="52"/>
      <c r="X1317" s="52"/>
      <c r="Y1317" s="52"/>
      <c r="Z1317" s="52"/>
      <c r="AA1317" s="52"/>
      <c r="AB1317" s="97"/>
      <c r="AC1317" s="43"/>
      <c r="AD1317" s="90"/>
    </row>
    <row r="1318" spans="1:30">
      <c r="A1318" s="726"/>
      <c r="B1318" s="728"/>
      <c r="C1318" s="54" t="s">
        <v>18</v>
      </c>
      <c r="D1318" s="51"/>
      <c r="E1318" s="52"/>
      <c r="F1318" s="52"/>
      <c r="G1318" s="52"/>
      <c r="H1318" s="52"/>
      <c r="I1318" s="52"/>
      <c r="J1318" s="52"/>
      <c r="K1318" s="52"/>
      <c r="L1318" s="52"/>
      <c r="M1318" s="52"/>
      <c r="N1318" s="52"/>
      <c r="O1318" s="52"/>
      <c r="P1318" s="52"/>
      <c r="Q1318" s="52"/>
      <c r="R1318" s="52"/>
      <c r="S1318" s="52"/>
      <c r="T1318" s="52"/>
      <c r="U1318" s="52"/>
      <c r="V1318" s="52"/>
      <c r="W1318" s="52"/>
      <c r="X1318" s="52"/>
      <c r="Y1318" s="52"/>
      <c r="Z1318" s="52"/>
      <c r="AA1318" s="52"/>
      <c r="AB1318" s="52"/>
      <c r="AC1318" s="43"/>
      <c r="AD1318" s="90"/>
    </row>
    <row r="1319" spans="1:30" ht="15" customHeight="1">
      <c r="A1319" s="724" t="s">
        <v>34</v>
      </c>
      <c r="B1319" s="821" t="s">
        <v>398</v>
      </c>
      <c r="C1319" s="54" t="s">
        <v>16</v>
      </c>
      <c r="D1319" s="55">
        <v>0</v>
      </c>
      <c r="E1319" s="55">
        <v>0</v>
      </c>
      <c r="F1319" s="55">
        <v>0</v>
      </c>
      <c r="G1319" s="55">
        <v>0</v>
      </c>
      <c r="H1319" s="55">
        <v>0</v>
      </c>
      <c r="I1319" s="55">
        <v>0</v>
      </c>
      <c r="J1319" s="55">
        <v>0</v>
      </c>
      <c r="K1319" s="55">
        <v>0</v>
      </c>
      <c r="L1319" s="55">
        <v>0</v>
      </c>
      <c r="M1319" s="55">
        <v>0</v>
      </c>
      <c r="N1319" s="55">
        <v>0</v>
      </c>
      <c r="O1319" s="55">
        <v>0</v>
      </c>
      <c r="P1319" s="55">
        <v>0</v>
      </c>
      <c r="Q1319" s="55">
        <v>0</v>
      </c>
      <c r="R1319" s="55">
        <v>0</v>
      </c>
      <c r="S1319" s="55">
        <v>0</v>
      </c>
      <c r="T1319" s="55">
        <v>0</v>
      </c>
      <c r="U1319" s="55">
        <v>0</v>
      </c>
      <c r="V1319" s="55">
        <v>0</v>
      </c>
      <c r="W1319" s="55">
        <v>0</v>
      </c>
      <c r="X1319" s="55">
        <v>0</v>
      </c>
      <c r="Y1319" s="55">
        <v>0</v>
      </c>
      <c r="Z1319" s="55">
        <v>0</v>
      </c>
      <c r="AA1319" s="55">
        <v>0</v>
      </c>
      <c r="AB1319" s="55">
        <v>0</v>
      </c>
      <c r="AC1319" s="26" t="s">
        <v>9</v>
      </c>
      <c r="AD1319" s="462"/>
    </row>
    <row r="1320" spans="1:30">
      <c r="A1320" s="725"/>
      <c r="B1320" s="822"/>
      <c r="C1320" s="54" t="s">
        <v>17</v>
      </c>
      <c r="D1320" s="49">
        <f t="shared" ref="D1320:AB1320" si="369">1.732*D1319*6*0.9</f>
        <v>0</v>
      </c>
      <c r="E1320" s="49">
        <f t="shared" si="369"/>
        <v>0</v>
      </c>
      <c r="F1320" s="49">
        <f t="shared" si="369"/>
        <v>0</v>
      </c>
      <c r="G1320" s="49">
        <f t="shared" si="369"/>
        <v>0</v>
      </c>
      <c r="H1320" s="49">
        <f t="shared" si="369"/>
        <v>0</v>
      </c>
      <c r="I1320" s="49">
        <f t="shared" si="369"/>
        <v>0</v>
      </c>
      <c r="J1320" s="49">
        <f t="shared" si="369"/>
        <v>0</v>
      </c>
      <c r="K1320" s="49">
        <f t="shared" si="369"/>
        <v>0</v>
      </c>
      <c r="L1320" s="49">
        <f t="shared" si="369"/>
        <v>0</v>
      </c>
      <c r="M1320" s="49">
        <f t="shared" si="369"/>
        <v>0</v>
      </c>
      <c r="N1320" s="49">
        <f t="shared" si="369"/>
        <v>0</v>
      </c>
      <c r="O1320" s="49">
        <f t="shared" si="369"/>
        <v>0</v>
      </c>
      <c r="P1320" s="49">
        <f t="shared" si="369"/>
        <v>0</v>
      </c>
      <c r="Q1320" s="49">
        <f t="shared" si="369"/>
        <v>0</v>
      </c>
      <c r="R1320" s="49">
        <f t="shared" si="369"/>
        <v>0</v>
      </c>
      <c r="S1320" s="49">
        <f t="shared" si="369"/>
        <v>0</v>
      </c>
      <c r="T1320" s="49">
        <f t="shared" si="369"/>
        <v>0</v>
      </c>
      <c r="U1320" s="49">
        <f t="shared" si="369"/>
        <v>0</v>
      </c>
      <c r="V1320" s="49">
        <f t="shared" si="369"/>
        <v>0</v>
      </c>
      <c r="W1320" s="49">
        <f t="shared" si="369"/>
        <v>0</v>
      </c>
      <c r="X1320" s="49">
        <f t="shared" si="369"/>
        <v>0</v>
      </c>
      <c r="Y1320" s="49">
        <f t="shared" si="369"/>
        <v>0</v>
      </c>
      <c r="Z1320" s="49">
        <f t="shared" si="369"/>
        <v>0</v>
      </c>
      <c r="AA1320" s="49">
        <f t="shared" si="369"/>
        <v>0</v>
      </c>
      <c r="AB1320" s="49">
        <f t="shared" si="369"/>
        <v>0</v>
      </c>
      <c r="AC1320" s="43" t="s">
        <v>315</v>
      </c>
      <c r="AD1320" s="90"/>
    </row>
    <row r="1321" spans="1:30">
      <c r="A1321" s="725"/>
      <c r="B1321" s="822"/>
      <c r="C1321" s="54" t="s">
        <v>33</v>
      </c>
      <c r="D1321" s="51"/>
      <c r="E1321" s="52"/>
      <c r="F1321" s="52"/>
      <c r="G1321" s="52"/>
      <c r="H1321" s="52"/>
      <c r="I1321" s="52"/>
      <c r="J1321" s="52"/>
      <c r="K1321" s="52"/>
      <c r="L1321" s="52"/>
      <c r="M1321" s="52"/>
      <c r="N1321" s="52"/>
      <c r="O1321" s="52"/>
      <c r="P1321" s="52"/>
      <c r="Q1321" s="52"/>
      <c r="R1321" s="52"/>
      <c r="S1321" s="52"/>
      <c r="T1321" s="52"/>
      <c r="U1321" s="52"/>
      <c r="V1321" s="52"/>
      <c r="W1321" s="52"/>
      <c r="X1321" s="52"/>
      <c r="Y1321" s="52"/>
      <c r="Z1321" s="52"/>
      <c r="AA1321" s="52"/>
      <c r="AB1321" s="52"/>
      <c r="AC1321" s="43"/>
      <c r="AD1321" s="90"/>
    </row>
    <row r="1322" spans="1:30">
      <c r="A1322" s="726"/>
      <c r="B1322" s="823"/>
      <c r="C1322" s="54" t="s">
        <v>18</v>
      </c>
      <c r="D1322" s="51"/>
      <c r="E1322" s="52"/>
      <c r="F1322" s="52"/>
      <c r="G1322" s="52"/>
      <c r="H1322" s="52"/>
      <c r="I1322" s="52"/>
      <c r="J1322" s="52"/>
      <c r="K1322" s="52"/>
      <c r="L1322" s="52"/>
      <c r="M1322" s="52"/>
      <c r="N1322" s="52"/>
      <c r="O1322" s="52"/>
      <c r="P1322" s="52"/>
      <c r="Q1322" s="52"/>
      <c r="R1322" s="52"/>
      <c r="S1322" s="52"/>
      <c r="T1322" s="52"/>
      <c r="U1322" s="52"/>
      <c r="V1322" s="52"/>
      <c r="W1322" s="52"/>
      <c r="X1322" s="52"/>
      <c r="Y1322" s="52"/>
      <c r="Z1322" s="52"/>
      <c r="AA1322" s="52"/>
      <c r="AB1322" s="52"/>
      <c r="AC1322" s="43"/>
      <c r="AD1322" s="90"/>
    </row>
    <row r="1323" spans="1:30" ht="12.75" customHeight="1">
      <c r="A1323" s="724" t="s">
        <v>38</v>
      </c>
      <c r="B1323" s="727" t="s">
        <v>263</v>
      </c>
      <c r="C1323" s="54" t="s">
        <v>16</v>
      </c>
      <c r="D1323" s="55">
        <v>6</v>
      </c>
      <c r="E1323" s="53">
        <v>6</v>
      </c>
      <c r="F1323" s="53">
        <v>5</v>
      </c>
      <c r="G1323" s="53">
        <v>5</v>
      </c>
      <c r="H1323" s="53">
        <v>5</v>
      </c>
      <c r="I1323" s="53">
        <v>5</v>
      </c>
      <c r="J1323" s="53">
        <v>6</v>
      </c>
      <c r="K1323" s="53">
        <v>12</v>
      </c>
      <c r="L1323" s="53">
        <v>20</v>
      </c>
      <c r="M1323" s="53">
        <v>23</v>
      </c>
      <c r="N1323" s="53">
        <v>22</v>
      </c>
      <c r="O1323" s="53">
        <v>26</v>
      </c>
      <c r="P1323" s="53">
        <v>20</v>
      </c>
      <c r="Q1323" s="53">
        <v>20</v>
      </c>
      <c r="R1323" s="53">
        <v>21</v>
      </c>
      <c r="S1323" s="53">
        <v>18</v>
      </c>
      <c r="T1323" s="53">
        <v>10</v>
      </c>
      <c r="U1323" s="53">
        <v>8</v>
      </c>
      <c r="V1323" s="53">
        <v>7</v>
      </c>
      <c r="W1323" s="53">
        <v>7</v>
      </c>
      <c r="X1323" s="53">
        <v>7</v>
      </c>
      <c r="Y1323" s="53">
        <v>7</v>
      </c>
      <c r="Z1323" s="53">
        <v>6</v>
      </c>
      <c r="AA1323" s="53">
        <v>7</v>
      </c>
      <c r="AB1323" s="53">
        <v>6</v>
      </c>
      <c r="AC1323" s="26" t="s">
        <v>9</v>
      </c>
      <c r="AD1323" s="462"/>
    </row>
    <row r="1324" spans="1:30">
      <c r="A1324" s="725"/>
      <c r="B1324" s="717"/>
      <c r="C1324" s="54" t="s">
        <v>17</v>
      </c>
      <c r="D1324" s="49">
        <f t="shared" ref="D1324:AB1324" si="370">1.732*D1323*6*0.9</f>
        <v>56.116799999999998</v>
      </c>
      <c r="E1324" s="49">
        <f t="shared" si="370"/>
        <v>56.116799999999998</v>
      </c>
      <c r="F1324" s="49">
        <f t="shared" si="370"/>
        <v>46.764000000000003</v>
      </c>
      <c r="G1324" s="49">
        <f t="shared" si="370"/>
        <v>46.764000000000003</v>
      </c>
      <c r="H1324" s="49">
        <f t="shared" si="370"/>
        <v>46.764000000000003</v>
      </c>
      <c r="I1324" s="49">
        <f t="shared" si="370"/>
        <v>46.764000000000003</v>
      </c>
      <c r="J1324" s="49">
        <f t="shared" si="370"/>
        <v>56.116799999999998</v>
      </c>
      <c r="K1324" s="49">
        <f t="shared" si="370"/>
        <v>112.2336</v>
      </c>
      <c r="L1324" s="49">
        <f t="shared" si="370"/>
        <v>187.05600000000001</v>
      </c>
      <c r="M1324" s="49">
        <f t="shared" si="370"/>
        <v>215.11439999999999</v>
      </c>
      <c r="N1324" s="49">
        <f t="shared" si="370"/>
        <v>205.76159999999999</v>
      </c>
      <c r="O1324" s="49">
        <f t="shared" si="370"/>
        <v>243.17280000000002</v>
      </c>
      <c r="P1324" s="49">
        <f t="shared" si="370"/>
        <v>187.05600000000001</v>
      </c>
      <c r="Q1324" s="49">
        <f t="shared" si="370"/>
        <v>187.05600000000001</v>
      </c>
      <c r="R1324" s="49">
        <f t="shared" si="370"/>
        <v>196.40880000000001</v>
      </c>
      <c r="S1324" s="49">
        <f t="shared" si="370"/>
        <v>168.35039999999998</v>
      </c>
      <c r="T1324" s="49">
        <f t="shared" si="370"/>
        <v>93.528000000000006</v>
      </c>
      <c r="U1324" s="49">
        <f t="shared" si="370"/>
        <v>74.822400000000002</v>
      </c>
      <c r="V1324" s="49">
        <f t="shared" si="370"/>
        <v>65.4696</v>
      </c>
      <c r="W1324" s="49">
        <f t="shared" si="370"/>
        <v>65.4696</v>
      </c>
      <c r="X1324" s="49">
        <f t="shared" si="370"/>
        <v>65.4696</v>
      </c>
      <c r="Y1324" s="49">
        <f t="shared" si="370"/>
        <v>65.4696</v>
      </c>
      <c r="Z1324" s="49">
        <f t="shared" si="370"/>
        <v>56.116799999999998</v>
      </c>
      <c r="AA1324" s="49">
        <f t="shared" si="370"/>
        <v>65.4696</v>
      </c>
      <c r="AB1324" s="49">
        <f t="shared" si="370"/>
        <v>56.116799999999998</v>
      </c>
      <c r="AC1324" s="43" t="s">
        <v>315</v>
      </c>
      <c r="AD1324" s="90"/>
    </row>
    <row r="1325" spans="1:30">
      <c r="A1325" s="725"/>
      <c r="B1325" s="717"/>
      <c r="C1325" s="54" t="s">
        <v>33</v>
      </c>
      <c r="D1325" s="51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2"/>
      <c r="S1325" s="52"/>
      <c r="T1325" s="52"/>
      <c r="U1325" s="52"/>
      <c r="V1325" s="52"/>
      <c r="W1325" s="52"/>
      <c r="X1325" s="52"/>
      <c r="Y1325" s="52"/>
      <c r="Z1325" s="52"/>
      <c r="AA1325" s="52"/>
      <c r="AB1325" s="52"/>
      <c r="AC1325" s="43"/>
      <c r="AD1325" s="90"/>
    </row>
    <row r="1326" spans="1:30">
      <c r="A1326" s="726"/>
      <c r="B1326" s="728"/>
      <c r="C1326" s="54" t="s">
        <v>18</v>
      </c>
      <c r="D1326" s="51"/>
      <c r="E1326" s="52"/>
      <c r="F1326" s="52"/>
      <c r="G1326" s="52"/>
      <c r="H1326" s="52"/>
      <c r="I1326" s="52"/>
      <c r="J1326" s="52"/>
      <c r="K1326" s="52"/>
      <c r="L1326" s="52"/>
      <c r="M1326" s="52"/>
      <c r="N1326" s="52"/>
      <c r="O1326" s="52"/>
      <c r="P1326" s="52"/>
      <c r="Q1326" s="52"/>
      <c r="R1326" s="52"/>
      <c r="S1326" s="52"/>
      <c r="T1326" s="52"/>
      <c r="U1326" s="52"/>
      <c r="V1326" s="52"/>
      <c r="W1326" s="52"/>
      <c r="X1326" s="52"/>
      <c r="Y1326" s="52"/>
      <c r="Z1326" s="52"/>
      <c r="AA1326" s="52"/>
      <c r="AB1326" s="52"/>
      <c r="AC1326" s="43"/>
      <c r="AD1326" s="90"/>
    </row>
    <row r="1327" spans="1:30">
      <c r="A1327" s="724" t="s">
        <v>40</v>
      </c>
      <c r="B1327" s="727" t="s">
        <v>260</v>
      </c>
      <c r="C1327" s="54" t="s">
        <v>16</v>
      </c>
      <c r="D1327" s="55">
        <f>D1299-D1303-D1315-D1319-D1323</f>
        <v>8</v>
      </c>
      <c r="E1327" s="55">
        <f t="shared" ref="E1327:AB1327" si="371">E1299-E1303-E1315-E1319-E1323</f>
        <v>8</v>
      </c>
      <c r="F1327" s="55">
        <f t="shared" si="371"/>
        <v>8</v>
      </c>
      <c r="G1327" s="55">
        <f t="shared" si="371"/>
        <v>8</v>
      </c>
      <c r="H1327" s="55">
        <f t="shared" si="371"/>
        <v>8</v>
      </c>
      <c r="I1327" s="55">
        <f t="shared" si="371"/>
        <v>11</v>
      </c>
      <c r="J1327" s="55">
        <f t="shared" si="371"/>
        <v>10</v>
      </c>
      <c r="K1327" s="55">
        <f t="shared" si="371"/>
        <v>13</v>
      </c>
      <c r="L1327" s="55">
        <f t="shared" si="371"/>
        <v>15</v>
      </c>
      <c r="M1327" s="55">
        <f t="shared" si="371"/>
        <v>15</v>
      </c>
      <c r="N1327" s="55">
        <f t="shared" si="371"/>
        <v>7</v>
      </c>
      <c r="O1327" s="55">
        <f t="shared" si="371"/>
        <v>19</v>
      </c>
      <c r="P1327" s="55">
        <f t="shared" si="371"/>
        <v>17</v>
      </c>
      <c r="Q1327" s="55">
        <f t="shared" si="371"/>
        <v>16</v>
      </c>
      <c r="R1327" s="55">
        <f t="shared" si="371"/>
        <v>16</v>
      </c>
      <c r="S1327" s="55">
        <f t="shared" si="371"/>
        <v>14</v>
      </c>
      <c r="T1327" s="55">
        <f t="shared" si="371"/>
        <v>13</v>
      </c>
      <c r="U1327" s="55">
        <f t="shared" si="371"/>
        <v>14</v>
      </c>
      <c r="V1327" s="55">
        <f t="shared" si="371"/>
        <v>11</v>
      </c>
      <c r="W1327" s="55">
        <f t="shared" si="371"/>
        <v>10</v>
      </c>
      <c r="X1327" s="55">
        <f t="shared" si="371"/>
        <v>8</v>
      </c>
      <c r="Y1327" s="55">
        <f t="shared" si="371"/>
        <v>8</v>
      </c>
      <c r="Z1327" s="55">
        <f t="shared" si="371"/>
        <v>8</v>
      </c>
      <c r="AA1327" s="55">
        <f t="shared" si="371"/>
        <v>7</v>
      </c>
      <c r="AB1327" s="55">
        <f t="shared" si="371"/>
        <v>8</v>
      </c>
      <c r="AC1327" s="26" t="s">
        <v>9</v>
      </c>
      <c r="AD1327" s="462"/>
    </row>
    <row r="1328" spans="1:30">
      <c r="A1328" s="725"/>
      <c r="B1328" s="717"/>
      <c r="C1328" s="54" t="s">
        <v>17</v>
      </c>
      <c r="D1328" s="49">
        <f t="shared" ref="D1328:AB1328" si="372">1.732*D1327*6*0.9</f>
        <v>74.822400000000002</v>
      </c>
      <c r="E1328" s="49">
        <f t="shared" si="372"/>
        <v>74.822400000000002</v>
      </c>
      <c r="F1328" s="49">
        <f t="shared" si="372"/>
        <v>74.822400000000002</v>
      </c>
      <c r="G1328" s="49">
        <f t="shared" si="372"/>
        <v>74.822400000000002</v>
      </c>
      <c r="H1328" s="49">
        <f t="shared" si="372"/>
        <v>74.822400000000002</v>
      </c>
      <c r="I1328" s="49">
        <f t="shared" si="372"/>
        <v>102.88079999999999</v>
      </c>
      <c r="J1328" s="49">
        <f t="shared" si="372"/>
        <v>93.528000000000006</v>
      </c>
      <c r="K1328" s="49">
        <f t="shared" si="372"/>
        <v>121.58640000000001</v>
      </c>
      <c r="L1328" s="49">
        <f t="shared" si="372"/>
        <v>140.292</v>
      </c>
      <c r="M1328" s="49">
        <f t="shared" si="372"/>
        <v>140.292</v>
      </c>
      <c r="N1328" s="49">
        <f t="shared" si="372"/>
        <v>65.4696</v>
      </c>
      <c r="O1328" s="49">
        <f t="shared" si="372"/>
        <v>177.70320000000001</v>
      </c>
      <c r="P1328" s="49">
        <f t="shared" si="372"/>
        <v>158.99760000000001</v>
      </c>
      <c r="Q1328" s="49">
        <f t="shared" si="372"/>
        <v>149.6448</v>
      </c>
      <c r="R1328" s="49">
        <f t="shared" si="372"/>
        <v>149.6448</v>
      </c>
      <c r="S1328" s="49">
        <f t="shared" si="372"/>
        <v>130.9392</v>
      </c>
      <c r="T1328" s="49">
        <f t="shared" si="372"/>
        <v>121.58640000000001</v>
      </c>
      <c r="U1328" s="49">
        <f t="shared" si="372"/>
        <v>130.9392</v>
      </c>
      <c r="V1328" s="49">
        <f t="shared" si="372"/>
        <v>102.88079999999999</v>
      </c>
      <c r="W1328" s="49">
        <f t="shared" si="372"/>
        <v>93.528000000000006</v>
      </c>
      <c r="X1328" s="49">
        <f t="shared" si="372"/>
        <v>74.822400000000002</v>
      </c>
      <c r="Y1328" s="49">
        <f t="shared" si="372"/>
        <v>74.822400000000002</v>
      </c>
      <c r="Z1328" s="49">
        <f t="shared" si="372"/>
        <v>74.822400000000002</v>
      </c>
      <c r="AA1328" s="49">
        <f t="shared" si="372"/>
        <v>65.4696</v>
      </c>
      <c r="AB1328" s="49">
        <f t="shared" si="372"/>
        <v>74.822400000000002</v>
      </c>
      <c r="AC1328" s="43" t="s">
        <v>315</v>
      </c>
      <c r="AD1328" s="90"/>
    </row>
    <row r="1329" spans="1:30">
      <c r="A1329" s="725"/>
      <c r="B1329" s="717"/>
      <c r="C1329" s="54" t="s">
        <v>33</v>
      </c>
      <c r="D1329" s="51"/>
      <c r="E1329" s="52"/>
      <c r="F1329" s="52"/>
      <c r="G1329" s="52"/>
      <c r="H1329" s="52"/>
      <c r="I1329" s="52"/>
      <c r="J1329" s="52"/>
      <c r="K1329" s="52"/>
      <c r="L1329" s="52"/>
      <c r="M1329" s="52"/>
      <c r="N1329" s="52"/>
      <c r="O1329" s="52"/>
      <c r="P1329" s="52"/>
      <c r="Q1329" s="52"/>
      <c r="R1329" s="52"/>
      <c r="S1329" s="52"/>
      <c r="T1329" s="52"/>
      <c r="U1329" s="52"/>
      <c r="V1329" s="52"/>
      <c r="W1329" s="52"/>
      <c r="X1329" s="52"/>
      <c r="Y1329" s="52"/>
      <c r="Z1329" s="52"/>
      <c r="AA1329" s="52"/>
      <c r="AB1329" s="52"/>
      <c r="AC1329" s="309"/>
      <c r="AD1329" s="312"/>
    </row>
    <row r="1330" spans="1:30">
      <c r="A1330" s="726"/>
      <c r="B1330" s="728"/>
      <c r="C1330" s="54" t="s">
        <v>18</v>
      </c>
      <c r="D1330" s="51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  <c r="R1330" s="52"/>
      <c r="S1330" s="52"/>
      <c r="T1330" s="52"/>
      <c r="U1330" s="52"/>
      <c r="V1330" s="52"/>
      <c r="W1330" s="52"/>
      <c r="X1330" s="52"/>
      <c r="Y1330" s="52"/>
      <c r="Z1330" s="52"/>
      <c r="AA1330" s="52"/>
      <c r="AB1330" s="52"/>
      <c r="AC1330" s="309"/>
      <c r="AD1330" s="312"/>
    </row>
    <row r="1331" spans="1:30" ht="15" customHeight="1">
      <c r="A1331" s="819" t="s">
        <v>51</v>
      </c>
      <c r="B1331" s="820"/>
      <c r="C1331" s="67" t="s">
        <v>17</v>
      </c>
      <c r="D1331" s="65">
        <f>D1273+D1300</f>
        <v>1534.8291199999999</v>
      </c>
      <c r="E1331" s="65">
        <f t="shared" ref="E1331:AB1331" si="373">E1273+E1300</f>
        <v>1437.66392</v>
      </c>
      <c r="F1331" s="65">
        <f t="shared" si="373"/>
        <v>1359.2043200000001</v>
      </c>
      <c r="G1331" s="310">
        <f t="shared" si="373"/>
        <v>1310.0155199999999</v>
      </c>
      <c r="H1331" s="310">
        <f t="shared" si="373"/>
        <v>1364.91992</v>
      </c>
      <c r="I1331" s="310">
        <f t="shared" si="373"/>
        <v>1375.4851200000001</v>
      </c>
      <c r="J1331" s="65">
        <f t="shared" si="373"/>
        <v>1527.5547199999999</v>
      </c>
      <c r="K1331" s="310">
        <f t="shared" si="373"/>
        <v>1813.3347199999998</v>
      </c>
      <c r="L1331" s="65">
        <f>L1273+L1300</f>
        <v>2133.7547199999999</v>
      </c>
      <c r="M1331" s="310">
        <f t="shared" si="373"/>
        <v>2298.81432</v>
      </c>
      <c r="N1331" s="310">
        <f t="shared" si="373"/>
        <v>2283.7459199999998</v>
      </c>
      <c r="O1331" s="310">
        <f t="shared" si="373"/>
        <v>2456.5995200000002</v>
      </c>
      <c r="P1331" s="310">
        <f t="shared" si="373"/>
        <v>2287.0367200000001</v>
      </c>
      <c r="Q1331" s="65">
        <f>Q1273+Q1300</f>
        <v>2267.1187199999999</v>
      </c>
      <c r="R1331" s="310">
        <f t="shared" si="373"/>
        <v>2258.9783200000002</v>
      </c>
      <c r="S1331" s="310">
        <f t="shared" si="373"/>
        <v>2262.6155199999998</v>
      </c>
      <c r="T1331" s="310">
        <f t="shared" si="373"/>
        <v>2122.3235199999999</v>
      </c>
      <c r="U1331" s="310">
        <f t="shared" si="373"/>
        <v>2122.3235199999999</v>
      </c>
      <c r="V1331" s="310">
        <f t="shared" si="373"/>
        <v>2056.85392</v>
      </c>
      <c r="W1331" s="310">
        <f t="shared" si="373"/>
        <v>2041.7855199999999</v>
      </c>
      <c r="X1331" s="310">
        <f t="shared" si="373"/>
        <v>1944.3432</v>
      </c>
      <c r="Y1331" s="310">
        <f t="shared" si="373"/>
        <v>1940.1171199999999</v>
      </c>
      <c r="Z1331" s="310">
        <f t="shared" si="373"/>
        <v>1844.1643200000003</v>
      </c>
      <c r="AA1331" s="310">
        <f t="shared" si="373"/>
        <v>1684.8203199999998</v>
      </c>
      <c r="AB1331" s="311">
        <f t="shared" si="373"/>
        <v>1517.33592</v>
      </c>
      <c r="AC1331" s="66"/>
      <c r="AD1331" s="263"/>
    </row>
    <row r="1332" spans="1:30" ht="17.25" customHeight="1" thickBot="1">
      <c r="A1332" s="708"/>
      <c r="B1332" s="720"/>
      <c r="C1332" s="69" t="s">
        <v>33</v>
      </c>
      <c r="D1332" s="134"/>
      <c r="E1332" s="135"/>
      <c r="F1332" s="135"/>
      <c r="G1332" s="135"/>
      <c r="H1332" s="135"/>
      <c r="I1332" s="135"/>
      <c r="J1332" s="135"/>
      <c r="K1332" s="135"/>
      <c r="L1332" s="135"/>
      <c r="M1332" s="135"/>
      <c r="N1332" s="135"/>
      <c r="O1332" s="135"/>
      <c r="P1332" s="135"/>
      <c r="Q1332" s="135"/>
      <c r="R1332" s="135"/>
      <c r="S1332" s="135"/>
      <c r="T1332" s="135"/>
      <c r="U1332" s="135"/>
      <c r="V1332" s="135"/>
      <c r="W1332" s="135"/>
      <c r="X1332" s="135"/>
      <c r="Y1332" s="135"/>
      <c r="Z1332" s="135"/>
      <c r="AA1332" s="135"/>
      <c r="AB1332" s="136"/>
      <c r="AC1332" s="66"/>
      <c r="AD1332" s="263"/>
    </row>
    <row r="1333" spans="1:30">
      <c r="A1333" s="529"/>
      <c r="B1333" s="529"/>
      <c r="C1333" s="118"/>
      <c r="D1333" s="119"/>
      <c r="E1333" s="120"/>
      <c r="F1333" s="120"/>
      <c r="G1333" s="120"/>
      <c r="H1333" s="120"/>
      <c r="I1333" s="120"/>
      <c r="J1333" s="120"/>
      <c r="K1333" s="120"/>
      <c r="L1333" s="120"/>
      <c r="M1333" s="120"/>
      <c r="N1333" s="120"/>
      <c r="O1333" s="120"/>
      <c r="P1333" s="120"/>
      <c r="Q1333" s="120"/>
      <c r="R1333" s="120"/>
      <c r="S1333" s="120"/>
      <c r="T1333" s="120"/>
      <c r="U1333" s="120"/>
      <c r="V1333" s="120"/>
      <c r="W1333" s="120"/>
      <c r="X1333" s="120"/>
      <c r="Y1333" s="120"/>
      <c r="Z1333" s="120"/>
      <c r="AA1333" s="120"/>
      <c r="AB1333" s="120"/>
      <c r="AC1333" s="66"/>
      <c r="AD1333" s="263"/>
    </row>
    <row r="1334" spans="1:30" ht="13.5" thickBot="1">
      <c r="A1334" s="405"/>
      <c r="B1334" s="406"/>
      <c r="C1334" s="312"/>
      <c r="D1334" s="91"/>
      <c r="E1334" s="92"/>
      <c r="F1334" s="92"/>
      <c r="G1334" s="92"/>
      <c r="H1334" s="92"/>
      <c r="I1334" s="92"/>
      <c r="J1334" s="92"/>
      <c r="K1334" s="92"/>
      <c r="L1334" s="92"/>
      <c r="M1334" s="92"/>
      <c r="N1334" s="92"/>
      <c r="O1334" s="92"/>
      <c r="P1334" s="92"/>
      <c r="Q1334" s="92"/>
      <c r="R1334" s="92"/>
      <c r="S1334" s="92"/>
      <c r="T1334" s="92"/>
      <c r="U1334" s="92"/>
      <c r="V1334" s="92"/>
      <c r="W1334" s="92"/>
      <c r="X1334" s="92"/>
      <c r="Y1334" s="92"/>
      <c r="Z1334" s="92"/>
      <c r="AA1334" s="92"/>
      <c r="AB1334" s="92"/>
      <c r="AC1334" s="309"/>
      <c r="AD1334" s="312"/>
    </row>
    <row r="1335" spans="1:30" ht="34.5" thickBot="1">
      <c r="A1335" s="320" t="s">
        <v>3</v>
      </c>
      <c r="B1335" s="16" t="s">
        <v>4</v>
      </c>
      <c r="C1335" s="17" t="s">
        <v>5</v>
      </c>
      <c r="D1335" s="18"/>
      <c r="E1335" s="736" t="s">
        <v>6</v>
      </c>
      <c r="F1335" s="737"/>
      <c r="G1335" s="737"/>
      <c r="H1335" s="737"/>
      <c r="I1335" s="737"/>
      <c r="J1335" s="737"/>
      <c r="K1335" s="737"/>
      <c r="L1335" s="737"/>
      <c r="M1335" s="737"/>
      <c r="N1335" s="737"/>
      <c r="O1335" s="737"/>
      <c r="P1335" s="737"/>
      <c r="Q1335" s="737"/>
      <c r="R1335" s="737"/>
      <c r="S1335" s="737"/>
      <c r="T1335" s="737"/>
      <c r="U1335" s="737"/>
      <c r="V1335" s="737"/>
      <c r="W1335" s="737"/>
      <c r="X1335" s="737"/>
      <c r="Y1335" s="737"/>
      <c r="Z1335" s="737"/>
      <c r="AA1335" s="737"/>
      <c r="AB1335" s="738"/>
      <c r="AC1335" s="19" t="s">
        <v>7</v>
      </c>
      <c r="AD1335" s="543"/>
    </row>
    <row r="1336" spans="1:30" ht="13.5" thickBot="1">
      <c r="A1336" s="20" t="s">
        <v>264</v>
      </c>
      <c r="B1336" s="21"/>
      <c r="C1336" s="22"/>
      <c r="D1336" s="72">
        <v>0</v>
      </c>
      <c r="E1336" s="23">
        <v>1</v>
      </c>
      <c r="F1336" s="23">
        <v>2</v>
      </c>
      <c r="G1336" s="23">
        <v>3</v>
      </c>
      <c r="H1336" s="24">
        <v>4</v>
      </c>
      <c r="I1336" s="23">
        <v>5</v>
      </c>
      <c r="J1336" s="23">
        <v>6</v>
      </c>
      <c r="K1336" s="23">
        <v>7</v>
      </c>
      <c r="L1336" s="23">
        <v>8</v>
      </c>
      <c r="M1336" s="23">
        <v>9</v>
      </c>
      <c r="N1336" s="24">
        <v>10</v>
      </c>
      <c r="O1336" s="23">
        <v>11</v>
      </c>
      <c r="P1336" s="23">
        <v>12</v>
      </c>
      <c r="Q1336" s="23">
        <v>13</v>
      </c>
      <c r="R1336" s="23">
        <v>14</v>
      </c>
      <c r="S1336" s="23">
        <v>15</v>
      </c>
      <c r="T1336" s="23">
        <v>16</v>
      </c>
      <c r="U1336" s="23">
        <v>17</v>
      </c>
      <c r="V1336" s="24">
        <v>18</v>
      </c>
      <c r="W1336" s="23">
        <v>19</v>
      </c>
      <c r="X1336" s="23">
        <v>20</v>
      </c>
      <c r="Y1336" s="24">
        <v>21</v>
      </c>
      <c r="Z1336" s="23">
        <v>22</v>
      </c>
      <c r="AA1336" s="23">
        <v>23</v>
      </c>
      <c r="AB1336" s="25">
        <v>24</v>
      </c>
      <c r="AC1336" s="26"/>
      <c r="AD1336" s="462"/>
    </row>
    <row r="1337" spans="1:30" ht="14.25" customHeight="1" thickBot="1">
      <c r="A1337" s="280" t="s">
        <v>10</v>
      </c>
      <c r="B1337" s="281"/>
      <c r="C1337" s="282" t="s">
        <v>11</v>
      </c>
      <c r="D1337" s="287">
        <v>10.199999999999999</v>
      </c>
      <c r="E1337" s="287">
        <v>10.199999999999999</v>
      </c>
      <c r="F1337" s="287">
        <v>10.199999999999999</v>
      </c>
      <c r="G1337" s="287">
        <v>10.199999999999999</v>
      </c>
      <c r="H1337" s="305">
        <v>10.199999999999999</v>
      </c>
      <c r="I1337" s="287">
        <v>10.199999999999999</v>
      </c>
      <c r="J1337" s="287">
        <v>10.199999999999999</v>
      </c>
      <c r="K1337" s="313">
        <v>10.1</v>
      </c>
      <c r="L1337" s="313">
        <v>10.1</v>
      </c>
      <c r="M1337" s="313">
        <v>10</v>
      </c>
      <c r="N1337" s="314">
        <v>10</v>
      </c>
      <c r="O1337" s="313">
        <v>10</v>
      </c>
      <c r="P1337" s="313">
        <v>10</v>
      </c>
      <c r="Q1337" s="313">
        <v>10</v>
      </c>
      <c r="R1337" s="313">
        <v>10</v>
      </c>
      <c r="S1337" s="313">
        <v>10</v>
      </c>
      <c r="T1337" s="313">
        <v>10</v>
      </c>
      <c r="U1337" s="313">
        <v>10</v>
      </c>
      <c r="V1337" s="313">
        <v>10</v>
      </c>
      <c r="W1337" s="313">
        <v>10</v>
      </c>
      <c r="X1337" s="313">
        <v>10</v>
      </c>
      <c r="Y1337" s="314">
        <v>10</v>
      </c>
      <c r="Z1337" s="313">
        <v>10</v>
      </c>
      <c r="AA1337" s="313">
        <v>10</v>
      </c>
      <c r="AB1337" s="315">
        <v>10.199999999999999</v>
      </c>
      <c r="AC1337" s="26"/>
      <c r="AD1337" s="462"/>
    </row>
    <row r="1338" spans="1:30" ht="13.5" thickBot="1">
      <c r="A1338" s="280" t="s">
        <v>13</v>
      </c>
      <c r="B1338" s="281"/>
      <c r="C1338" s="282" t="s">
        <v>11</v>
      </c>
      <c r="D1338" s="287">
        <v>10.199999999999999</v>
      </c>
      <c r="E1338" s="287">
        <v>10.199999999999999</v>
      </c>
      <c r="F1338" s="287">
        <v>10.199999999999999</v>
      </c>
      <c r="G1338" s="287">
        <v>10.199999999999999</v>
      </c>
      <c r="H1338" s="305">
        <v>10.199999999999999</v>
      </c>
      <c r="I1338" s="287">
        <v>10.199999999999999</v>
      </c>
      <c r="J1338" s="287">
        <v>10.199999999999999</v>
      </c>
      <c r="K1338" s="313">
        <v>10.1</v>
      </c>
      <c r="L1338" s="313">
        <v>10.1</v>
      </c>
      <c r="M1338" s="313">
        <v>10.1</v>
      </c>
      <c r="N1338" s="314">
        <v>10.1</v>
      </c>
      <c r="O1338" s="313">
        <v>10.1</v>
      </c>
      <c r="P1338" s="313">
        <v>10.1</v>
      </c>
      <c r="Q1338" s="313">
        <v>10.1</v>
      </c>
      <c r="R1338" s="313">
        <v>10.1</v>
      </c>
      <c r="S1338" s="313">
        <v>10</v>
      </c>
      <c r="T1338" s="313">
        <v>10</v>
      </c>
      <c r="U1338" s="313">
        <v>10</v>
      </c>
      <c r="V1338" s="314">
        <v>10</v>
      </c>
      <c r="W1338" s="313">
        <v>10</v>
      </c>
      <c r="X1338" s="313">
        <v>10</v>
      </c>
      <c r="Y1338" s="314">
        <v>10</v>
      </c>
      <c r="Z1338" s="313">
        <v>10.1</v>
      </c>
      <c r="AA1338" s="313">
        <v>10.1</v>
      </c>
      <c r="AB1338" s="315">
        <v>10.199999999999999</v>
      </c>
      <c r="AC1338" s="26"/>
      <c r="AD1338" s="462"/>
    </row>
    <row r="1339" spans="1:30">
      <c r="A1339" s="729" t="s">
        <v>56</v>
      </c>
      <c r="B1339" s="716" t="s">
        <v>200</v>
      </c>
      <c r="C1339" s="39" t="s">
        <v>17</v>
      </c>
      <c r="D1339" s="107"/>
      <c r="E1339" s="109"/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  <c r="R1339" s="109"/>
      <c r="S1339" s="109"/>
      <c r="T1339" s="109"/>
      <c r="U1339" s="109"/>
      <c r="V1339" s="109"/>
      <c r="W1339" s="109"/>
      <c r="X1339" s="109"/>
      <c r="Y1339" s="109"/>
      <c r="Z1339" s="109"/>
      <c r="AA1339" s="109"/>
      <c r="AB1339" s="206"/>
      <c r="AC1339" s="43"/>
      <c r="AD1339" s="90"/>
    </row>
    <row r="1340" spans="1:30">
      <c r="A1340" s="730"/>
      <c r="B1340" s="717"/>
      <c r="C1340" s="54" t="s">
        <v>33</v>
      </c>
      <c r="D1340" s="52" t="s">
        <v>50</v>
      </c>
      <c r="E1340" s="52"/>
      <c r="F1340" s="392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2"/>
      <c r="R1340" s="52"/>
      <c r="S1340" s="52"/>
      <c r="T1340" s="52"/>
      <c r="U1340" s="52"/>
      <c r="V1340" s="52"/>
      <c r="W1340" s="52"/>
      <c r="X1340" s="52"/>
      <c r="Y1340" s="52"/>
      <c r="Z1340" s="52"/>
      <c r="AA1340" s="52"/>
      <c r="AB1340" s="97"/>
      <c r="AC1340" s="43"/>
      <c r="AD1340" s="90"/>
    </row>
    <row r="1341" spans="1:30" ht="13.5" thickBot="1">
      <c r="A1341" s="731"/>
      <c r="B1341" s="718"/>
      <c r="C1341" s="60" t="s">
        <v>18</v>
      </c>
      <c r="D1341" s="100"/>
      <c r="E1341" s="101"/>
      <c r="F1341" s="101"/>
      <c r="G1341" s="407"/>
      <c r="H1341" s="101"/>
      <c r="I1341" s="101"/>
      <c r="J1341" s="101"/>
      <c r="K1341" s="101"/>
      <c r="L1341" s="101"/>
      <c r="M1341" s="101"/>
      <c r="N1341" s="101"/>
      <c r="O1341" s="101"/>
      <c r="P1341" s="101"/>
      <c r="Q1341" s="101"/>
      <c r="R1341" s="101"/>
      <c r="S1341" s="101"/>
      <c r="T1341" s="101"/>
      <c r="U1341" s="101"/>
      <c r="V1341" s="101"/>
      <c r="W1341" s="101"/>
      <c r="X1341" s="101"/>
      <c r="Y1341" s="101"/>
      <c r="Z1341" s="101"/>
      <c r="AA1341" s="101"/>
      <c r="AB1341" s="101"/>
      <c r="AC1341" s="43"/>
      <c r="AD1341" s="90"/>
    </row>
    <row r="1342" spans="1:30">
      <c r="A1342" s="729" t="s">
        <v>265</v>
      </c>
      <c r="B1342" s="716" t="s">
        <v>266</v>
      </c>
      <c r="C1342" s="39" t="s">
        <v>16</v>
      </c>
      <c r="D1342" s="297">
        <f t="shared" ref="D1342:AB1342" si="374">D1343/(1.732*10*0.9)</f>
        <v>3.7143956889915319</v>
      </c>
      <c r="E1342" s="297">
        <f t="shared" si="374"/>
        <v>3.0215550423402613</v>
      </c>
      <c r="F1342" s="297">
        <f t="shared" si="374"/>
        <v>2.8098537336412623</v>
      </c>
      <c r="G1342" s="297">
        <f t="shared" si="374"/>
        <v>2.7521170130869899</v>
      </c>
      <c r="H1342" s="297">
        <f t="shared" si="374"/>
        <v>2.7136258660508079</v>
      </c>
      <c r="I1342" s="297">
        <f t="shared" si="374"/>
        <v>3.0408006158583527</v>
      </c>
      <c r="J1342" s="297">
        <f t="shared" si="374"/>
        <v>4.3494996150885292</v>
      </c>
      <c r="K1342" s="297">
        <f t="shared" si="374"/>
        <v>4.3302540415704387</v>
      </c>
      <c r="L1342" s="297">
        <f t="shared" si="374"/>
        <v>4.2917628945342576</v>
      </c>
      <c r="M1342" s="297">
        <f t="shared" si="374"/>
        <v>4.9076212471131635</v>
      </c>
      <c r="N1342" s="297">
        <f t="shared" si="374"/>
        <v>4.9396972029766486</v>
      </c>
      <c r="O1342" s="297">
        <f t="shared" si="374"/>
        <v>4.8113933795227091</v>
      </c>
      <c r="P1342" s="297">
        <f t="shared" si="374"/>
        <v>4.7536566589684366</v>
      </c>
      <c r="Q1342" s="297">
        <f t="shared" si="374"/>
        <v>4.4649730561970742</v>
      </c>
      <c r="R1342" s="297">
        <f t="shared" si="374"/>
        <v>4.4264819091608931</v>
      </c>
      <c r="S1342" s="297">
        <f t="shared" si="374"/>
        <v>5.1578137028483448</v>
      </c>
      <c r="T1342" s="297">
        <f t="shared" si="374"/>
        <v>5.908391070053888</v>
      </c>
      <c r="U1342" s="297">
        <f t="shared" si="374"/>
        <v>5.8698999230177051</v>
      </c>
      <c r="V1342" s="297">
        <f t="shared" si="374"/>
        <v>6.5819861431870672</v>
      </c>
      <c r="W1342" s="297">
        <f t="shared" si="374"/>
        <v>6.8706697459584296</v>
      </c>
      <c r="X1342" s="297">
        <f t="shared" si="374"/>
        <v>6.8899153194765193</v>
      </c>
      <c r="Y1342" s="297">
        <f t="shared" si="374"/>
        <v>6.8642545547857319</v>
      </c>
      <c r="Z1342" s="297">
        <f t="shared" si="374"/>
        <v>6.254811393379522</v>
      </c>
      <c r="AA1342" s="297">
        <f t="shared" si="374"/>
        <v>4.6381832178598916</v>
      </c>
      <c r="AB1342" s="297">
        <f t="shared" si="374"/>
        <v>3.8491147036181674</v>
      </c>
      <c r="AC1342" s="43" t="s">
        <v>315</v>
      </c>
      <c r="AD1342" s="90"/>
    </row>
    <row r="1343" spans="1:30">
      <c r="A1343" s="730"/>
      <c r="B1343" s="717"/>
      <c r="C1343" s="41" t="s">
        <v>17</v>
      </c>
      <c r="D1343" s="76">
        <v>57.900000000000006</v>
      </c>
      <c r="E1343" s="76">
        <v>47.099999999999994</v>
      </c>
      <c r="F1343" s="76">
        <v>43.8</v>
      </c>
      <c r="G1343" s="76">
        <v>42.9</v>
      </c>
      <c r="H1343" s="76">
        <v>42.3</v>
      </c>
      <c r="I1343" s="76">
        <v>47.400000000000006</v>
      </c>
      <c r="J1343" s="76">
        <v>67.8</v>
      </c>
      <c r="K1343" s="76">
        <v>67.5</v>
      </c>
      <c r="L1343" s="76">
        <v>66.900000000000006</v>
      </c>
      <c r="M1343" s="76">
        <v>76.5</v>
      </c>
      <c r="N1343" s="76">
        <v>77</v>
      </c>
      <c r="O1343" s="76">
        <v>75</v>
      </c>
      <c r="P1343" s="76">
        <v>74.099999999999994</v>
      </c>
      <c r="Q1343" s="76">
        <v>69.599999999999994</v>
      </c>
      <c r="R1343" s="76">
        <v>69</v>
      </c>
      <c r="S1343" s="76">
        <v>80.400000000000006</v>
      </c>
      <c r="T1343" s="76">
        <v>92.100000000000009</v>
      </c>
      <c r="U1343" s="76">
        <v>91.5</v>
      </c>
      <c r="V1343" s="76">
        <v>102.60000000000001</v>
      </c>
      <c r="W1343" s="76">
        <v>107.10000000000001</v>
      </c>
      <c r="X1343" s="76">
        <v>107.39999999999999</v>
      </c>
      <c r="Y1343" s="76">
        <v>107</v>
      </c>
      <c r="Z1343" s="256">
        <v>97.5</v>
      </c>
      <c r="AA1343" s="256">
        <v>72.3</v>
      </c>
      <c r="AB1343" s="294">
        <v>60</v>
      </c>
      <c r="AC1343" s="43" t="s">
        <v>140</v>
      </c>
      <c r="AD1343" s="90"/>
    </row>
    <row r="1344" spans="1:30">
      <c r="A1344" s="730"/>
      <c r="B1344" s="717"/>
      <c r="C1344" s="54" t="s">
        <v>33</v>
      </c>
      <c r="D1344" s="55"/>
      <c r="E1344" s="53"/>
      <c r="F1344" s="53"/>
      <c r="G1344" s="53"/>
      <c r="H1344" s="53"/>
      <c r="I1344" s="53"/>
      <c r="J1344" s="53"/>
      <c r="K1344" s="53"/>
      <c r="L1344" s="53"/>
      <c r="M1344" s="53"/>
      <c r="N1344" s="53"/>
      <c r="O1344" s="53"/>
      <c r="P1344" s="53"/>
      <c r="Q1344" s="53"/>
      <c r="R1344" s="53"/>
      <c r="S1344" s="53"/>
      <c r="T1344" s="53"/>
      <c r="U1344" s="53"/>
      <c r="V1344" s="53"/>
      <c r="W1344" s="53"/>
      <c r="X1344" s="53"/>
      <c r="Y1344" s="53"/>
      <c r="Z1344" s="53"/>
      <c r="AA1344" s="53"/>
      <c r="AB1344" s="316"/>
      <c r="AC1344" s="43"/>
      <c r="AD1344" s="90"/>
    </row>
    <row r="1345" spans="1:30" ht="13.5" thickBot="1">
      <c r="A1345" s="731"/>
      <c r="B1345" s="718"/>
      <c r="C1345" s="44" t="s">
        <v>18</v>
      </c>
      <c r="D1345" s="209"/>
      <c r="E1345" s="209"/>
      <c r="F1345" s="209"/>
      <c r="G1345" s="209"/>
      <c r="H1345" s="209"/>
      <c r="I1345" s="209"/>
      <c r="J1345" s="209"/>
      <c r="K1345" s="209"/>
      <c r="L1345" s="209"/>
      <c r="M1345" s="209"/>
      <c r="N1345" s="209"/>
      <c r="O1345" s="209"/>
      <c r="P1345" s="209"/>
      <c r="Q1345" s="209"/>
      <c r="R1345" s="209"/>
      <c r="S1345" s="209"/>
      <c r="T1345" s="209"/>
      <c r="U1345" s="209"/>
      <c r="V1345" s="209"/>
      <c r="W1345" s="209"/>
      <c r="X1345" s="209"/>
      <c r="Y1345" s="209"/>
      <c r="Z1345" s="209"/>
      <c r="AA1345" s="209"/>
      <c r="AB1345" s="209"/>
      <c r="AC1345" s="43"/>
      <c r="AD1345" s="90"/>
    </row>
    <row r="1346" spans="1:30">
      <c r="A1346" s="729" t="s">
        <v>267</v>
      </c>
      <c r="B1346" s="716" t="s">
        <v>268</v>
      </c>
      <c r="C1346" s="39" t="s">
        <v>16</v>
      </c>
      <c r="D1346" s="297">
        <f t="shared" ref="D1346:AB1346" si="375">D1347/(1.732*10*0.9)</f>
        <v>12.490377213240953</v>
      </c>
      <c r="E1346" s="297">
        <f t="shared" si="375"/>
        <v>10.565819861431869</v>
      </c>
      <c r="F1346" s="297">
        <f t="shared" si="375"/>
        <v>9.9114703618167823</v>
      </c>
      <c r="G1346" s="297">
        <f t="shared" si="375"/>
        <v>9.39183987682833</v>
      </c>
      <c r="H1346" s="297">
        <f t="shared" si="375"/>
        <v>9.6035411855273267</v>
      </c>
      <c r="I1346" s="297">
        <f t="shared" si="375"/>
        <v>10.700538876058506</v>
      </c>
      <c r="J1346" s="297">
        <f t="shared" si="375"/>
        <v>13.818321785989221</v>
      </c>
      <c r="K1346" s="297">
        <f t="shared" si="375"/>
        <v>14.896073903002307</v>
      </c>
      <c r="L1346" s="297">
        <f t="shared" si="375"/>
        <v>14.222478829869129</v>
      </c>
      <c r="M1346" s="297">
        <f t="shared" si="375"/>
        <v>15.434949961508851</v>
      </c>
      <c r="N1346" s="297">
        <f t="shared" si="375"/>
        <v>16.936104695919937</v>
      </c>
      <c r="O1346" s="297">
        <f t="shared" si="375"/>
        <v>16.916859122401849</v>
      </c>
      <c r="P1346" s="297">
        <f t="shared" si="375"/>
        <v>17.49422632794457</v>
      </c>
      <c r="Q1346" s="297">
        <f t="shared" si="375"/>
        <v>16.762894534257121</v>
      </c>
      <c r="R1346" s="297">
        <f t="shared" si="375"/>
        <v>16.685912240184759</v>
      </c>
      <c r="S1346" s="297">
        <f t="shared" si="375"/>
        <v>17.109314857582756</v>
      </c>
      <c r="T1346" s="297">
        <f t="shared" si="375"/>
        <v>17.840646651270209</v>
      </c>
      <c r="U1346" s="297">
        <f t="shared" si="375"/>
        <v>19.880677444187839</v>
      </c>
      <c r="V1346" s="297">
        <f t="shared" si="375"/>
        <v>20.669745958429559</v>
      </c>
      <c r="W1346" s="297">
        <f t="shared" si="375"/>
        <v>22.209391839876826</v>
      </c>
      <c r="X1346" s="297">
        <f t="shared" si="375"/>
        <v>22.555812163202464</v>
      </c>
      <c r="Y1346" s="297">
        <f t="shared" si="375"/>
        <v>22.581472927893248</v>
      </c>
      <c r="Z1346" s="297">
        <f t="shared" si="375"/>
        <v>20.438799076212472</v>
      </c>
      <c r="AA1346" s="297">
        <f t="shared" si="375"/>
        <v>15.993071593533486</v>
      </c>
      <c r="AB1346" s="297">
        <f t="shared" si="375"/>
        <v>12.830382345393891</v>
      </c>
      <c r="AC1346" s="43" t="s">
        <v>315</v>
      </c>
      <c r="AD1346" s="90"/>
    </row>
    <row r="1347" spans="1:30">
      <c r="A1347" s="730"/>
      <c r="B1347" s="717"/>
      <c r="C1347" s="41" t="s">
        <v>17</v>
      </c>
      <c r="D1347" s="76">
        <v>194.7</v>
      </c>
      <c r="E1347" s="256">
        <v>164.7</v>
      </c>
      <c r="F1347" s="256">
        <v>154.5</v>
      </c>
      <c r="G1347" s="256">
        <v>146.4</v>
      </c>
      <c r="H1347" s="256">
        <v>149.69999999999999</v>
      </c>
      <c r="I1347" s="256">
        <v>166.79999999999998</v>
      </c>
      <c r="J1347" s="256">
        <v>215.4</v>
      </c>
      <c r="K1347" s="256">
        <v>232.2</v>
      </c>
      <c r="L1347" s="256">
        <v>221.7</v>
      </c>
      <c r="M1347" s="256">
        <v>240.6</v>
      </c>
      <c r="N1347" s="256">
        <v>264</v>
      </c>
      <c r="O1347" s="256">
        <v>263.70000000000005</v>
      </c>
      <c r="P1347" s="256">
        <v>272.7</v>
      </c>
      <c r="Q1347" s="256">
        <v>261.3</v>
      </c>
      <c r="R1347" s="256">
        <v>260.10000000000002</v>
      </c>
      <c r="S1347" s="256">
        <v>266.70000000000005</v>
      </c>
      <c r="T1347" s="256">
        <v>278.10000000000002</v>
      </c>
      <c r="U1347" s="256">
        <v>309.90000000000003</v>
      </c>
      <c r="V1347" s="256">
        <v>322.2</v>
      </c>
      <c r="W1347" s="256">
        <v>346.2</v>
      </c>
      <c r="X1347" s="256">
        <v>351.6</v>
      </c>
      <c r="Y1347" s="256">
        <v>352</v>
      </c>
      <c r="Z1347" s="256">
        <v>318.60000000000002</v>
      </c>
      <c r="AA1347" s="256">
        <v>249.29999999999998</v>
      </c>
      <c r="AB1347" s="408">
        <v>200</v>
      </c>
      <c r="AC1347" s="43" t="s">
        <v>140</v>
      </c>
      <c r="AD1347" s="90"/>
    </row>
    <row r="1348" spans="1:30">
      <c r="A1348" s="730"/>
      <c r="B1348" s="717"/>
      <c r="C1348" s="54" t="s">
        <v>33</v>
      </c>
      <c r="D1348" s="51"/>
      <c r="E1348" s="52"/>
      <c r="F1348" s="52"/>
      <c r="G1348" s="52"/>
      <c r="H1348" s="52"/>
      <c r="I1348" s="52"/>
      <c r="J1348" s="52"/>
      <c r="K1348" s="52"/>
      <c r="L1348" s="52"/>
      <c r="M1348" s="52"/>
      <c r="N1348" s="52"/>
      <c r="O1348" s="52"/>
      <c r="P1348" s="52"/>
      <c r="Q1348" s="52"/>
      <c r="R1348" s="52"/>
      <c r="S1348" s="52"/>
      <c r="T1348" s="52"/>
      <c r="U1348" s="52"/>
      <c r="V1348" s="52"/>
      <c r="W1348" s="52"/>
      <c r="X1348" s="52"/>
      <c r="Y1348" s="52"/>
      <c r="Z1348" s="52"/>
      <c r="AA1348" s="52"/>
      <c r="AB1348" s="97"/>
      <c r="AC1348" s="43"/>
      <c r="AD1348" s="90"/>
    </row>
    <row r="1349" spans="1:30" ht="13.5" thickBot="1">
      <c r="A1349" s="731"/>
      <c r="B1349" s="718"/>
      <c r="C1349" s="44" t="s">
        <v>18</v>
      </c>
      <c r="D1349" s="100"/>
      <c r="E1349" s="101"/>
      <c r="F1349" s="101"/>
      <c r="G1349" s="101"/>
      <c r="H1349" s="101"/>
      <c r="I1349" s="101"/>
      <c r="J1349" s="101"/>
      <c r="K1349" s="101"/>
      <c r="L1349" s="101"/>
      <c r="M1349" s="101"/>
      <c r="N1349" s="101"/>
      <c r="O1349" s="101"/>
      <c r="P1349" s="101"/>
      <c r="Q1349" s="101"/>
      <c r="R1349" s="101"/>
      <c r="S1349" s="101"/>
      <c r="T1349" s="101"/>
      <c r="U1349" s="101"/>
      <c r="V1349" s="101"/>
      <c r="W1349" s="101"/>
      <c r="X1349" s="101"/>
      <c r="Y1349" s="101"/>
      <c r="Z1349" s="101"/>
      <c r="AA1349" s="101"/>
      <c r="AB1349" s="101"/>
      <c r="AC1349" s="43"/>
      <c r="AD1349" s="90"/>
    </row>
    <row r="1350" spans="1:30">
      <c r="A1350" s="729" t="s">
        <v>269</v>
      </c>
      <c r="B1350" s="716" t="s">
        <v>270</v>
      </c>
      <c r="C1350" s="39" t="s">
        <v>16</v>
      </c>
      <c r="D1350" s="297">
        <f t="shared" ref="D1350:AB1350" si="376">D1351/(1.732*10*0.9)</f>
        <v>4.5162945855786507</v>
      </c>
      <c r="E1350" s="297">
        <f t="shared" si="376"/>
        <v>4.3623299974339229</v>
      </c>
      <c r="F1350" s="297">
        <f t="shared" si="376"/>
        <v>3.7977931742365922</v>
      </c>
      <c r="G1350" s="297">
        <f t="shared" si="376"/>
        <v>3.8491147036181674</v>
      </c>
      <c r="H1350" s="297">
        <f t="shared" si="376"/>
        <v>3.8491147036181674</v>
      </c>
      <c r="I1350" s="297">
        <f t="shared" si="376"/>
        <v>4.0030792917628943</v>
      </c>
      <c r="J1350" s="297">
        <f t="shared" si="376"/>
        <v>4.6189376443418011</v>
      </c>
      <c r="K1350" s="297">
        <f t="shared" si="376"/>
        <v>5.4400821144470104</v>
      </c>
      <c r="L1350" s="297">
        <f t="shared" si="376"/>
        <v>8.6220169361046963</v>
      </c>
      <c r="M1350" s="297">
        <f t="shared" si="376"/>
        <v>10.828842699512446</v>
      </c>
      <c r="N1350" s="297">
        <f t="shared" si="376"/>
        <v>11.496022581472927</v>
      </c>
      <c r="O1350" s="297">
        <f t="shared" si="376"/>
        <v>11.855273287143955</v>
      </c>
      <c r="P1350" s="297">
        <f t="shared" si="376"/>
        <v>11.957916345907108</v>
      </c>
      <c r="Q1350" s="297">
        <f t="shared" si="376"/>
        <v>12.111880934051833</v>
      </c>
      <c r="R1350" s="297">
        <f t="shared" si="376"/>
        <v>12.317167051578137</v>
      </c>
      <c r="S1350" s="297">
        <f t="shared" si="376"/>
        <v>12.060559404670258</v>
      </c>
      <c r="T1350" s="297">
        <f t="shared" si="376"/>
        <v>12.111880934051833</v>
      </c>
      <c r="U1350" s="297">
        <f t="shared" si="376"/>
        <v>12.317167051578137</v>
      </c>
      <c r="V1350" s="297">
        <f t="shared" si="376"/>
        <v>12.163202463433409</v>
      </c>
      <c r="W1350" s="297">
        <f t="shared" si="376"/>
        <v>10.418270464459839</v>
      </c>
      <c r="X1350" s="297">
        <f t="shared" si="376"/>
        <v>7.9035155247626374</v>
      </c>
      <c r="Y1350" s="297">
        <f t="shared" si="376"/>
        <v>7.3903002309468819</v>
      </c>
      <c r="Z1350" s="297">
        <f t="shared" si="376"/>
        <v>5.6966897613548877</v>
      </c>
      <c r="AA1350" s="297">
        <f t="shared" si="376"/>
        <v>5.1834744675391322</v>
      </c>
      <c r="AB1350" s="297">
        <f t="shared" si="376"/>
        <v>4.4906338208878624</v>
      </c>
      <c r="AC1350" s="43" t="s">
        <v>315</v>
      </c>
      <c r="AD1350" s="90"/>
    </row>
    <row r="1351" spans="1:30">
      <c r="A1351" s="730"/>
      <c r="B1351" s="717"/>
      <c r="C1351" s="41" t="s">
        <v>17</v>
      </c>
      <c r="D1351" s="76">
        <v>70.400000000000006</v>
      </c>
      <c r="E1351" s="76">
        <v>68</v>
      </c>
      <c r="F1351" s="76">
        <v>59.2</v>
      </c>
      <c r="G1351" s="76">
        <v>60</v>
      </c>
      <c r="H1351" s="76">
        <v>60</v>
      </c>
      <c r="I1351" s="76">
        <v>62.4</v>
      </c>
      <c r="J1351" s="76">
        <v>72</v>
      </c>
      <c r="K1351" s="76">
        <v>84.8</v>
      </c>
      <c r="L1351" s="76">
        <v>134.4</v>
      </c>
      <c r="M1351" s="76">
        <v>168.8</v>
      </c>
      <c r="N1351" s="76">
        <v>179.2</v>
      </c>
      <c r="O1351" s="76">
        <v>184.79999999999998</v>
      </c>
      <c r="P1351" s="76">
        <v>186.4</v>
      </c>
      <c r="Q1351" s="76">
        <v>188.79999999999998</v>
      </c>
      <c r="R1351" s="76">
        <v>192</v>
      </c>
      <c r="S1351" s="76">
        <v>188</v>
      </c>
      <c r="T1351" s="76">
        <v>188.79999999999998</v>
      </c>
      <c r="U1351" s="76">
        <v>192</v>
      </c>
      <c r="V1351" s="76">
        <v>189.6</v>
      </c>
      <c r="W1351" s="76">
        <v>162.39999999999998</v>
      </c>
      <c r="X1351" s="76">
        <v>123.2</v>
      </c>
      <c r="Y1351" s="76">
        <v>115.2</v>
      </c>
      <c r="Z1351" s="76">
        <v>88.8</v>
      </c>
      <c r="AA1351" s="76">
        <v>80.8</v>
      </c>
      <c r="AB1351" s="76">
        <v>70</v>
      </c>
      <c r="AC1351" s="43" t="s">
        <v>140</v>
      </c>
      <c r="AD1351" s="90"/>
    </row>
    <row r="1352" spans="1:30">
      <c r="A1352" s="730"/>
      <c r="B1352" s="717"/>
      <c r="C1352" s="54" t="s">
        <v>33</v>
      </c>
      <c r="D1352" s="52"/>
      <c r="E1352" s="52"/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2"/>
      <c r="R1352" s="52"/>
      <c r="S1352" s="52"/>
      <c r="T1352" s="52"/>
      <c r="U1352" s="52"/>
      <c r="V1352" s="52"/>
      <c r="W1352" s="52"/>
      <c r="X1352" s="52"/>
      <c r="Y1352" s="52"/>
      <c r="Z1352" s="52"/>
      <c r="AA1352" s="52"/>
      <c r="AB1352" s="97"/>
      <c r="AC1352" s="43"/>
      <c r="AD1352" s="90"/>
    </row>
    <row r="1353" spans="1:30" ht="13.5" thickBot="1">
      <c r="A1353" s="731"/>
      <c r="B1353" s="718"/>
      <c r="C1353" s="44" t="s">
        <v>18</v>
      </c>
      <c r="D1353" s="100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1"/>
      <c r="V1353" s="101"/>
      <c r="W1353" s="101"/>
      <c r="X1353" s="101"/>
      <c r="Y1353" s="101"/>
      <c r="Z1353" s="101"/>
      <c r="AA1353" s="101"/>
      <c r="AB1353" s="101"/>
      <c r="AC1353" s="43"/>
      <c r="AD1353" s="90"/>
    </row>
    <row r="1354" spans="1:30">
      <c r="A1354" s="729" t="s">
        <v>166</v>
      </c>
      <c r="B1354" s="716" t="s">
        <v>271</v>
      </c>
      <c r="C1354" s="39" t="s">
        <v>16</v>
      </c>
      <c r="D1354" s="297">
        <f t="shared" ref="D1354:AB1354" si="377">D1355/(1.732*10*0.9)</f>
        <v>7.582755966127789</v>
      </c>
      <c r="E1354" s="297">
        <f t="shared" si="377"/>
        <v>6.7936874518860648</v>
      </c>
      <c r="F1354" s="297">
        <f t="shared" si="377"/>
        <v>6.3125481139337953</v>
      </c>
      <c r="G1354" s="297">
        <f t="shared" si="377"/>
        <v>6.5050038491147024</v>
      </c>
      <c r="H1354" s="297">
        <f t="shared" si="377"/>
        <v>6.5434949961508861</v>
      </c>
      <c r="I1354" s="297">
        <f t="shared" si="377"/>
        <v>7.0438799076212462</v>
      </c>
      <c r="J1354" s="297">
        <f t="shared" si="377"/>
        <v>9.2763664357197833</v>
      </c>
      <c r="K1354" s="297">
        <f t="shared" si="377"/>
        <v>9.8344880677444184</v>
      </c>
      <c r="L1354" s="297">
        <f t="shared" si="377"/>
        <v>10.411855273287143</v>
      </c>
      <c r="M1354" s="297">
        <f t="shared" si="377"/>
        <v>11.682063125481138</v>
      </c>
      <c r="N1354" s="297">
        <f t="shared" si="377"/>
        <v>12.163202463433411</v>
      </c>
      <c r="O1354" s="297">
        <f t="shared" si="377"/>
        <v>12.20169361046959</v>
      </c>
      <c r="P1354" s="297">
        <f t="shared" si="377"/>
        <v>12.182448036951499</v>
      </c>
      <c r="Q1354" s="297">
        <f t="shared" si="377"/>
        <v>12.066974595842957</v>
      </c>
      <c r="R1354" s="297">
        <f t="shared" si="377"/>
        <v>12.009237875288681</v>
      </c>
      <c r="S1354" s="297">
        <f t="shared" si="377"/>
        <v>12.124711316397228</v>
      </c>
      <c r="T1354" s="297">
        <f t="shared" si="377"/>
        <v>13.337182448036952</v>
      </c>
      <c r="U1354" s="297">
        <f t="shared" si="377"/>
        <v>13.260200153964588</v>
      </c>
      <c r="V1354" s="297">
        <f t="shared" si="377"/>
        <v>13.375673595073135</v>
      </c>
      <c r="W1354" s="297">
        <f t="shared" si="377"/>
        <v>13.972286374133947</v>
      </c>
      <c r="X1354" s="297">
        <f t="shared" si="377"/>
        <v>13.722093918398768</v>
      </c>
      <c r="Y1354" s="297">
        <f t="shared" si="377"/>
        <v>13.260200153964588</v>
      </c>
      <c r="Z1354" s="297">
        <f t="shared" si="377"/>
        <v>11.393379522709775</v>
      </c>
      <c r="AA1354" s="297">
        <f t="shared" si="377"/>
        <v>9.1416474210931487</v>
      </c>
      <c r="AB1354" s="297">
        <f t="shared" si="377"/>
        <v>7.6982294072363349</v>
      </c>
      <c r="AC1354" s="43" t="s">
        <v>315</v>
      </c>
      <c r="AD1354" s="90"/>
    </row>
    <row r="1355" spans="1:30">
      <c r="A1355" s="730"/>
      <c r="B1355" s="717"/>
      <c r="C1355" s="41" t="s">
        <v>17</v>
      </c>
      <c r="D1355" s="76">
        <v>118.19999999999999</v>
      </c>
      <c r="E1355" s="256">
        <v>105.89999999999999</v>
      </c>
      <c r="F1355" s="256">
        <v>98.4</v>
      </c>
      <c r="G1355" s="256">
        <v>101.39999999999999</v>
      </c>
      <c r="H1355" s="256">
        <v>102.00000000000001</v>
      </c>
      <c r="I1355" s="256">
        <v>109.8</v>
      </c>
      <c r="J1355" s="256">
        <v>144.6</v>
      </c>
      <c r="K1355" s="256">
        <v>153.30000000000001</v>
      </c>
      <c r="L1355" s="256">
        <v>162.30000000000001</v>
      </c>
      <c r="M1355" s="256">
        <v>182.1</v>
      </c>
      <c r="N1355" s="256">
        <v>189.60000000000002</v>
      </c>
      <c r="O1355" s="256">
        <v>190.2</v>
      </c>
      <c r="P1355" s="256">
        <v>189.89999999999998</v>
      </c>
      <c r="Q1355" s="256">
        <v>188.10000000000002</v>
      </c>
      <c r="R1355" s="256">
        <v>187.2</v>
      </c>
      <c r="S1355" s="256">
        <v>189</v>
      </c>
      <c r="T1355" s="256">
        <v>207.9</v>
      </c>
      <c r="U1355" s="256">
        <v>206.70000000000002</v>
      </c>
      <c r="V1355" s="256">
        <v>208.50000000000003</v>
      </c>
      <c r="W1355" s="256">
        <v>217.79999999999998</v>
      </c>
      <c r="X1355" s="256">
        <v>213.9</v>
      </c>
      <c r="Y1355" s="256">
        <v>206.70000000000002</v>
      </c>
      <c r="Z1355" s="256">
        <v>177.6</v>
      </c>
      <c r="AA1355" s="256">
        <v>142.5</v>
      </c>
      <c r="AB1355" s="294">
        <v>120</v>
      </c>
      <c r="AC1355" s="43" t="s">
        <v>140</v>
      </c>
      <c r="AD1355" s="90"/>
    </row>
    <row r="1356" spans="1:30">
      <c r="A1356" s="730"/>
      <c r="B1356" s="717"/>
      <c r="C1356" s="54" t="s">
        <v>33</v>
      </c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2"/>
      <c r="O1356" s="52"/>
      <c r="P1356" s="52"/>
      <c r="Q1356" s="52"/>
      <c r="R1356" s="52"/>
      <c r="S1356" s="52"/>
      <c r="T1356" s="52"/>
      <c r="U1356" s="52"/>
      <c r="V1356" s="52"/>
      <c r="W1356" s="52"/>
      <c r="X1356" s="52"/>
      <c r="Y1356" s="52"/>
      <c r="Z1356" s="52"/>
      <c r="AA1356" s="52"/>
      <c r="AB1356" s="97"/>
      <c r="AC1356" s="43"/>
      <c r="AD1356" s="90"/>
    </row>
    <row r="1357" spans="1:30" ht="13.5" thickBot="1">
      <c r="A1357" s="731"/>
      <c r="B1357" s="718"/>
      <c r="C1357" s="44" t="s">
        <v>18</v>
      </c>
      <c r="D1357" s="100"/>
      <c r="E1357" s="101"/>
      <c r="F1357" s="101"/>
      <c r="G1357" s="101"/>
      <c r="H1357" s="101"/>
      <c r="I1357" s="101"/>
      <c r="J1357" s="101"/>
      <c r="K1357" s="101"/>
      <c r="L1357" s="101"/>
      <c r="M1357" s="101"/>
      <c r="N1357" s="101"/>
      <c r="O1357" s="101"/>
      <c r="P1357" s="101"/>
      <c r="Q1357" s="101"/>
      <c r="R1357" s="101"/>
      <c r="S1357" s="101"/>
      <c r="T1357" s="101"/>
      <c r="U1357" s="101"/>
      <c r="V1357" s="101"/>
      <c r="W1357" s="101"/>
      <c r="X1357" s="101"/>
      <c r="Y1357" s="101"/>
      <c r="Z1357" s="101"/>
      <c r="AA1357" s="101"/>
      <c r="AB1357" s="101"/>
      <c r="AC1357" s="43"/>
      <c r="AD1357" s="90"/>
    </row>
    <row r="1358" spans="1:30">
      <c r="A1358" s="729" t="s">
        <v>163</v>
      </c>
      <c r="B1358" s="716" t="s">
        <v>272</v>
      </c>
      <c r="C1358" s="39" t="s">
        <v>16</v>
      </c>
      <c r="D1358" s="297">
        <f t="shared" ref="D1358:AB1358" si="378">D1359/(1.732*10*0.9)</f>
        <v>5.0808314087759818</v>
      </c>
      <c r="E1358" s="297">
        <f t="shared" si="378"/>
        <v>4.58044649730562</v>
      </c>
      <c r="F1358" s="297">
        <f t="shared" si="378"/>
        <v>4.2147806004618937</v>
      </c>
      <c r="G1358" s="297">
        <f t="shared" si="378"/>
        <v>4.0800615858352574</v>
      </c>
      <c r="H1358" s="297">
        <f t="shared" si="378"/>
        <v>3.9068514241724399</v>
      </c>
      <c r="I1358" s="297">
        <f t="shared" si="378"/>
        <v>4.2725173210161662</v>
      </c>
      <c r="J1358" s="297">
        <f t="shared" si="378"/>
        <v>4.7921478060046176</v>
      </c>
      <c r="K1358" s="297">
        <f t="shared" si="378"/>
        <v>5.6004618937644333</v>
      </c>
      <c r="L1358" s="297">
        <f t="shared" si="378"/>
        <v>6.3895304080061575</v>
      </c>
      <c r="M1358" s="297">
        <f t="shared" si="378"/>
        <v>7.5250192455735183</v>
      </c>
      <c r="N1358" s="297">
        <f t="shared" si="378"/>
        <v>10.136002052861175</v>
      </c>
      <c r="O1358" s="297">
        <f t="shared" si="378"/>
        <v>10.046189376443419</v>
      </c>
      <c r="P1358" s="297">
        <f t="shared" si="378"/>
        <v>10.14241724403387</v>
      </c>
      <c r="Q1358" s="297">
        <f t="shared" si="378"/>
        <v>10.0846805234796</v>
      </c>
      <c r="R1358" s="297">
        <f t="shared" si="378"/>
        <v>10.026943802925327</v>
      </c>
      <c r="S1358" s="297">
        <f t="shared" si="378"/>
        <v>10.31562740569669</v>
      </c>
      <c r="T1358" s="297">
        <f t="shared" si="378"/>
        <v>10.14241724403387</v>
      </c>
      <c r="U1358" s="297">
        <f t="shared" si="378"/>
        <v>10.411855273287143</v>
      </c>
      <c r="V1358" s="297">
        <f t="shared" si="378"/>
        <v>10.257890685142417</v>
      </c>
      <c r="W1358" s="297">
        <f t="shared" si="378"/>
        <v>9.0069284064665123</v>
      </c>
      <c r="X1358" s="297">
        <f t="shared" si="378"/>
        <v>8.5065434949961514</v>
      </c>
      <c r="Y1358" s="297">
        <f t="shared" si="378"/>
        <v>7.6212471131639727</v>
      </c>
      <c r="Z1358" s="297">
        <f t="shared" si="378"/>
        <v>6.8321785989222468</v>
      </c>
      <c r="AA1358" s="297">
        <f t="shared" si="378"/>
        <v>5.9276366435719785</v>
      </c>
      <c r="AB1358" s="297">
        <f t="shared" si="378"/>
        <v>5.1321529381575566</v>
      </c>
      <c r="AC1358" s="43" t="s">
        <v>315</v>
      </c>
      <c r="AD1358" s="90"/>
    </row>
    <row r="1359" spans="1:30">
      <c r="A1359" s="730"/>
      <c r="B1359" s="717"/>
      <c r="C1359" s="41" t="s">
        <v>17</v>
      </c>
      <c r="D1359" s="76">
        <v>79.2</v>
      </c>
      <c r="E1359" s="76">
        <v>71.400000000000006</v>
      </c>
      <c r="F1359" s="76">
        <v>65.7</v>
      </c>
      <c r="G1359" s="76">
        <v>63.6</v>
      </c>
      <c r="H1359" s="76">
        <v>60.9</v>
      </c>
      <c r="I1359" s="76">
        <v>66.600000000000009</v>
      </c>
      <c r="J1359" s="256">
        <v>74.699999999999989</v>
      </c>
      <c r="K1359" s="256">
        <v>87.3</v>
      </c>
      <c r="L1359" s="256">
        <v>99.6</v>
      </c>
      <c r="M1359" s="256">
        <v>117.30000000000001</v>
      </c>
      <c r="N1359" s="256">
        <v>158</v>
      </c>
      <c r="O1359" s="256">
        <v>156.60000000000002</v>
      </c>
      <c r="P1359" s="256">
        <v>158.1</v>
      </c>
      <c r="Q1359" s="256">
        <v>157.20000000000002</v>
      </c>
      <c r="R1359" s="256">
        <v>156.30000000000001</v>
      </c>
      <c r="S1359" s="256">
        <v>160.80000000000001</v>
      </c>
      <c r="T1359" s="256">
        <v>158.1</v>
      </c>
      <c r="U1359" s="256">
        <v>162.30000000000001</v>
      </c>
      <c r="V1359" s="256">
        <v>159.9</v>
      </c>
      <c r="W1359" s="256">
        <v>140.4</v>
      </c>
      <c r="X1359" s="256">
        <v>132.60000000000002</v>
      </c>
      <c r="Y1359" s="256">
        <v>118.80000000000001</v>
      </c>
      <c r="Z1359" s="256">
        <v>106.49999999999999</v>
      </c>
      <c r="AA1359" s="256">
        <v>92.4</v>
      </c>
      <c r="AB1359" s="294">
        <v>80</v>
      </c>
      <c r="AC1359" s="43" t="s">
        <v>140</v>
      </c>
      <c r="AD1359" s="90"/>
    </row>
    <row r="1360" spans="1:30">
      <c r="A1360" s="730"/>
      <c r="B1360" s="717"/>
      <c r="C1360" s="54" t="s">
        <v>33</v>
      </c>
      <c r="D1360" s="53"/>
      <c r="E1360" s="53"/>
      <c r="F1360" s="53"/>
      <c r="G1360" s="53"/>
      <c r="H1360" s="53"/>
      <c r="I1360" s="53"/>
      <c r="J1360" s="53"/>
      <c r="K1360" s="53"/>
      <c r="L1360" s="53"/>
      <c r="M1360" s="53"/>
      <c r="N1360" s="53"/>
      <c r="O1360" s="53"/>
      <c r="P1360" s="53"/>
      <c r="Q1360" s="53"/>
      <c r="R1360" s="53"/>
      <c r="S1360" s="53"/>
      <c r="T1360" s="53"/>
      <c r="U1360" s="53"/>
      <c r="V1360" s="53"/>
      <c r="W1360" s="53"/>
      <c r="X1360" s="53"/>
      <c r="Y1360" s="53"/>
      <c r="Z1360" s="53"/>
      <c r="AA1360" s="53"/>
      <c r="AB1360" s="316"/>
      <c r="AC1360" s="43"/>
      <c r="AD1360" s="90"/>
    </row>
    <row r="1361" spans="1:30" ht="13.5" thickBot="1">
      <c r="A1361" s="731"/>
      <c r="B1361" s="718"/>
      <c r="C1361" s="44" t="s">
        <v>18</v>
      </c>
      <c r="D1361" s="409"/>
      <c r="E1361" s="409"/>
      <c r="F1361" s="409"/>
      <c r="G1361" s="409"/>
      <c r="H1361" s="409"/>
      <c r="I1361" s="409"/>
      <c r="J1361" s="409"/>
      <c r="K1361" s="409"/>
      <c r="L1361" s="409"/>
      <c r="M1361" s="409"/>
      <c r="N1361" s="409"/>
      <c r="O1361" s="409"/>
      <c r="P1361" s="409"/>
      <c r="Q1361" s="409"/>
      <c r="R1361" s="409"/>
      <c r="S1361" s="409"/>
      <c r="T1361" s="409"/>
      <c r="U1361" s="409"/>
      <c r="V1361" s="409"/>
      <c r="W1361" s="409"/>
      <c r="X1361" s="409"/>
      <c r="Y1361" s="409"/>
      <c r="Z1361" s="409"/>
      <c r="AA1361" s="409"/>
      <c r="AB1361" s="409"/>
      <c r="AC1361" s="43"/>
      <c r="AD1361" s="90"/>
    </row>
    <row r="1362" spans="1:30">
      <c r="A1362" s="826" t="s">
        <v>84</v>
      </c>
      <c r="B1362" s="766" t="s">
        <v>200</v>
      </c>
      <c r="C1362" s="39" t="s">
        <v>17</v>
      </c>
      <c r="D1362" s="107"/>
      <c r="E1362" s="109"/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  <c r="R1362" s="109"/>
      <c r="S1362" s="109"/>
      <c r="T1362" s="109"/>
      <c r="U1362" s="109"/>
      <c r="V1362" s="109"/>
      <c r="W1362" s="109"/>
      <c r="X1362" s="109"/>
      <c r="Y1362" s="109"/>
      <c r="Z1362" s="109"/>
      <c r="AA1362" s="109"/>
      <c r="AB1362" s="206"/>
      <c r="AC1362" s="43"/>
      <c r="AD1362" s="90"/>
    </row>
    <row r="1363" spans="1:30">
      <c r="A1363" s="827"/>
      <c r="B1363" s="767"/>
      <c r="C1363" s="54" t="s">
        <v>33</v>
      </c>
      <c r="D1363" s="52" t="s">
        <v>50</v>
      </c>
      <c r="E1363" s="52"/>
      <c r="F1363" s="392"/>
      <c r="G1363" s="52"/>
      <c r="H1363" s="52"/>
      <c r="I1363" s="52"/>
      <c r="J1363" s="52"/>
      <c r="K1363" s="52"/>
      <c r="L1363" s="52"/>
      <c r="M1363" s="52"/>
      <c r="N1363" s="52"/>
      <c r="O1363" s="52"/>
      <c r="P1363" s="52"/>
      <c r="Q1363" s="52"/>
      <c r="R1363" s="52"/>
      <c r="S1363" s="52"/>
      <c r="T1363" s="52"/>
      <c r="U1363" s="52"/>
      <c r="V1363" s="52"/>
      <c r="W1363" s="52"/>
      <c r="X1363" s="52"/>
      <c r="Y1363" s="52"/>
      <c r="Z1363" s="52"/>
      <c r="AA1363" s="52"/>
      <c r="AB1363" s="97"/>
      <c r="AC1363" s="43"/>
      <c r="AD1363" s="90"/>
    </row>
    <row r="1364" spans="1:30" ht="13.5" thickBot="1">
      <c r="A1364" s="828"/>
      <c r="B1364" s="768"/>
      <c r="C1364" s="44" t="s">
        <v>18</v>
      </c>
      <c r="D1364" s="100"/>
      <c r="E1364" s="101"/>
      <c r="F1364" s="101"/>
      <c r="G1364" s="101"/>
      <c r="H1364" s="101"/>
      <c r="I1364" s="101"/>
      <c r="J1364" s="101"/>
      <c r="K1364" s="101"/>
      <c r="L1364" s="101"/>
      <c r="M1364" s="101"/>
      <c r="N1364" s="101"/>
      <c r="O1364" s="101"/>
      <c r="P1364" s="101"/>
      <c r="Q1364" s="101"/>
      <c r="R1364" s="101"/>
      <c r="S1364" s="101"/>
      <c r="T1364" s="101"/>
      <c r="U1364" s="101"/>
      <c r="V1364" s="101"/>
      <c r="W1364" s="101"/>
      <c r="X1364" s="101"/>
      <c r="Y1364" s="101"/>
      <c r="Z1364" s="101"/>
      <c r="AA1364" s="101"/>
      <c r="AB1364" s="101"/>
      <c r="AC1364" s="43"/>
      <c r="AD1364" s="90"/>
    </row>
    <row r="1365" spans="1:30">
      <c r="A1365" s="729" t="s">
        <v>38</v>
      </c>
      <c r="B1365" s="716" t="s">
        <v>273</v>
      </c>
      <c r="C1365" s="39" t="s">
        <v>16</v>
      </c>
      <c r="D1365" s="297">
        <f t="shared" ref="D1365:AB1365" si="379">D1366/(1.732*10*0.9)</f>
        <v>4.8242237618681036</v>
      </c>
      <c r="E1365" s="297">
        <f t="shared" si="379"/>
        <v>4.3110084680523482</v>
      </c>
      <c r="F1365" s="297">
        <f t="shared" si="379"/>
        <v>3.9004362329997431</v>
      </c>
      <c r="G1365" s="297">
        <f t="shared" si="379"/>
        <v>3.7977931742365922</v>
      </c>
      <c r="H1365" s="297">
        <f t="shared" si="379"/>
        <v>3.9004362329997431</v>
      </c>
      <c r="I1365" s="297">
        <f t="shared" si="379"/>
        <v>6.2612265845522197</v>
      </c>
      <c r="J1365" s="297">
        <f t="shared" si="379"/>
        <v>6.0559404670259163</v>
      </c>
      <c r="K1365" s="297">
        <f t="shared" si="379"/>
        <v>6.1585835257890684</v>
      </c>
      <c r="L1365" s="297">
        <f t="shared" si="379"/>
        <v>6.2612265845522197</v>
      </c>
      <c r="M1365" s="297">
        <f t="shared" si="379"/>
        <v>6.5691557608416726</v>
      </c>
      <c r="N1365" s="297">
        <f t="shared" si="379"/>
        <v>7.2876571721837315</v>
      </c>
      <c r="O1365" s="297">
        <f t="shared" si="379"/>
        <v>5.6453682319733121</v>
      </c>
      <c r="P1365" s="297">
        <f t="shared" si="379"/>
        <v>5.3374390556838591</v>
      </c>
      <c r="Q1365" s="297">
        <f t="shared" si="379"/>
        <v>5.7480112907364633</v>
      </c>
      <c r="R1365" s="297">
        <f t="shared" si="379"/>
        <v>5.2347959969207087</v>
      </c>
      <c r="S1365" s="297">
        <f t="shared" si="379"/>
        <v>5.5427251732101617</v>
      </c>
      <c r="T1365" s="297">
        <f t="shared" si="379"/>
        <v>5.8506543494996146</v>
      </c>
      <c r="U1365" s="297">
        <f t="shared" si="379"/>
        <v>5.6453682319733121</v>
      </c>
      <c r="V1365" s="297">
        <f t="shared" si="379"/>
        <v>6.0559404670259163</v>
      </c>
      <c r="W1365" s="297">
        <f t="shared" si="379"/>
        <v>6.0559404670259163</v>
      </c>
      <c r="X1365" s="297">
        <f t="shared" si="379"/>
        <v>6.0559404670259163</v>
      </c>
      <c r="Y1365" s="297">
        <f t="shared" si="379"/>
        <v>6.0559404670259163</v>
      </c>
      <c r="Z1365" s="297">
        <f t="shared" si="379"/>
        <v>5.7480112907364633</v>
      </c>
      <c r="AA1365" s="297">
        <f t="shared" si="379"/>
        <v>4.8242237618681036</v>
      </c>
      <c r="AB1365" s="297">
        <f t="shared" si="379"/>
        <v>4.8113933795227091</v>
      </c>
      <c r="AC1365" s="43" t="s">
        <v>315</v>
      </c>
      <c r="AD1365" s="90"/>
    </row>
    <row r="1366" spans="1:30">
      <c r="A1366" s="730"/>
      <c r="B1366" s="717"/>
      <c r="C1366" s="41" t="s">
        <v>17</v>
      </c>
      <c r="D1366" s="76">
        <v>75.2</v>
      </c>
      <c r="E1366" s="256">
        <v>67.2</v>
      </c>
      <c r="F1366" s="256">
        <v>60.8</v>
      </c>
      <c r="G1366" s="256">
        <v>59.2</v>
      </c>
      <c r="H1366" s="256">
        <v>60.8</v>
      </c>
      <c r="I1366" s="256">
        <v>97.600000000000009</v>
      </c>
      <c r="J1366" s="256">
        <v>94.399999999999991</v>
      </c>
      <c r="K1366" s="256">
        <v>96</v>
      </c>
      <c r="L1366" s="256">
        <v>97.600000000000009</v>
      </c>
      <c r="M1366" s="256">
        <v>102.4</v>
      </c>
      <c r="N1366" s="256">
        <v>113.60000000000001</v>
      </c>
      <c r="O1366" s="256">
        <v>88</v>
      </c>
      <c r="P1366" s="256">
        <v>83.2</v>
      </c>
      <c r="Q1366" s="256">
        <v>89.6</v>
      </c>
      <c r="R1366" s="256">
        <v>81.600000000000009</v>
      </c>
      <c r="S1366" s="256">
        <v>86.4</v>
      </c>
      <c r="T1366" s="256">
        <v>91.2</v>
      </c>
      <c r="U1366" s="256">
        <v>88</v>
      </c>
      <c r="V1366" s="256">
        <v>94.399999999999991</v>
      </c>
      <c r="W1366" s="49">
        <v>94.399999999999991</v>
      </c>
      <c r="X1366" s="49">
        <v>94.399999999999991</v>
      </c>
      <c r="Y1366" s="49">
        <v>94.399999999999991</v>
      </c>
      <c r="Z1366" s="49">
        <v>89.6</v>
      </c>
      <c r="AA1366" s="49">
        <v>75.2</v>
      </c>
      <c r="AB1366" s="49">
        <v>75</v>
      </c>
      <c r="AC1366" s="43" t="s">
        <v>140</v>
      </c>
      <c r="AD1366" s="90"/>
    </row>
    <row r="1367" spans="1:30">
      <c r="A1367" s="730"/>
      <c r="B1367" s="717"/>
      <c r="C1367" s="54" t="s">
        <v>33</v>
      </c>
      <c r="D1367" s="52"/>
      <c r="E1367" s="52"/>
      <c r="F1367" s="52"/>
      <c r="G1367" s="52"/>
      <c r="H1367" s="52"/>
      <c r="I1367" s="52"/>
      <c r="J1367" s="52"/>
      <c r="K1367" s="52"/>
      <c r="L1367" s="52"/>
      <c r="M1367" s="52"/>
      <c r="N1367" s="52"/>
      <c r="O1367" s="52"/>
      <c r="P1367" s="52"/>
      <c r="Q1367" s="52"/>
      <c r="R1367" s="52"/>
      <c r="S1367" s="52"/>
      <c r="T1367" s="52"/>
      <c r="U1367" s="52"/>
      <c r="V1367" s="52"/>
      <c r="W1367" s="52"/>
      <c r="X1367" s="52"/>
      <c r="Y1367" s="52"/>
      <c r="Z1367" s="52"/>
      <c r="AA1367" s="52"/>
      <c r="AB1367" s="52"/>
      <c r="AC1367" s="43"/>
      <c r="AD1367" s="90"/>
    </row>
    <row r="1368" spans="1:30" ht="13.5" thickBot="1">
      <c r="A1368" s="731"/>
      <c r="B1368" s="718"/>
      <c r="C1368" s="44" t="s">
        <v>18</v>
      </c>
      <c r="D1368" s="100"/>
      <c r="E1368" s="101"/>
      <c r="F1368" s="101"/>
      <c r="G1368" s="101"/>
      <c r="H1368" s="101"/>
      <c r="I1368" s="101"/>
      <c r="J1368" s="101"/>
      <c r="K1368" s="101"/>
      <c r="L1368" s="101"/>
      <c r="M1368" s="101"/>
      <c r="N1368" s="101"/>
      <c r="O1368" s="101"/>
      <c r="P1368" s="101"/>
      <c r="Q1368" s="101"/>
      <c r="R1368" s="101"/>
      <c r="S1368" s="101"/>
      <c r="T1368" s="101"/>
      <c r="U1368" s="101"/>
      <c r="V1368" s="101"/>
      <c r="W1368" s="101"/>
      <c r="X1368" s="101"/>
      <c r="Y1368" s="101"/>
      <c r="Z1368" s="101"/>
      <c r="AA1368" s="101"/>
      <c r="AB1368" s="101"/>
      <c r="AC1368" s="43"/>
      <c r="AD1368" s="90"/>
    </row>
    <row r="1369" spans="1:30">
      <c r="A1369" s="729" t="s">
        <v>34</v>
      </c>
      <c r="B1369" s="716" t="s">
        <v>274</v>
      </c>
      <c r="C1369" s="39" t="s">
        <v>16</v>
      </c>
      <c r="D1369" s="297">
        <f t="shared" ref="D1369:AB1369" si="380">D1370/(1.732*10*0.9)</f>
        <v>4.4649730561970742</v>
      </c>
      <c r="E1369" s="297">
        <f t="shared" si="380"/>
        <v>3.8491147036181674</v>
      </c>
      <c r="F1369" s="297">
        <f t="shared" si="380"/>
        <v>3.4898639979471384</v>
      </c>
      <c r="G1369" s="297">
        <f t="shared" si="380"/>
        <v>3.3615601744932002</v>
      </c>
      <c r="H1369" s="297">
        <f t="shared" si="380"/>
        <v>3.3872209391839871</v>
      </c>
      <c r="I1369" s="297">
        <f t="shared" si="380"/>
        <v>3.6438285860918658</v>
      </c>
      <c r="J1369" s="297">
        <f t="shared" si="380"/>
        <v>4.4906338208878624</v>
      </c>
      <c r="K1369" s="297">
        <f t="shared" si="380"/>
        <v>4.8755452912496793</v>
      </c>
      <c r="L1369" s="297">
        <f t="shared" si="380"/>
        <v>4.7729022324865271</v>
      </c>
      <c r="M1369" s="297">
        <f t="shared" si="380"/>
        <v>5.0038491147036179</v>
      </c>
      <c r="N1369" s="297">
        <f t="shared" si="380"/>
        <v>5.1321529381575566</v>
      </c>
      <c r="O1369" s="297">
        <f t="shared" si="380"/>
        <v>5.1321529381575566</v>
      </c>
      <c r="P1369" s="297">
        <f t="shared" si="380"/>
        <v>5.2604567616114961</v>
      </c>
      <c r="Q1369" s="297">
        <f t="shared" si="380"/>
        <v>5.3374390556838591</v>
      </c>
      <c r="R1369" s="297">
        <f t="shared" si="380"/>
        <v>5.568385937900949</v>
      </c>
      <c r="S1369" s="297">
        <f t="shared" si="380"/>
        <v>5.6710289966641003</v>
      </c>
      <c r="T1369" s="297">
        <f t="shared" si="380"/>
        <v>6.6974595842956122</v>
      </c>
      <c r="U1369" s="297">
        <f t="shared" si="380"/>
        <v>7.0053887605850651</v>
      </c>
      <c r="V1369" s="297">
        <f t="shared" si="380"/>
        <v>7.954837054144213</v>
      </c>
      <c r="W1369" s="297">
        <f t="shared" si="380"/>
        <v>8.3140877598152407</v>
      </c>
      <c r="X1369" s="297">
        <f t="shared" si="380"/>
        <v>9.0069284064665123</v>
      </c>
      <c r="Y1369" s="297">
        <f t="shared" si="380"/>
        <v>9.1865537593020257</v>
      </c>
      <c r="Z1369" s="297">
        <f t="shared" si="380"/>
        <v>8.10880164228894</v>
      </c>
      <c r="AA1369" s="297">
        <f t="shared" si="380"/>
        <v>6.6717988196048239</v>
      </c>
      <c r="AB1369" s="297">
        <f t="shared" si="380"/>
        <v>5.1321529381575566</v>
      </c>
      <c r="AC1369" s="43" t="s">
        <v>315</v>
      </c>
      <c r="AD1369" s="90"/>
    </row>
    <row r="1370" spans="1:30">
      <c r="A1370" s="730"/>
      <c r="B1370" s="717"/>
      <c r="C1370" s="41" t="s">
        <v>17</v>
      </c>
      <c r="D1370" s="76">
        <v>69.599999999999994</v>
      </c>
      <c r="E1370" s="256">
        <v>60</v>
      </c>
      <c r="F1370" s="256">
        <v>54.4</v>
      </c>
      <c r="G1370" s="256">
        <v>52.400000000000006</v>
      </c>
      <c r="H1370" s="256">
        <v>52.8</v>
      </c>
      <c r="I1370" s="256">
        <v>56.800000000000004</v>
      </c>
      <c r="J1370" s="256">
        <v>70</v>
      </c>
      <c r="K1370" s="256">
        <v>76</v>
      </c>
      <c r="L1370" s="256">
        <v>74.399999999999991</v>
      </c>
      <c r="M1370" s="256">
        <v>78</v>
      </c>
      <c r="N1370" s="256">
        <v>80</v>
      </c>
      <c r="O1370" s="256">
        <v>80</v>
      </c>
      <c r="P1370" s="256">
        <v>82</v>
      </c>
      <c r="Q1370" s="256">
        <v>83.2</v>
      </c>
      <c r="R1370" s="256">
        <v>86.8</v>
      </c>
      <c r="S1370" s="256">
        <v>88.4</v>
      </c>
      <c r="T1370" s="256">
        <v>104.4</v>
      </c>
      <c r="U1370" s="256">
        <v>109.2</v>
      </c>
      <c r="V1370" s="256">
        <v>124</v>
      </c>
      <c r="W1370" s="256">
        <v>129.6</v>
      </c>
      <c r="X1370" s="256">
        <v>140.4</v>
      </c>
      <c r="Y1370" s="256">
        <v>143.19999999999999</v>
      </c>
      <c r="Z1370" s="256">
        <v>126.4</v>
      </c>
      <c r="AA1370" s="256">
        <v>104</v>
      </c>
      <c r="AB1370" s="294">
        <v>80</v>
      </c>
      <c r="AC1370" s="43" t="s">
        <v>140</v>
      </c>
      <c r="AD1370" s="90"/>
    </row>
    <row r="1371" spans="1:30">
      <c r="A1371" s="730"/>
      <c r="B1371" s="717"/>
      <c r="C1371" s="54" t="s">
        <v>33</v>
      </c>
      <c r="D1371" s="51"/>
      <c r="E1371" s="52"/>
      <c r="F1371" s="52"/>
      <c r="G1371" s="52"/>
      <c r="H1371" s="52"/>
      <c r="I1371" s="52"/>
      <c r="J1371" s="52"/>
      <c r="K1371" s="52"/>
      <c r="L1371" s="52"/>
      <c r="M1371" s="52"/>
      <c r="N1371" s="52"/>
      <c r="O1371" s="52"/>
      <c r="P1371" s="52"/>
      <c r="Q1371" s="52"/>
      <c r="R1371" s="52"/>
      <c r="S1371" s="52"/>
      <c r="T1371" s="52"/>
      <c r="U1371" s="52"/>
      <c r="V1371" s="52"/>
      <c r="W1371" s="52"/>
      <c r="X1371" s="52"/>
      <c r="Y1371" s="52"/>
      <c r="Z1371" s="52"/>
      <c r="AA1371" s="52"/>
      <c r="AB1371" s="97"/>
      <c r="AC1371" s="43"/>
      <c r="AD1371" s="90"/>
    </row>
    <row r="1372" spans="1:30" ht="13.5" thickBot="1">
      <c r="A1372" s="731"/>
      <c r="B1372" s="718"/>
      <c r="C1372" s="44" t="s">
        <v>18</v>
      </c>
      <c r="D1372" s="45"/>
      <c r="E1372" s="46"/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  <c r="AA1372" s="46"/>
      <c r="AB1372" s="47"/>
      <c r="AC1372" s="43"/>
      <c r="AD1372" s="90"/>
    </row>
    <row r="1373" spans="1:30">
      <c r="A1373" s="710" t="s">
        <v>29</v>
      </c>
      <c r="B1373" s="716" t="s">
        <v>200</v>
      </c>
      <c r="C1373" s="39" t="s">
        <v>17</v>
      </c>
      <c r="D1373" s="107"/>
      <c r="E1373" s="109"/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  <c r="R1373" s="109"/>
      <c r="S1373" s="109"/>
      <c r="T1373" s="109"/>
      <c r="U1373" s="109"/>
      <c r="V1373" s="109"/>
      <c r="W1373" s="109"/>
      <c r="X1373" s="109"/>
      <c r="Y1373" s="109"/>
      <c r="Z1373" s="109"/>
      <c r="AA1373" s="109"/>
      <c r="AB1373" s="206"/>
      <c r="AC1373" s="43"/>
      <c r="AD1373" s="90"/>
    </row>
    <row r="1374" spans="1:30">
      <c r="A1374" s="711"/>
      <c r="B1374" s="717"/>
      <c r="C1374" s="54" t="s">
        <v>33</v>
      </c>
      <c r="D1374" s="52" t="s">
        <v>50</v>
      </c>
      <c r="E1374" s="52"/>
      <c r="F1374" s="52"/>
      <c r="G1374" s="392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52"/>
      <c r="V1374" s="52"/>
      <c r="W1374" s="52"/>
      <c r="X1374" s="52"/>
      <c r="Y1374" s="52"/>
      <c r="Z1374" s="52"/>
      <c r="AA1374" s="52"/>
      <c r="AB1374" s="97"/>
      <c r="AC1374" s="43"/>
      <c r="AD1374" s="90"/>
    </row>
    <row r="1375" spans="1:30" ht="13.5" thickBot="1">
      <c r="A1375" s="712"/>
      <c r="B1375" s="718"/>
      <c r="C1375" s="44" t="s">
        <v>18</v>
      </c>
      <c r="D1375" s="100"/>
      <c r="E1375" s="101"/>
      <c r="F1375" s="101"/>
      <c r="G1375" s="407"/>
      <c r="H1375" s="101"/>
      <c r="I1375" s="101"/>
      <c r="J1375" s="101"/>
      <c r="K1375" s="101"/>
      <c r="L1375" s="101"/>
      <c r="M1375" s="101"/>
      <c r="N1375" s="101"/>
      <c r="O1375" s="101"/>
      <c r="P1375" s="101"/>
      <c r="Q1375" s="101"/>
      <c r="R1375" s="101"/>
      <c r="S1375" s="101"/>
      <c r="T1375" s="101"/>
      <c r="U1375" s="101"/>
      <c r="V1375" s="101"/>
      <c r="W1375" s="101"/>
      <c r="X1375" s="101"/>
      <c r="Y1375" s="101"/>
      <c r="Z1375" s="101"/>
      <c r="AA1375" s="101"/>
      <c r="AB1375" s="101"/>
      <c r="AC1375" s="43"/>
      <c r="AD1375" s="90"/>
    </row>
    <row r="1376" spans="1:30">
      <c r="A1376" s="729" t="s">
        <v>21</v>
      </c>
      <c r="B1376" s="716" t="s">
        <v>275</v>
      </c>
      <c r="C1376" s="39" t="s">
        <v>16</v>
      </c>
      <c r="D1376" s="297">
        <f t="shared" ref="D1376:AB1376" si="381">D1377/(1.732*10*0.9)</f>
        <v>2.6173979984603539</v>
      </c>
      <c r="E1376" s="297">
        <f t="shared" si="381"/>
        <v>2.463433410315627</v>
      </c>
      <c r="F1376" s="297">
        <f t="shared" si="381"/>
        <v>2.2324865280985371</v>
      </c>
      <c r="G1376" s="297">
        <f t="shared" si="381"/>
        <v>2.0785219399538102</v>
      </c>
      <c r="H1376" s="297">
        <f t="shared" si="381"/>
        <v>2.1170130869899921</v>
      </c>
      <c r="I1376" s="297">
        <f t="shared" si="381"/>
        <v>3.0792917628945342</v>
      </c>
      <c r="J1376" s="297">
        <f t="shared" si="381"/>
        <v>5.0038491147036179</v>
      </c>
      <c r="K1376" s="297">
        <f t="shared" si="381"/>
        <v>4.888375673595073</v>
      </c>
      <c r="L1376" s="297">
        <f t="shared" si="381"/>
        <v>4.9653579676674369</v>
      </c>
      <c r="M1376" s="297">
        <f t="shared" si="381"/>
        <v>5.1963048498845259</v>
      </c>
      <c r="N1376" s="297">
        <f t="shared" si="381"/>
        <v>5.1963048498845259</v>
      </c>
      <c r="O1376" s="297">
        <f t="shared" si="381"/>
        <v>4.5419553502694372</v>
      </c>
      <c r="P1376" s="297">
        <f t="shared" si="381"/>
        <v>4.7729022324865271</v>
      </c>
      <c r="Q1376" s="297">
        <f t="shared" si="381"/>
        <v>4.4649730561970742</v>
      </c>
      <c r="R1376" s="297">
        <f t="shared" si="381"/>
        <v>3.618167821401078</v>
      </c>
      <c r="S1376" s="297">
        <f t="shared" si="381"/>
        <v>3.1947652040030787</v>
      </c>
      <c r="T1376" s="297">
        <f t="shared" si="381"/>
        <v>3.1562740569668977</v>
      </c>
      <c r="U1376" s="297">
        <f t="shared" si="381"/>
        <v>3.1947652040030787</v>
      </c>
      <c r="V1376" s="297">
        <f t="shared" si="381"/>
        <v>3.4642032332563502</v>
      </c>
      <c r="W1376" s="297">
        <f t="shared" si="381"/>
        <v>4.0415704387990763</v>
      </c>
      <c r="X1376" s="297">
        <f t="shared" si="381"/>
        <v>4.3879907621247112</v>
      </c>
      <c r="Y1376" s="297">
        <f t="shared" si="381"/>
        <v>4.3623299974339229</v>
      </c>
      <c r="Z1376" s="297">
        <f t="shared" si="381"/>
        <v>3.9260969976905313</v>
      </c>
      <c r="AA1376" s="297">
        <f t="shared" si="381"/>
        <v>3.2332563510392607</v>
      </c>
      <c r="AB1376" s="297">
        <f t="shared" si="381"/>
        <v>2.6943802925327174</v>
      </c>
      <c r="AC1376" s="43" t="s">
        <v>315</v>
      </c>
      <c r="AD1376" s="90"/>
    </row>
    <row r="1377" spans="1:30">
      <c r="A1377" s="730"/>
      <c r="B1377" s="717"/>
      <c r="C1377" s="41" t="s">
        <v>17</v>
      </c>
      <c r="D1377" s="76">
        <v>40.799999999999997</v>
      </c>
      <c r="E1377" s="76">
        <v>38.4</v>
      </c>
      <c r="F1377" s="76">
        <v>34.799999999999997</v>
      </c>
      <c r="G1377" s="76">
        <v>32.4</v>
      </c>
      <c r="H1377" s="76">
        <v>33</v>
      </c>
      <c r="I1377" s="76">
        <v>48</v>
      </c>
      <c r="J1377" s="76">
        <v>78</v>
      </c>
      <c r="K1377" s="76">
        <v>76.2</v>
      </c>
      <c r="L1377" s="76">
        <v>77.400000000000006</v>
      </c>
      <c r="M1377" s="76">
        <v>81</v>
      </c>
      <c r="N1377" s="76">
        <v>81</v>
      </c>
      <c r="O1377" s="76">
        <v>70.8</v>
      </c>
      <c r="P1377" s="76">
        <v>74.399999999999991</v>
      </c>
      <c r="Q1377" s="76">
        <v>69.599999999999994</v>
      </c>
      <c r="R1377" s="76">
        <v>56.400000000000006</v>
      </c>
      <c r="S1377" s="76">
        <v>49.8</v>
      </c>
      <c r="T1377" s="76">
        <v>49.2</v>
      </c>
      <c r="U1377" s="76">
        <v>49.8</v>
      </c>
      <c r="V1377" s="76">
        <v>53.999999999999993</v>
      </c>
      <c r="W1377" s="76">
        <v>63.000000000000007</v>
      </c>
      <c r="X1377" s="76">
        <v>68.400000000000006</v>
      </c>
      <c r="Y1377" s="76">
        <v>68</v>
      </c>
      <c r="Z1377" s="76">
        <v>61.2</v>
      </c>
      <c r="AA1377" s="410">
        <v>50.4</v>
      </c>
      <c r="AB1377" s="76">
        <v>42</v>
      </c>
      <c r="AC1377" s="43" t="s">
        <v>140</v>
      </c>
      <c r="AD1377" s="90"/>
    </row>
    <row r="1378" spans="1:30">
      <c r="A1378" s="730"/>
      <c r="B1378" s="717"/>
      <c r="C1378" s="54" t="s">
        <v>33</v>
      </c>
      <c r="D1378" s="51"/>
      <c r="E1378" s="52"/>
      <c r="F1378" s="52"/>
      <c r="G1378" s="52"/>
      <c r="H1378" s="52"/>
      <c r="I1378" s="52"/>
      <c r="J1378" s="52"/>
      <c r="K1378" s="52"/>
      <c r="L1378" s="52"/>
      <c r="M1378" s="52"/>
      <c r="N1378" s="52"/>
      <c r="O1378" s="52"/>
      <c r="P1378" s="52"/>
      <c r="Q1378" s="52"/>
      <c r="R1378" s="52"/>
      <c r="S1378" s="52"/>
      <c r="T1378" s="52"/>
      <c r="U1378" s="52"/>
      <c r="V1378" s="52"/>
      <c r="W1378" s="52"/>
      <c r="X1378" s="52"/>
      <c r="Y1378" s="52"/>
      <c r="Z1378" s="52"/>
      <c r="AA1378" s="97"/>
      <c r="AB1378" s="52"/>
      <c r="AC1378" s="43"/>
      <c r="AD1378" s="90"/>
    </row>
    <row r="1379" spans="1:30" ht="13.5" thickBot="1">
      <c r="A1379" s="731"/>
      <c r="B1379" s="718"/>
      <c r="C1379" s="60" t="s">
        <v>18</v>
      </c>
      <c r="D1379" s="100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1"/>
      <c r="V1379" s="101"/>
      <c r="W1379" s="101"/>
      <c r="X1379" s="101"/>
      <c r="Y1379" s="101"/>
      <c r="Z1379" s="101"/>
      <c r="AA1379" s="102"/>
      <c r="AB1379" s="101"/>
      <c r="AC1379" s="43"/>
      <c r="AD1379" s="90"/>
    </row>
    <row r="1380" spans="1:30">
      <c r="A1380" s="710" t="s">
        <v>276</v>
      </c>
      <c r="B1380" s="766" t="s">
        <v>240</v>
      </c>
      <c r="C1380" s="82" t="s">
        <v>16</v>
      </c>
      <c r="D1380" s="75">
        <f>D1376+D1369+D1365+D1358+D1354+D1350+D1346+D1342</f>
        <v>45.291249679240437</v>
      </c>
      <c r="E1380" s="75">
        <f t="shared" ref="E1380:AB1381" si="382">E1376+E1369+E1365+E1358+E1354+E1350+E1346+E1342</f>
        <v>39.947395432383878</v>
      </c>
      <c r="F1380" s="75">
        <f t="shared" si="382"/>
        <v>36.669232743135737</v>
      </c>
      <c r="G1380" s="75">
        <f t="shared" si="382"/>
        <v>35.816012317167051</v>
      </c>
      <c r="H1380" s="75">
        <f t="shared" si="382"/>
        <v>36.02129843469335</v>
      </c>
      <c r="I1380" s="75">
        <f t="shared" si="382"/>
        <v>42.045162945855786</v>
      </c>
      <c r="J1380" s="75">
        <f t="shared" si="382"/>
        <v>52.405696689761342</v>
      </c>
      <c r="K1380" s="75">
        <f t="shared" si="382"/>
        <v>56.023864511162429</v>
      </c>
      <c r="L1380" s="75">
        <f t="shared" si="382"/>
        <v>59.937131126507566</v>
      </c>
      <c r="M1380" s="75">
        <f t="shared" si="382"/>
        <v>67.147806004618928</v>
      </c>
      <c r="N1380" s="75">
        <f>N1376+N1369+N1365+N1358+N1354+N1350+N1346+N1342</f>
        <v>73.287143956889906</v>
      </c>
      <c r="O1380" s="75">
        <f t="shared" si="382"/>
        <v>71.15088529638183</v>
      </c>
      <c r="P1380" s="75">
        <f t="shared" si="382"/>
        <v>71.901462663587367</v>
      </c>
      <c r="Q1380" s="75">
        <f t="shared" si="382"/>
        <v>71.041827046445974</v>
      </c>
      <c r="R1380" s="75">
        <f t="shared" si="382"/>
        <v>69.887092635360546</v>
      </c>
      <c r="S1380" s="75">
        <f t="shared" si="382"/>
        <v>71.176546061072614</v>
      </c>
      <c r="T1380" s="75">
        <f t="shared" si="382"/>
        <v>75.044906338208875</v>
      </c>
      <c r="U1380" s="75">
        <f t="shared" si="382"/>
        <v>77.585322042596857</v>
      </c>
      <c r="V1380" s="75">
        <f t="shared" si="382"/>
        <v>80.523479599692067</v>
      </c>
      <c r="W1380" s="75">
        <f t="shared" si="382"/>
        <v>80.889145496535789</v>
      </c>
      <c r="X1380" s="75">
        <f t="shared" si="382"/>
        <v>79.028740056453671</v>
      </c>
      <c r="Y1380" s="75">
        <f t="shared" si="382"/>
        <v>77.322299204516298</v>
      </c>
      <c r="Z1380" s="75">
        <f t="shared" si="382"/>
        <v>68.398768283294842</v>
      </c>
      <c r="AA1380" s="75">
        <f t="shared" si="382"/>
        <v>55.613292276109824</v>
      </c>
      <c r="AB1380" s="75">
        <f t="shared" si="382"/>
        <v>46.638439825506794</v>
      </c>
      <c r="AC1380" s="43" t="s">
        <v>315</v>
      </c>
      <c r="AD1380" s="90"/>
    </row>
    <row r="1381" spans="1:30">
      <c r="A1381" s="711"/>
      <c r="B1381" s="767"/>
      <c r="C1381" s="41" t="s">
        <v>17</v>
      </c>
      <c r="D1381" s="76">
        <f>D1377+D1370+D1366+D1359+D1355+D1351+D1347+D1343</f>
        <v>705.99999999999989</v>
      </c>
      <c r="E1381" s="76">
        <f t="shared" si="382"/>
        <v>622.70000000000005</v>
      </c>
      <c r="F1381" s="76">
        <f t="shared" si="382"/>
        <v>571.59999999999991</v>
      </c>
      <c r="G1381" s="76">
        <f t="shared" si="382"/>
        <v>558.29999999999995</v>
      </c>
      <c r="H1381" s="76">
        <f t="shared" si="382"/>
        <v>561.5</v>
      </c>
      <c r="I1381" s="76">
        <f t="shared" si="382"/>
        <v>655.4</v>
      </c>
      <c r="J1381" s="76">
        <f t="shared" si="382"/>
        <v>816.89999999999986</v>
      </c>
      <c r="K1381" s="76">
        <f t="shared" si="382"/>
        <v>873.3</v>
      </c>
      <c r="L1381" s="76">
        <f t="shared" si="382"/>
        <v>934.30000000000007</v>
      </c>
      <c r="M1381" s="76">
        <f t="shared" si="382"/>
        <v>1046.6999999999998</v>
      </c>
      <c r="N1381" s="76">
        <f t="shared" si="382"/>
        <v>1142.4000000000001</v>
      </c>
      <c r="O1381" s="76">
        <f t="shared" si="382"/>
        <v>1109.0999999999999</v>
      </c>
      <c r="P1381" s="76">
        <f t="shared" si="382"/>
        <v>1120.7999999999997</v>
      </c>
      <c r="Q1381" s="76">
        <f>Q1377+Q1370+Q1366+Q1359+Q1355+Q1351+Q1347+Q1343</f>
        <v>1107.3999999999999</v>
      </c>
      <c r="R1381" s="76">
        <f t="shared" si="382"/>
        <v>1089.4000000000001</v>
      </c>
      <c r="S1381" s="76">
        <f t="shared" si="382"/>
        <v>1109.5</v>
      </c>
      <c r="T1381" s="76">
        <f t="shared" si="382"/>
        <v>1169.7999999999997</v>
      </c>
      <c r="U1381" s="76">
        <f t="shared" si="382"/>
        <v>1209.4000000000001</v>
      </c>
      <c r="V1381" s="76">
        <f t="shared" si="382"/>
        <v>1255.1999999999998</v>
      </c>
      <c r="W1381" s="76">
        <f t="shared" si="382"/>
        <v>1260.8999999999999</v>
      </c>
      <c r="X1381" s="76">
        <f t="shared" si="382"/>
        <v>1231.9000000000001</v>
      </c>
      <c r="Y1381" s="76">
        <f t="shared" si="382"/>
        <v>1205.3000000000002</v>
      </c>
      <c r="Z1381" s="76">
        <f t="shared" si="382"/>
        <v>1066.2</v>
      </c>
      <c r="AA1381" s="76">
        <f t="shared" si="382"/>
        <v>866.89999999999986</v>
      </c>
      <c r="AB1381" s="76">
        <f t="shared" si="382"/>
        <v>727</v>
      </c>
      <c r="AC1381" s="43" t="s">
        <v>140</v>
      </c>
      <c r="AD1381" s="90"/>
    </row>
    <row r="1382" spans="1:30">
      <c r="A1382" s="711"/>
      <c r="B1382" s="767"/>
      <c r="C1382" s="54" t="s">
        <v>33</v>
      </c>
      <c r="D1382" s="55">
        <f>D1383*D1381</f>
        <v>275.33999999999997</v>
      </c>
      <c r="E1382" s="55">
        <f t="shared" ref="E1382:AA1382" si="383">E1383*E1381</f>
        <v>242.85300000000004</v>
      </c>
      <c r="F1382" s="55">
        <f t="shared" si="383"/>
        <v>222.92399999999998</v>
      </c>
      <c r="G1382" s="55">
        <f t="shared" si="383"/>
        <v>217.73699999999999</v>
      </c>
      <c r="H1382" s="55">
        <f t="shared" si="383"/>
        <v>218.98500000000001</v>
      </c>
      <c r="I1382" s="55">
        <f t="shared" si="383"/>
        <v>255.60599999999999</v>
      </c>
      <c r="J1382" s="55">
        <f t="shared" si="383"/>
        <v>318.59099999999995</v>
      </c>
      <c r="K1382" s="55">
        <f t="shared" si="383"/>
        <v>340.58699999999999</v>
      </c>
      <c r="L1382" s="55">
        <f t="shared" si="383"/>
        <v>364.37700000000007</v>
      </c>
      <c r="M1382" s="55">
        <f t="shared" si="383"/>
        <v>408.21299999999997</v>
      </c>
      <c r="N1382" s="55">
        <f t="shared" si="383"/>
        <v>445.53600000000006</v>
      </c>
      <c r="O1382" s="55">
        <f t="shared" si="383"/>
        <v>432.54899999999998</v>
      </c>
      <c r="P1382" s="55">
        <f t="shared" si="383"/>
        <v>437.11199999999991</v>
      </c>
      <c r="Q1382" s="55">
        <f t="shared" si="383"/>
        <v>431.88599999999997</v>
      </c>
      <c r="R1382" s="55">
        <f t="shared" si="383"/>
        <v>424.86600000000004</v>
      </c>
      <c r="S1382" s="55">
        <f t="shared" si="383"/>
        <v>432.70500000000004</v>
      </c>
      <c r="T1382" s="55">
        <f t="shared" si="383"/>
        <v>456.22199999999992</v>
      </c>
      <c r="U1382" s="55">
        <f t="shared" si="383"/>
        <v>471.66600000000005</v>
      </c>
      <c r="V1382" s="55">
        <f t="shared" si="383"/>
        <v>489.52799999999996</v>
      </c>
      <c r="W1382" s="55">
        <f t="shared" si="383"/>
        <v>491.75099999999998</v>
      </c>
      <c r="X1382" s="55">
        <f t="shared" si="383"/>
        <v>480.44100000000003</v>
      </c>
      <c r="Y1382" s="55">
        <f t="shared" si="383"/>
        <v>470.06700000000006</v>
      </c>
      <c r="Z1382" s="55">
        <f t="shared" si="383"/>
        <v>415.81800000000004</v>
      </c>
      <c r="AA1382" s="55">
        <f t="shared" si="383"/>
        <v>338.09099999999995</v>
      </c>
      <c r="AB1382" s="55">
        <v>299</v>
      </c>
      <c r="AC1382" s="43" t="s">
        <v>140</v>
      </c>
      <c r="AD1382" s="90"/>
    </row>
    <row r="1383" spans="1:30" ht="13.5" thickBot="1">
      <c r="A1383" s="712"/>
      <c r="B1383" s="768"/>
      <c r="C1383" s="60" t="s">
        <v>18</v>
      </c>
      <c r="D1383" s="209">
        <v>0.39</v>
      </c>
      <c r="E1383" s="209">
        <v>0.39</v>
      </c>
      <c r="F1383" s="209">
        <v>0.39</v>
      </c>
      <c r="G1383" s="209">
        <v>0.39</v>
      </c>
      <c r="H1383" s="209">
        <v>0.39</v>
      </c>
      <c r="I1383" s="209">
        <v>0.39</v>
      </c>
      <c r="J1383" s="209">
        <v>0.39</v>
      </c>
      <c r="K1383" s="209">
        <v>0.39</v>
      </c>
      <c r="L1383" s="209">
        <v>0.39</v>
      </c>
      <c r="M1383" s="209">
        <v>0.39</v>
      </c>
      <c r="N1383" s="209">
        <v>0.39</v>
      </c>
      <c r="O1383" s="209">
        <v>0.39</v>
      </c>
      <c r="P1383" s="209">
        <v>0.39</v>
      </c>
      <c r="Q1383" s="209">
        <v>0.39</v>
      </c>
      <c r="R1383" s="209">
        <v>0.39</v>
      </c>
      <c r="S1383" s="209">
        <v>0.39</v>
      </c>
      <c r="T1383" s="209">
        <v>0.39</v>
      </c>
      <c r="U1383" s="209">
        <v>0.39</v>
      </c>
      <c r="V1383" s="209">
        <v>0.39</v>
      </c>
      <c r="W1383" s="209">
        <v>0.39</v>
      </c>
      <c r="X1383" s="209">
        <v>0.39</v>
      </c>
      <c r="Y1383" s="209">
        <v>0.39</v>
      </c>
      <c r="Z1383" s="209">
        <v>0.39</v>
      </c>
      <c r="AA1383" s="209">
        <v>0.39</v>
      </c>
      <c r="AB1383" s="209">
        <v>0.39</v>
      </c>
      <c r="AC1383" s="318"/>
      <c r="AD1383" s="554"/>
    </row>
    <row r="1384" spans="1:30">
      <c r="A1384" s="729" t="s">
        <v>141</v>
      </c>
      <c r="B1384" s="716" t="s">
        <v>275</v>
      </c>
      <c r="C1384" s="82" t="s">
        <v>16</v>
      </c>
      <c r="D1384" s="297">
        <f t="shared" ref="D1384:AB1384" si="384">D1385/(1.732*10*0.9)</f>
        <v>1.1162432640492685</v>
      </c>
      <c r="E1384" s="297">
        <f t="shared" si="384"/>
        <v>1.077752117013087</v>
      </c>
      <c r="F1384" s="297">
        <f t="shared" si="384"/>
        <v>1.0392609699769051</v>
      </c>
      <c r="G1384" s="297">
        <f t="shared" si="384"/>
        <v>1.0585065434949961</v>
      </c>
      <c r="H1384" s="297">
        <f t="shared" si="384"/>
        <v>1.0585065434949961</v>
      </c>
      <c r="I1384" s="297">
        <f t="shared" si="384"/>
        <v>1.077752117013087</v>
      </c>
      <c r="J1384" s="297">
        <f t="shared" si="384"/>
        <v>1.1739799846035412</v>
      </c>
      <c r="K1384" s="297">
        <f t="shared" si="384"/>
        <v>1.4626635873749037</v>
      </c>
      <c r="L1384" s="297">
        <f t="shared" si="384"/>
        <v>2.1939953810623556</v>
      </c>
      <c r="M1384" s="297">
        <f t="shared" si="384"/>
        <v>2.6558891454965354</v>
      </c>
      <c r="N1384" s="297">
        <f t="shared" si="384"/>
        <v>2.6302283808057481</v>
      </c>
      <c r="O1384" s="297">
        <f t="shared" si="384"/>
        <v>2.598152424942263</v>
      </c>
      <c r="P1384" s="297">
        <f t="shared" si="384"/>
        <v>2.5596612779060814</v>
      </c>
      <c r="Q1384" s="297">
        <f t="shared" si="384"/>
        <v>2.29022324865281</v>
      </c>
      <c r="R1384" s="297">
        <f t="shared" si="384"/>
        <v>2.598152424942263</v>
      </c>
      <c r="S1384" s="297">
        <f t="shared" si="384"/>
        <v>2.6943802925327174</v>
      </c>
      <c r="T1384" s="297">
        <f t="shared" si="384"/>
        <v>2.6366435719784449</v>
      </c>
      <c r="U1384" s="297">
        <f t="shared" si="384"/>
        <v>2.3479599692070825</v>
      </c>
      <c r="V1384" s="297">
        <f t="shared" si="384"/>
        <v>1.886066204772902</v>
      </c>
      <c r="W1384" s="297">
        <f t="shared" si="384"/>
        <v>1.7898383371824478</v>
      </c>
      <c r="X1384" s="297">
        <f t="shared" si="384"/>
        <v>1.7128560431100845</v>
      </c>
      <c r="Y1384" s="297">
        <f t="shared" si="384"/>
        <v>1.5396458814472671</v>
      </c>
      <c r="Z1384" s="297">
        <f t="shared" si="384"/>
        <v>1.4241724403387219</v>
      </c>
      <c r="AA1384" s="297">
        <f t="shared" si="384"/>
        <v>1.2124711316397228</v>
      </c>
      <c r="AB1384" s="297">
        <f t="shared" si="384"/>
        <v>1.0905824993584807</v>
      </c>
      <c r="AC1384" s="43" t="s">
        <v>315</v>
      </c>
      <c r="AD1384" s="90"/>
    </row>
    <row r="1385" spans="1:30">
      <c r="A1385" s="730"/>
      <c r="B1385" s="717"/>
      <c r="C1385" s="41" t="s">
        <v>17</v>
      </c>
      <c r="D1385" s="76">
        <v>17.399999999999999</v>
      </c>
      <c r="E1385" s="76">
        <v>16.8</v>
      </c>
      <c r="F1385" s="76">
        <v>16.2</v>
      </c>
      <c r="G1385" s="76">
        <v>16.5</v>
      </c>
      <c r="H1385" s="76">
        <v>16.5</v>
      </c>
      <c r="I1385" s="76">
        <v>16.8</v>
      </c>
      <c r="J1385" s="76">
        <v>18.3</v>
      </c>
      <c r="K1385" s="76">
        <v>22.8</v>
      </c>
      <c r="L1385" s="76">
        <v>34.200000000000003</v>
      </c>
      <c r="M1385" s="76">
        <v>41.4</v>
      </c>
      <c r="N1385" s="76">
        <v>41</v>
      </c>
      <c r="O1385" s="76">
        <v>40.5</v>
      </c>
      <c r="P1385" s="76">
        <v>39.9</v>
      </c>
      <c r="Q1385" s="76">
        <v>35.700000000000003</v>
      </c>
      <c r="R1385" s="76">
        <v>40.5</v>
      </c>
      <c r="S1385" s="76">
        <v>42</v>
      </c>
      <c r="T1385" s="76">
        <v>41.1</v>
      </c>
      <c r="U1385" s="76">
        <v>36.6</v>
      </c>
      <c r="V1385" s="76">
        <v>29.4</v>
      </c>
      <c r="W1385" s="76">
        <v>27.9</v>
      </c>
      <c r="X1385" s="76">
        <v>26.7</v>
      </c>
      <c r="Y1385" s="76">
        <v>24</v>
      </c>
      <c r="Z1385" s="76">
        <v>22.2</v>
      </c>
      <c r="AA1385" s="76">
        <v>18.899999999999999</v>
      </c>
      <c r="AB1385" s="410">
        <v>17</v>
      </c>
      <c r="AC1385" s="43" t="s">
        <v>140</v>
      </c>
      <c r="AD1385" s="90"/>
    </row>
    <row r="1386" spans="1:30">
      <c r="A1386" s="730"/>
      <c r="B1386" s="717"/>
      <c r="C1386" s="54" t="s">
        <v>33</v>
      </c>
      <c r="D1386" s="51"/>
      <c r="E1386" s="52"/>
      <c r="F1386" s="52"/>
      <c r="G1386" s="52"/>
      <c r="H1386" s="52"/>
      <c r="I1386" s="52"/>
      <c r="J1386" s="52"/>
      <c r="K1386" s="52"/>
      <c r="L1386" s="52"/>
      <c r="M1386" s="52"/>
      <c r="N1386" s="52"/>
      <c r="O1386" s="52"/>
      <c r="P1386" s="52"/>
      <c r="Q1386" s="52"/>
      <c r="R1386" s="52"/>
      <c r="S1386" s="52"/>
      <c r="T1386" s="52"/>
      <c r="U1386" s="52"/>
      <c r="V1386" s="52"/>
      <c r="W1386" s="52"/>
      <c r="X1386" s="52"/>
      <c r="Y1386" s="52"/>
      <c r="Z1386" s="52"/>
      <c r="AA1386" s="52"/>
      <c r="AB1386" s="52"/>
      <c r="AC1386" s="43"/>
      <c r="AD1386" s="90"/>
    </row>
    <row r="1387" spans="1:30" ht="13.5" thickBot="1">
      <c r="A1387" s="731"/>
      <c r="B1387" s="718"/>
      <c r="C1387" s="60" t="s">
        <v>18</v>
      </c>
      <c r="D1387" s="100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1"/>
      <c r="V1387" s="101"/>
      <c r="W1387" s="101"/>
      <c r="X1387" s="101"/>
      <c r="Y1387" s="101"/>
      <c r="Z1387" s="101"/>
      <c r="AA1387" s="101"/>
      <c r="AB1387" s="101"/>
      <c r="AC1387" s="43"/>
      <c r="AD1387" s="90"/>
    </row>
    <row r="1388" spans="1:30">
      <c r="A1388" s="729" t="s">
        <v>14</v>
      </c>
      <c r="B1388" s="716" t="s">
        <v>266</v>
      </c>
      <c r="C1388" s="82" t="s">
        <v>16</v>
      </c>
      <c r="D1388" s="297">
        <f t="shared" ref="D1388:AB1388" si="385">D1389/(1.732*10*0.9)</f>
        <v>2.5211701308698999</v>
      </c>
      <c r="E1388" s="297">
        <f t="shared" si="385"/>
        <v>2.3287143956889911</v>
      </c>
      <c r="F1388" s="297">
        <f t="shared" si="385"/>
        <v>2.1170130869899921</v>
      </c>
      <c r="G1388" s="297">
        <f t="shared" si="385"/>
        <v>2.1170130869899921</v>
      </c>
      <c r="H1388" s="297">
        <f t="shared" si="385"/>
        <v>2.0015396458814472</v>
      </c>
      <c r="I1388" s="297">
        <f t="shared" si="385"/>
        <v>2.0785219399538102</v>
      </c>
      <c r="J1388" s="297">
        <f t="shared" si="385"/>
        <v>2.6173979984603539</v>
      </c>
      <c r="K1388" s="297">
        <f t="shared" si="385"/>
        <v>3.0792917628945342</v>
      </c>
      <c r="L1388" s="297">
        <f t="shared" si="385"/>
        <v>3.67590454195535</v>
      </c>
      <c r="M1388" s="297">
        <f t="shared" si="385"/>
        <v>3.9645881447267128</v>
      </c>
      <c r="N1388" s="297">
        <f t="shared" si="385"/>
        <v>4.0415704387990763</v>
      </c>
      <c r="O1388" s="297">
        <f t="shared" si="385"/>
        <v>3.8491147036181674</v>
      </c>
      <c r="P1388" s="297">
        <f t="shared" si="385"/>
        <v>3.8491147036181674</v>
      </c>
      <c r="Q1388" s="297">
        <f t="shared" si="385"/>
        <v>4.0415704387990763</v>
      </c>
      <c r="R1388" s="297">
        <f t="shared" si="385"/>
        <v>3.8683602771362584</v>
      </c>
      <c r="S1388" s="297">
        <f t="shared" si="385"/>
        <v>3.9838337182448034</v>
      </c>
      <c r="T1388" s="297">
        <f t="shared" si="385"/>
        <v>4.0030792917628943</v>
      </c>
      <c r="U1388" s="297">
        <f t="shared" si="385"/>
        <v>4.0800615858352574</v>
      </c>
      <c r="V1388" s="297">
        <f t="shared" si="385"/>
        <v>4.0415704387990763</v>
      </c>
      <c r="W1388" s="297">
        <f t="shared" si="385"/>
        <v>4.1185527328714393</v>
      </c>
      <c r="X1388" s="297">
        <f t="shared" si="385"/>
        <v>4.0993071593533488</v>
      </c>
      <c r="Y1388" s="297">
        <f t="shared" si="385"/>
        <v>4.1057223505260456</v>
      </c>
      <c r="Z1388" s="297">
        <f t="shared" si="385"/>
        <v>3.2717474980754431</v>
      </c>
      <c r="AA1388" s="297">
        <f t="shared" si="385"/>
        <v>3.0023094688221703</v>
      </c>
      <c r="AB1388" s="297">
        <f t="shared" si="385"/>
        <v>2.5660764690787783</v>
      </c>
      <c r="AC1388" s="43" t="s">
        <v>315</v>
      </c>
      <c r="AD1388" s="90"/>
    </row>
    <row r="1389" spans="1:30">
      <c r="A1389" s="730"/>
      <c r="B1389" s="717"/>
      <c r="C1389" s="41" t="s">
        <v>17</v>
      </c>
      <c r="D1389" s="76">
        <v>39.300000000000004</v>
      </c>
      <c r="E1389" s="76">
        <v>36.299999999999997</v>
      </c>
      <c r="F1389" s="76">
        <v>33</v>
      </c>
      <c r="G1389" s="76">
        <v>33</v>
      </c>
      <c r="H1389" s="76">
        <v>31.2</v>
      </c>
      <c r="I1389" s="76">
        <v>32.4</v>
      </c>
      <c r="J1389" s="76">
        <v>40.799999999999997</v>
      </c>
      <c r="K1389" s="76">
        <v>48</v>
      </c>
      <c r="L1389" s="76">
        <v>57.3</v>
      </c>
      <c r="M1389" s="76">
        <v>61.800000000000004</v>
      </c>
      <c r="N1389" s="76">
        <v>63.000000000000007</v>
      </c>
      <c r="O1389" s="76">
        <v>60</v>
      </c>
      <c r="P1389" s="76">
        <v>60</v>
      </c>
      <c r="Q1389" s="76">
        <v>63.000000000000007</v>
      </c>
      <c r="R1389" s="76">
        <v>60.3</v>
      </c>
      <c r="S1389" s="76">
        <v>62.1</v>
      </c>
      <c r="T1389" s="76">
        <v>62.4</v>
      </c>
      <c r="U1389" s="76">
        <v>63.6</v>
      </c>
      <c r="V1389" s="76">
        <v>63.000000000000007</v>
      </c>
      <c r="W1389" s="76">
        <v>64.2</v>
      </c>
      <c r="X1389" s="76">
        <v>63.9</v>
      </c>
      <c r="Y1389" s="76">
        <v>64</v>
      </c>
      <c r="Z1389" s="76">
        <v>51.000000000000007</v>
      </c>
      <c r="AA1389" s="76">
        <v>46.8</v>
      </c>
      <c r="AB1389" s="76">
        <v>40</v>
      </c>
      <c r="AC1389" s="43" t="s">
        <v>140</v>
      </c>
      <c r="AD1389" s="90"/>
    </row>
    <row r="1390" spans="1:30">
      <c r="A1390" s="730"/>
      <c r="B1390" s="717"/>
      <c r="C1390" s="54" t="s">
        <v>33</v>
      </c>
      <c r="D1390" s="51"/>
      <c r="E1390" s="52"/>
      <c r="F1390" s="52"/>
      <c r="G1390" s="52"/>
      <c r="H1390" s="52"/>
      <c r="I1390" s="52"/>
      <c r="J1390" s="52"/>
      <c r="K1390" s="52"/>
      <c r="L1390" s="52"/>
      <c r="M1390" s="52"/>
      <c r="N1390" s="52"/>
      <c r="O1390" s="52"/>
      <c r="P1390" s="52"/>
      <c r="Q1390" s="52"/>
      <c r="R1390" s="52"/>
      <c r="S1390" s="52"/>
      <c r="T1390" s="52"/>
      <c r="U1390" s="52"/>
      <c r="V1390" s="52"/>
      <c r="W1390" s="52"/>
      <c r="X1390" s="52"/>
      <c r="Y1390" s="52"/>
      <c r="Z1390" s="52"/>
      <c r="AA1390" s="52"/>
      <c r="AB1390" s="97"/>
      <c r="AC1390" s="43"/>
      <c r="AD1390" s="90"/>
    </row>
    <row r="1391" spans="1:30" ht="13.5" thickBot="1">
      <c r="A1391" s="731"/>
      <c r="B1391" s="718"/>
      <c r="C1391" s="60" t="s">
        <v>18</v>
      </c>
      <c r="D1391" s="100"/>
      <c r="E1391" s="101"/>
      <c r="F1391" s="101"/>
      <c r="G1391" s="101"/>
      <c r="H1391" s="101"/>
      <c r="I1391" s="101"/>
      <c r="J1391" s="101"/>
      <c r="K1391" s="101"/>
      <c r="L1391" s="101"/>
      <c r="M1391" s="101"/>
      <c r="N1391" s="101"/>
      <c r="O1391" s="101"/>
      <c r="P1391" s="101"/>
      <c r="Q1391" s="101"/>
      <c r="R1391" s="101"/>
      <c r="S1391" s="101"/>
      <c r="T1391" s="101"/>
      <c r="U1391" s="101"/>
      <c r="V1391" s="101"/>
      <c r="W1391" s="101"/>
      <c r="X1391" s="101"/>
      <c r="Y1391" s="101"/>
      <c r="Z1391" s="101"/>
      <c r="AA1391" s="101"/>
      <c r="AB1391" s="102"/>
      <c r="AC1391" s="43"/>
      <c r="AD1391" s="90"/>
    </row>
    <row r="1392" spans="1:30">
      <c r="A1392" s="763" t="s">
        <v>277</v>
      </c>
      <c r="B1392" s="766" t="s">
        <v>53</v>
      </c>
      <c r="C1392" s="82" t="s">
        <v>16</v>
      </c>
      <c r="D1392" s="297">
        <f t="shared" ref="D1392:F1392" si="386">D1393/(1.732*10*0.9)</f>
        <v>64.049268668206309</v>
      </c>
      <c r="E1392" s="297">
        <f t="shared" si="386"/>
        <v>57.120862201693605</v>
      </c>
      <c r="F1392" s="297">
        <f t="shared" si="386"/>
        <v>52.963818321785986</v>
      </c>
      <c r="G1392" s="297">
        <f>G1393/(1.732*10*0.9)</f>
        <v>54.503464203233257</v>
      </c>
      <c r="H1392" s="297">
        <f t="shared" ref="H1392:AB1392" si="387">H1393/(1.732*10*0.9)</f>
        <v>57.274826789838329</v>
      </c>
      <c r="I1392" s="297">
        <f t="shared" si="387"/>
        <v>64.049268668206309</v>
      </c>
      <c r="J1392" s="297">
        <f t="shared" si="387"/>
        <v>77.752117013086988</v>
      </c>
      <c r="K1392" s="297">
        <f t="shared" si="387"/>
        <v>85.142417244033865</v>
      </c>
      <c r="L1392" s="297">
        <f t="shared" si="387"/>
        <v>98.691301000769826</v>
      </c>
      <c r="M1392" s="297">
        <f t="shared" si="387"/>
        <v>109.31485758275595</v>
      </c>
      <c r="N1392" s="297">
        <f t="shared" si="387"/>
        <v>108.85296381832178</v>
      </c>
      <c r="O1392" s="297">
        <f t="shared" si="387"/>
        <v>105.00384911470361</v>
      </c>
      <c r="P1392" s="297">
        <f t="shared" si="387"/>
        <v>103.7721324095458</v>
      </c>
      <c r="Q1392" s="297">
        <f t="shared" si="387"/>
        <v>101.77059276366435</v>
      </c>
      <c r="R1392" s="297">
        <f t="shared" si="387"/>
        <v>101.61662817551962</v>
      </c>
      <c r="S1392" s="297">
        <f t="shared" si="387"/>
        <v>102.38645111624325</v>
      </c>
      <c r="T1392" s="297">
        <f t="shared" si="387"/>
        <v>100.38491147036181</v>
      </c>
      <c r="U1392" s="297">
        <f t="shared" si="387"/>
        <v>101.15473441108544</v>
      </c>
      <c r="V1392" s="297">
        <f t="shared" si="387"/>
        <v>101.77059276366435</v>
      </c>
      <c r="W1392" s="297">
        <f t="shared" si="387"/>
        <v>101.15473441108544</v>
      </c>
      <c r="X1392" s="297">
        <f t="shared" si="387"/>
        <v>100.38491147036181</v>
      </c>
      <c r="Y1392" s="297">
        <f t="shared" si="387"/>
        <v>94.072363356428028</v>
      </c>
      <c r="Z1392" s="297">
        <f t="shared" si="387"/>
        <v>85.450346420323314</v>
      </c>
      <c r="AA1392" s="297">
        <f t="shared" si="387"/>
        <v>74.210931485758266</v>
      </c>
      <c r="AB1392" s="297">
        <f t="shared" si="387"/>
        <v>64.793430844239154</v>
      </c>
      <c r="AC1392" s="43" t="s">
        <v>315</v>
      </c>
      <c r="AD1392" s="90"/>
    </row>
    <row r="1393" spans="1:30">
      <c r="A1393" s="764"/>
      <c r="B1393" s="767"/>
      <c r="C1393" s="41" t="s">
        <v>17</v>
      </c>
      <c r="D1393" s="76">
        <v>998.4</v>
      </c>
      <c r="E1393" s="76">
        <v>890.4</v>
      </c>
      <c r="F1393" s="76">
        <v>825.6</v>
      </c>
      <c r="G1393" s="76">
        <v>849.6</v>
      </c>
      <c r="H1393" s="76">
        <v>892.8</v>
      </c>
      <c r="I1393" s="76">
        <v>998.4</v>
      </c>
      <c r="J1393" s="76">
        <v>1212</v>
      </c>
      <c r="K1393" s="76">
        <v>1327.2</v>
      </c>
      <c r="L1393" s="76">
        <v>1538.4</v>
      </c>
      <c r="M1393" s="76">
        <v>1703.9999999999998</v>
      </c>
      <c r="N1393" s="76">
        <v>1696.8</v>
      </c>
      <c r="O1393" s="76">
        <v>1636.8</v>
      </c>
      <c r="P1393" s="76">
        <v>1617.6000000000001</v>
      </c>
      <c r="Q1393" s="76">
        <v>1586.4</v>
      </c>
      <c r="R1393" s="76">
        <v>1584</v>
      </c>
      <c r="S1393" s="76">
        <v>1596</v>
      </c>
      <c r="T1393" s="76">
        <v>1564.8</v>
      </c>
      <c r="U1393" s="76">
        <v>1576.8</v>
      </c>
      <c r="V1393" s="76">
        <v>1586.4</v>
      </c>
      <c r="W1393" s="76">
        <v>1576.8</v>
      </c>
      <c r="X1393" s="76">
        <v>1564.8</v>
      </c>
      <c r="Y1393" s="76">
        <v>1466.4</v>
      </c>
      <c r="Z1393" s="76">
        <v>1332</v>
      </c>
      <c r="AA1393" s="76">
        <v>1156.8</v>
      </c>
      <c r="AB1393" s="76">
        <v>1010</v>
      </c>
      <c r="AC1393" s="43" t="s">
        <v>140</v>
      </c>
      <c r="AD1393" s="90"/>
    </row>
    <row r="1394" spans="1:30">
      <c r="A1394" s="764"/>
      <c r="B1394" s="767"/>
      <c r="C1394" s="54" t="s">
        <v>33</v>
      </c>
      <c r="D1394" s="55">
        <f>D1395*D1393</f>
        <v>369.40800000000002</v>
      </c>
      <c r="E1394" s="55">
        <f t="shared" ref="E1394:AB1394" si="388">E1395*E1393</f>
        <v>329.44799999999998</v>
      </c>
      <c r="F1394" s="55">
        <f t="shared" si="388"/>
        <v>305.47199999999998</v>
      </c>
      <c r="G1394" s="55">
        <f t="shared" si="388"/>
        <v>314.35200000000003</v>
      </c>
      <c r="H1394" s="55">
        <f t="shared" si="388"/>
        <v>330.33599999999996</v>
      </c>
      <c r="I1394" s="55">
        <f t="shared" si="388"/>
        <v>369.40800000000002</v>
      </c>
      <c r="J1394" s="55">
        <f t="shared" si="388"/>
        <v>448.44</v>
      </c>
      <c r="K1394" s="55">
        <f t="shared" si="388"/>
        <v>491.06400000000002</v>
      </c>
      <c r="L1394" s="55">
        <f t="shared" si="388"/>
        <v>569.20800000000008</v>
      </c>
      <c r="M1394" s="55">
        <f t="shared" si="388"/>
        <v>630.4799999999999</v>
      </c>
      <c r="N1394" s="55">
        <f t="shared" si="388"/>
        <v>627.81600000000003</v>
      </c>
      <c r="O1394" s="55">
        <f t="shared" si="388"/>
        <v>605.61599999999999</v>
      </c>
      <c r="P1394" s="55">
        <f t="shared" si="388"/>
        <v>598.51200000000006</v>
      </c>
      <c r="Q1394" s="55">
        <f t="shared" si="388"/>
        <v>586.96800000000007</v>
      </c>
      <c r="R1394" s="55">
        <f t="shared" si="388"/>
        <v>586.08000000000004</v>
      </c>
      <c r="S1394" s="55">
        <f t="shared" si="388"/>
        <v>590.52</v>
      </c>
      <c r="T1394" s="55">
        <f t="shared" si="388"/>
        <v>578.976</v>
      </c>
      <c r="U1394" s="55">
        <f t="shared" si="388"/>
        <v>583.41599999999994</v>
      </c>
      <c r="V1394" s="55">
        <f t="shared" si="388"/>
        <v>586.96800000000007</v>
      </c>
      <c r="W1394" s="55">
        <f t="shared" si="388"/>
        <v>583.41599999999994</v>
      </c>
      <c r="X1394" s="55">
        <f t="shared" si="388"/>
        <v>578.976</v>
      </c>
      <c r="Y1394" s="55">
        <f t="shared" si="388"/>
        <v>542.56799999999998</v>
      </c>
      <c r="Z1394" s="55">
        <f t="shared" si="388"/>
        <v>492.84</v>
      </c>
      <c r="AA1394" s="55">
        <f t="shared" si="388"/>
        <v>428.01599999999996</v>
      </c>
      <c r="AB1394" s="55">
        <f t="shared" si="388"/>
        <v>373.7</v>
      </c>
      <c r="AC1394" s="43" t="s">
        <v>140</v>
      </c>
      <c r="AD1394" s="90"/>
    </row>
    <row r="1395" spans="1:30" ht="13.5" thickBot="1">
      <c r="A1395" s="765"/>
      <c r="B1395" s="768"/>
      <c r="C1395" s="60" t="s">
        <v>18</v>
      </c>
      <c r="D1395" s="209">
        <v>0.37</v>
      </c>
      <c r="E1395" s="209">
        <v>0.37</v>
      </c>
      <c r="F1395" s="209">
        <v>0.37</v>
      </c>
      <c r="G1395" s="209">
        <v>0.37</v>
      </c>
      <c r="H1395" s="209">
        <v>0.37</v>
      </c>
      <c r="I1395" s="209">
        <v>0.37</v>
      </c>
      <c r="J1395" s="209">
        <v>0.37</v>
      </c>
      <c r="K1395" s="209">
        <v>0.37</v>
      </c>
      <c r="L1395" s="209">
        <v>0.37</v>
      </c>
      <c r="M1395" s="209">
        <v>0.37</v>
      </c>
      <c r="N1395" s="209">
        <v>0.37</v>
      </c>
      <c r="O1395" s="209">
        <v>0.37</v>
      </c>
      <c r="P1395" s="209">
        <v>0.37</v>
      </c>
      <c r="Q1395" s="209">
        <v>0.37</v>
      </c>
      <c r="R1395" s="209">
        <v>0.37</v>
      </c>
      <c r="S1395" s="209">
        <v>0.37</v>
      </c>
      <c r="T1395" s="209">
        <v>0.37</v>
      </c>
      <c r="U1395" s="209">
        <v>0.37</v>
      </c>
      <c r="V1395" s="209">
        <v>0.37</v>
      </c>
      <c r="W1395" s="209">
        <v>0.37</v>
      </c>
      <c r="X1395" s="209">
        <v>0.37</v>
      </c>
      <c r="Y1395" s="209">
        <v>0.37</v>
      </c>
      <c r="Z1395" s="209">
        <v>0.37</v>
      </c>
      <c r="AA1395" s="209">
        <v>0.37</v>
      </c>
      <c r="AB1395" s="209">
        <v>0.37</v>
      </c>
      <c r="AC1395" s="43"/>
      <c r="AD1395" s="90"/>
    </row>
    <row r="1396" spans="1:30">
      <c r="A1396" s="729" t="s">
        <v>27</v>
      </c>
      <c r="B1396" s="716" t="s">
        <v>227</v>
      </c>
      <c r="C1396" s="82" t="s">
        <v>16</v>
      </c>
      <c r="D1396" s="297">
        <f t="shared" ref="D1396:AB1396" si="389">D1397/(1.732*10*0.9)</f>
        <v>2.6687195278419296</v>
      </c>
      <c r="E1396" s="297">
        <f t="shared" si="389"/>
        <v>2.3094688221709005</v>
      </c>
      <c r="F1396" s="297">
        <f t="shared" si="389"/>
        <v>2.2581472927893254</v>
      </c>
      <c r="G1396" s="297">
        <f t="shared" si="389"/>
        <v>2.1555042340261741</v>
      </c>
      <c r="H1396" s="297">
        <f t="shared" si="389"/>
        <v>2.1041827046445984</v>
      </c>
      <c r="I1396" s="297">
        <f t="shared" si="389"/>
        <v>3.2332563510392607</v>
      </c>
      <c r="J1396" s="297">
        <f t="shared" si="389"/>
        <v>3.7464716448550162</v>
      </c>
      <c r="K1396" s="297">
        <f t="shared" si="389"/>
        <v>5.0808314087759818</v>
      </c>
      <c r="L1396" s="297">
        <f t="shared" si="389"/>
        <v>5.8506543494996146</v>
      </c>
      <c r="M1396" s="297">
        <f t="shared" si="389"/>
        <v>4.3623299974339229</v>
      </c>
      <c r="N1396" s="297">
        <f t="shared" si="389"/>
        <v>4.3623299974339229</v>
      </c>
      <c r="O1396" s="297">
        <f t="shared" si="389"/>
        <v>4.2596869386707725</v>
      </c>
      <c r="P1396" s="297">
        <f t="shared" si="389"/>
        <v>3.8491147036181674</v>
      </c>
      <c r="Q1396" s="297">
        <f t="shared" si="389"/>
        <v>3.695150115473441</v>
      </c>
      <c r="R1396" s="297">
        <f t="shared" si="389"/>
        <v>4.05440082114447</v>
      </c>
      <c r="S1396" s="297">
        <f t="shared" si="389"/>
        <v>4.6189376443418011</v>
      </c>
      <c r="T1396" s="297">
        <f t="shared" si="389"/>
        <v>4.0030792917628943</v>
      </c>
      <c r="U1396" s="297">
        <f t="shared" si="389"/>
        <v>4.5676161149602255</v>
      </c>
      <c r="V1396" s="297">
        <f t="shared" si="389"/>
        <v>4.6702591737233767</v>
      </c>
      <c r="W1396" s="297">
        <f t="shared" si="389"/>
        <v>4.7215807031049515</v>
      </c>
      <c r="X1396" s="297">
        <f t="shared" si="389"/>
        <v>4.5162945855786507</v>
      </c>
      <c r="Y1396" s="297">
        <f t="shared" si="389"/>
        <v>4.1057223505260456</v>
      </c>
      <c r="Z1396" s="297">
        <f t="shared" si="389"/>
        <v>3.6438285860918658</v>
      </c>
      <c r="AA1396" s="297">
        <f t="shared" si="389"/>
        <v>3.1306132922761098</v>
      </c>
      <c r="AB1396" s="297">
        <f t="shared" si="389"/>
        <v>2.6943802925327174</v>
      </c>
      <c r="AC1396" s="43" t="s">
        <v>315</v>
      </c>
      <c r="AD1396" s="90"/>
    </row>
    <row r="1397" spans="1:30">
      <c r="A1397" s="730"/>
      <c r="B1397" s="717"/>
      <c r="C1397" s="41" t="s">
        <v>17</v>
      </c>
      <c r="D1397" s="76">
        <v>41.6</v>
      </c>
      <c r="E1397" s="76">
        <v>36</v>
      </c>
      <c r="F1397" s="76">
        <v>35.200000000000003</v>
      </c>
      <c r="G1397" s="76">
        <v>33.6</v>
      </c>
      <c r="H1397" s="76">
        <v>32.800000000000004</v>
      </c>
      <c r="I1397" s="76">
        <v>50.4</v>
      </c>
      <c r="J1397" s="76">
        <v>58.4</v>
      </c>
      <c r="K1397" s="76">
        <v>79.2</v>
      </c>
      <c r="L1397" s="76">
        <v>91.2</v>
      </c>
      <c r="M1397" s="76">
        <v>68</v>
      </c>
      <c r="N1397" s="76">
        <v>68</v>
      </c>
      <c r="O1397" s="76">
        <v>66.400000000000006</v>
      </c>
      <c r="P1397" s="76">
        <v>60</v>
      </c>
      <c r="Q1397" s="76">
        <v>57.6</v>
      </c>
      <c r="R1397" s="76">
        <v>63.2</v>
      </c>
      <c r="S1397" s="76">
        <v>72</v>
      </c>
      <c r="T1397" s="76">
        <v>62.4</v>
      </c>
      <c r="U1397" s="76">
        <v>71.2</v>
      </c>
      <c r="V1397" s="76">
        <v>72.8</v>
      </c>
      <c r="W1397" s="76">
        <v>73.599999999999994</v>
      </c>
      <c r="X1397" s="76">
        <v>70.400000000000006</v>
      </c>
      <c r="Y1397" s="76">
        <v>64</v>
      </c>
      <c r="Z1397" s="76">
        <v>56.800000000000004</v>
      </c>
      <c r="AA1397" s="76">
        <v>48.800000000000004</v>
      </c>
      <c r="AB1397" s="410">
        <v>42</v>
      </c>
      <c r="AC1397" s="43" t="s">
        <v>140</v>
      </c>
      <c r="AD1397" s="90"/>
    </row>
    <row r="1398" spans="1:30">
      <c r="A1398" s="730"/>
      <c r="B1398" s="717"/>
      <c r="C1398" s="54" t="s">
        <v>33</v>
      </c>
      <c r="D1398" s="51"/>
      <c r="E1398" s="52"/>
      <c r="F1398" s="52"/>
      <c r="G1398" s="52"/>
      <c r="H1398" s="52"/>
      <c r="I1398" s="52"/>
      <c r="J1398" s="52"/>
      <c r="K1398" s="52"/>
      <c r="L1398" s="52"/>
      <c r="M1398" s="52"/>
      <c r="N1398" s="52"/>
      <c r="O1398" s="52"/>
      <c r="P1398" s="52"/>
      <c r="Q1398" s="52"/>
      <c r="R1398" s="52"/>
      <c r="S1398" s="52"/>
      <c r="T1398" s="52"/>
      <c r="U1398" s="52"/>
      <c r="V1398" s="52"/>
      <c r="W1398" s="52"/>
      <c r="X1398" s="52"/>
      <c r="Y1398" s="52"/>
      <c r="Z1398" s="52"/>
      <c r="AA1398" s="52"/>
      <c r="AB1398" s="97"/>
      <c r="AC1398" s="43"/>
      <c r="AD1398" s="90"/>
    </row>
    <row r="1399" spans="1:30" ht="13.5" thickBot="1">
      <c r="A1399" s="731"/>
      <c r="B1399" s="718"/>
      <c r="C1399" s="60" t="s">
        <v>18</v>
      </c>
      <c r="D1399" s="100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1"/>
      <c r="V1399" s="101"/>
      <c r="W1399" s="101"/>
      <c r="X1399" s="101"/>
      <c r="Y1399" s="101"/>
      <c r="Z1399" s="101"/>
      <c r="AA1399" s="101"/>
      <c r="AB1399" s="101"/>
      <c r="AC1399" s="43"/>
      <c r="AD1399" s="90"/>
    </row>
    <row r="1400" spans="1:30">
      <c r="A1400" s="729" t="s">
        <v>31</v>
      </c>
      <c r="B1400" s="716" t="s">
        <v>278</v>
      </c>
      <c r="C1400" s="82" t="s">
        <v>16</v>
      </c>
      <c r="D1400" s="297">
        <f t="shared" ref="D1400:AB1400" si="390">D1401/(1.732*10*0.9)</f>
        <v>4.0030792917628943</v>
      </c>
      <c r="E1400" s="297">
        <f t="shared" si="390"/>
        <v>4.3110084680523482</v>
      </c>
      <c r="F1400" s="297">
        <f t="shared" si="390"/>
        <v>3.7977931742365922</v>
      </c>
      <c r="G1400" s="297">
        <f t="shared" si="390"/>
        <v>6.2612265845522197</v>
      </c>
      <c r="H1400" s="297">
        <v>18</v>
      </c>
      <c r="I1400" s="297">
        <v>18</v>
      </c>
      <c r="J1400" s="297">
        <f t="shared" si="390"/>
        <v>9.8537336412625081</v>
      </c>
      <c r="K1400" s="297">
        <f t="shared" si="390"/>
        <v>11.701308698999229</v>
      </c>
      <c r="L1400" s="297">
        <f t="shared" si="390"/>
        <v>17.14139081344624</v>
      </c>
      <c r="M1400" s="297">
        <f t="shared" si="390"/>
        <v>18.681036694893507</v>
      </c>
      <c r="N1400" s="297">
        <f t="shared" si="390"/>
        <v>18.668206312548111</v>
      </c>
      <c r="O1400" s="297">
        <f t="shared" si="390"/>
        <v>13.548883756735949</v>
      </c>
      <c r="P1400" s="297">
        <f t="shared" si="390"/>
        <v>14.677957403130613</v>
      </c>
      <c r="Q1400" s="297">
        <f t="shared" si="390"/>
        <v>14.677957403130613</v>
      </c>
      <c r="R1400" s="297">
        <f t="shared" si="390"/>
        <v>12.522453169104439</v>
      </c>
      <c r="S1400" s="297">
        <f t="shared" si="390"/>
        <v>10.366948935078264</v>
      </c>
      <c r="T1400" s="297">
        <f t="shared" si="390"/>
        <v>8.5193738773415451</v>
      </c>
      <c r="U1400" s="297">
        <f t="shared" si="390"/>
        <v>8.0061585835257887</v>
      </c>
      <c r="V1400" s="297">
        <f t="shared" si="390"/>
        <v>7.8008724659994861</v>
      </c>
      <c r="W1400" s="297">
        <f t="shared" si="390"/>
        <v>8.0061585835257887</v>
      </c>
      <c r="X1400" s="297">
        <f t="shared" si="390"/>
        <v>8.0189889658711824</v>
      </c>
      <c r="Y1400" s="297">
        <f t="shared" si="390"/>
        <v>8.0189889658711824</v>
      </c>
      <c r="Z1400" s="297">
        <f t="shared" si="390"/>
        <v>7.1208622016936101</v>
      </c>
      <c r="AA1400" s="297">
        <f t="shared" si="390"/>
        <v>4.7215807031049515</v>
      </c>
      <c r="AB1400" s="297">
        <f t="shared" si="390"/>
        <v>3.9774185270721065</v>
      </c>
      <c r="AC1400" s="43" t="s">
        <v>315</v>
      </c>
      <c r="AD1400" s="90"/>
    </row>
    <row r="1401" spans="1:30">
      <c r="A1401" s="730"/>
      <c r="B1401" s="717"/>
      <c r="C1401" s="41" t="s">
        <v>17</v>
      </c>
      <c r="D1401" s="76">
        <v>62.4</v>
      </c>
      <c r="E1401" s="76">
        <v>67.2</v>
      </c>
      <c r="F1401" s="76">
        <v>59.2</v>
      </c>
      <c r="G1401" s="76">
        <v>97.600000000000009</v>
      </c>
      <c r="H1401" s="76">
        <v>144</v>
      </c>
      <c r="I1401" s="76">
        <v>163.20000000000002</v>
      </c>
      <c r="J1401" s="76">
        <v>153.6</v>
      </c>
      <c r="K1401" s="76">
        <v>182.4</v>
      </c>
      <c r="L1401" s="76">
        <v>267.2</v>
      </c>
      <c r="M1401" s="76">
        <v>291.2</v>
      </c>
      <c r="N1401" s="76">
        <v>291</v>
      </c>
      <c r="O1401" s="76">
        <v>211.2</v>
      </c>
      <c r="P1401" s="76">
        <v>228.8</v>
      </c>
      <c r="Q1401" s="76">
        <v>228.8</v>
      </c>
      <c r="R1401" s="76">
        <v>195.20000000000002</v>
      </c>
      <c r="S1401" s="76">
        <v>161.6</v>
      </c>
      <c r="T1401" s="76">
        <v>132.80000000000001</v>
      </c>
      <c r="U1401" s="76">
        <v>124.8</v>
      </c>
      <c r="V1401" s="76">
        <v>121.6</v>
      </c>
      <c r="W1401" s="76">
        <v>124.8</v>
      </c>
      <c r="X1401" s="76">
        <v>125</v>
      </c>
      <c r="Y1401" s="76">
        <v>125</v>
      </c>
      <c r="Z1401" s="76">
        <v>111</v>
      </c>
      <c r="AA1401" s="76">
        <v>73.599999999999994</v>
      </c>
      <c r="AB1401" s="76">
        <v>62</v>
      </c>
      <c r="AC1401" s="43" t="s">
        <v>140</v>
      </c>
      <c r="AD1401" s="90"/>
    </row>
    <row r="1402" spans="1:30">
      <c r="A1402" s="730"/>
      <c r="B1402" s="717"/>
      <c r="C1402" s="54" t="s">
        <v>33</v>
      </c>
      <c r="D1402" s="55"/>
      <c r="E1402" s="53"/>
      <c r="F1402" s="53"/>
      <c r="G1402" s="53"/>
      <c r="H1402" s="53"/>
      <c r="I1402" s="53"/>
      <c r="J1402" s="53"/>
      <c r="K1402" s="53"/>
      <c r="L1402" s="53"/>
      <c r="M1402" s="53"/>
      <c r="N1402" s="53"/>
      <c r="O1402" s="53"/>
      <c r="P1402" s="53"/>
      <c r="Q1402" s="53"/>
      <c r="R1402" s="53"/>
      <c r="S1402" s="53"/>
      <c r="T1402" s="53"/>
      <c r="U1402" s="53"/>
      <c r="V1402" s="53"/>
      <c r="W1402" s="53"/>
      <c r="X1402" s="53"/>
      <c r="Y1402" s="53"/>
      <c r="Z1402" s="53"/>
      <c r="AA1402" s="53"/>
      <c r="AB1402" s="316"/>
      <c r="AC1402" s="43"/>
      <c r="AD1402" s="90"/>
    </row>
    <row r="1403" spans="1:30" ht="13.5" thickBot="1">
      <c r="A1403" s="731"/>
      <c r="B1403" s="718"/>
      <c r="C1403" s="60" t="s">
        <v>18</v>
      </c>
      <c r="D1403" s="209"/>
      <c r="E1403" s="209"/>
      <c r="F1403" s="209"/>
      <c r="G1403" s="209"/>
      <c r="H1403" s="209"/>
      <c r="I1403" s="209"/>
      <c r="J1403" s="209"/>
      <c r="K1403" s="209"/>
      <c r="L1403" s="209"/>
      <c r="M1403" s="209"/>
      <c r="N1403" s="209"/>
      <c r="O1403" s="209"/>
      <c r="P1403" s="209"/>
      <c r="Q1403" s="209"/>
      <c r="R1403" s="209"/>
      <c r="S1403" s="209"/>
      <c r="T1403" s="209"/>
      <c r="U1403" s="209"/>
      <c r="V1403" s="209"/>
      <c r="W1403" s="209"/>
      <c r="X1403" s="209"/>
      <c r="Y1403" s="209"/>
      <c r="Z1403" s="209"/>
      <c r="AA1403" s="209"/>
      <c r="AB1403" s="209"/>
      <c r="AC1403" s="43"/>
      <c r="AD1403" s="90"/>
    </row>
    <row r="1404" spans="1:30">
      <c r="A1404" s="729" t="s">
        <v>36</v>
      </c>
      <c r="B1404" s="716" t="s">
        <v>274</v>
      </c>
      <c r="C1404" s="82" t="s">
        <v>16</v>
      </c>
      <c r="D1404" s="297">
        <f t="shared" ref="D1404:AB1404" si="391">D1405/(1.732*10*0.9)</f>
        <v>20.105209135232229</v>
      </c>
      <c r="E1404" s="297">
        <f t="shared" si="391"/>
        <v>17.661021298434701</v>
      </c>
      <c r="F1404" s="297">
        <f t="shared" si="391"/>
        <v>16.301000769822934</v>
      </c>
      <c r="G1404" s="297">
        <f t="shared" si="391"/>
        <v>15.890428534770333</v>
      </c>
      <c r="H1404" s="297">
        <f t="shared" si="391"/>
        <v>16.076469078778544</v>
      </c>
      <c r="I1404" s="297">
        <f t="shared" si="391"/>
        <v>18.379522709776747</v>
      </c>
      <c r="J1404" s="297">
        <f t="shared" si="391"/>
        <v>24.101873235822428</v>
      </c>
      <c r="K1404" s="297">
        <f t="shared" si="391"/>
        <v>24.377726456248396</v>
      </c>
      <c r="L1404" s="297">
        <f t="shared" si="391"/>
        <v>25.949448293559144</v>
      </c>
      <c r="M1404" s="297">
        <f t="shared" si="391"/>
        <v>29.817808570695394</v>
      </c>
      <c r="N1404" s="297">
        <f t="shared" si="391"/>
        <v>29.8306389530408</v>
      </c>
      <c r="O1404" s="297">
        <f t="shared" si="391"/>
        <v>29.041570438799074</v>
      </c>
      <c r="P1404" s="297">
        <f t="shared" si="391"/>
        <v>27.918911983577114</v>
      </c>
      <c r="Q1404" s="297">
        <f t="shared" si="391"/>
        <v>27.136258660508091</v>
      </c>
      <c r="R1404" s="297">
        <f t="shared" si="391"/>
        <v>28.701565306646131</v>
      </c>
      <c r="S1404" s="297">
        <f t="shared" si="391"/>
        <v>29.43931229150629</v>
      </c>
      <c r="T1404" s="297">
        <f t="shared" si="391"/>
        <v>28.727226071336915</v>
      </c>
      <c r="U1404" s="297">
        <f t="shared" si="391"/>
        <v>28.361560174493221</v>
      </c>
      <c r="V1404" s="297">
        <v>60</v>
      </c>
      <c r="W1404" s="297">
        <f t="shared" si="391"/>
        <v>28.162689248139589</v>
      </c>
      <c r="X1404" s="297">
        <f t="shared" si="391"/>
        <v>28.791377983063867</v>
      </c>
      <c r="Y1404" s="297">
        <f t="shared" si="391"/>
        <v>25.769822940723632</v>
      </c>
      <c r="Z1404" s="297">
        <f t="shared" si="391"/>
        <v>24.178855529894779</v>
      </c>
      <c r="AA1404" s="297">
        <f t="shared" si="391"/>
        <v>22.414677957403121</v>
      </c>
      <c r="AB1404" s="297">
        <f t="shared" si="391"/>
        <v>19.758788811906594</v>
      </c>
      <c r="AC1404" s="43" t="s">
        <v>315</v>
      </c>
      <c r="AD1404" s="90"/>
    </row>
    <row r="1405" spans="1:30">
      <c r="A1405" s="730"/>
      <c r="B1405" s="717"/>
      <c r="C1405" s="41" t="s">
        <v>17</v>
      </c>
      <c r="D1405" s="76">
        <f>D1393-D1385-D1389-D1397-D1401-D1409-D1416-D1420-D1424-D1428</f>
        <v>313.40000000000003</v>
      </c>
      <c r="E1405" s="76">
        <f t="shared" ref="E1405:AB1405" si="392">E1393-E1385-E1389-E1397-E1401-E1409-E1416-E1420-E1424-E1428</f>
        <v>275.30000000000013</v>
      </c>
      <c r="F1405" s="76">
        <f t="shared" si="392"/>
        <v>254.09999999999994</v>
      </c>
      <c r="G1405" s="76">
        <f t="shared" si="392"/>
        <v>247.69999999999996</v>
      </c>
      <c r="H1405" s="76">
        <f t="shared" si="392"/>
        <v>250.59999999999997</v>
      </c>
      <c r="I1405" s="76">
        <f t="shared" si="392"/>
        <v>286.49999999999994</v>
      </c>
      <c r="J1405" s="76">
        <f t="shared" si="392"/>
        <v>375.70000000000005</v>
      </c>
      <c r="K1405" s="76">
        <f t="shared" si="392"/>
        <v>380</v>
      </c>
      <c r="L1405" s="76">
        <f t="shared" si="392"/>
        <v>404.49999999999994</v>
      </c>
      <c r="M1405" s="76">
        <f t="shared" si="392"/>
        <v>464.79999999999984</v>
      </c>
      <c r="N1405" s="76">
        <v>465</v>
      </c>
      <c r="O1405" s="76">
        <f t="shared" si="392"/>
        <v>452.7</v>
      </c>
      <c r="P1405" s="76">
        <f t="shared" si="392"/>
        <v>435.2000000000001</v>
      </c>
      <c r="Q1405" s="76">
        <f t="shared" si="392"/>
        <v>423.00000000000017</v>
      </c>
      <c r="R1405" s="76">
        <f t="shared" si="392"/>
        <v>447.39999999999992</v>
      </c>
      <c r="S1405" s="76">
        <f t="shared" si="392"/>
        <v>458.90000000000009</v>
      </c>
      <c r="T1405" s="76">
        <f t="shared" si="392"/>
        <v>447.79999999999984</v>
      </c>
      <c r="U1405" s="76">
        <f t="shared" si="392"/>
        <v>442.10000000000036</v>
      </c>
      <c r="V1405" s="76">
        <f t="shared" si="392"/>
        <v>435.60000000000025</v>
      </c>
      <c r="W1405" s="76">
        <f t="shared" si="392"/>
        <v>438.99999999999994</v>
      </c>
      <c r="X1405" s="76">
        <f t="shared" si="392"/>
        <v>448.79999999999961</v>
      </c>
      <c r="Y1405" s="76">
        <f t="shared" si="392"/>
        <v>401.7</v>
      </c>
      <c r="Z1405" s="76">
        <f t="shared" si="392"/>
        <v>376.89999999999986</v>
      </c>
      <c r="AA1405" s="76">
        <f t="shared" si="392"/>
        <v>349.39999999999986</v>
      </c>
      <c r="AB1405" s="76">
        <f t="shared" si="392"/>
        <v>308</v>
      </c>
      <c r="AC1405" s="43" t="s">
        <v>315</v>
      </c>
      <c r="AD1405" s="90"/>
    </row>
    <row r="1406" spans="1:30">
      <c r="A1406" s="730"/>
      <c r="B1406" s="717"/>
      <c r="C1406" s="54" t="s">
        <v>33</v>
      </c>
      <c r="D1406" s="55">
        <v>200</v>
      </c>
      <c r="E1406" s="53">
        <v>179.2</v>
      </c>
      <c r="F1406" s="53">
        <v>163.20000000000002</v>
      </c>
      <c r="G1406" s="53">
        <v>160</v>
      </c>
      <c r="H1406" s="53">
        <v>158.4</v>
      </c>
      <c r="I1406" s="53">
        <v>209.60000000000002</v>
      </c>
      <c r="J1406" s="53">
        <v>268.8</v>
      </c>
      <c r="K1406" s="327">
        <v>264</v>
      </c>
      <c r="L1406" s="53">
        <v>283.2</v>
      </c>
      <c r="M1406" s="53">
        <v>328</v>
      </c>
      <c r="N1406" s="53">
        <v>315.2</v>
      </c>
      <c r="O1406" s="53">
        <v>307.2</v>
      </c>
      <c r="P1406" s="53">
        <v>291.2</v>
      </c>
      <c r="Q1406" s="53">
        <v>288</v>
      </c>
      <c r="R1406" s="53">
        <v>312</v>
      </c>
      <c r="S1406" s="53">
        <v>318.40000000000003</v>
      </c>
      <c r="T1406" s="53">
        <v>294.39999999999998</v>
      </c>
      <c r="U1406" s="53">
        <v>291.2</v>
      </c>
      <c r="V1406" s="53">
        <v>288</v>
      </c>
      <c r="W1406" s="53">
        <v>284.8</v>
      </c>
      <c r="X1406" s="53">
        <v>299.20000000000005</v>
      </c>
      <c r="Y1406" s="53">
        <v>286.39999999999998</v>
      </c>
      <c r="Z1406" s="53">
        <v>254.4</v>
      </c>
      <c r="AA1406" s="53">
        <v>220.79999999999998</v>
      </c>
      <c r="AB1406" s="316">
        <v>200</v>
      </c>
      <c r="AC1406" s="43"/>
      <c r="AD1406" s="90"/>
    </row>
    <row r="1407" spans="1:30" ht="13.5" thickBot="1">
      <c r="A1407" s="731"/>
      <c r="B1407" s="718"/>
      <c r="C1407" s="60" t="s">
        <v>18</v>
      </c>
      <c r="D1407" s="209"/>
      <c r="E1407" s="208"/>
      <c r="F1407" s="208"/>
      <c r="G1407" s="208"/>
      <c r="H1407" s="208"/>
      <c r="I1407" s="208"/>
      <c r="J1407" s="208"/>
      <c r="K1407" s="208"/>
      <c r="L1407" s="208"/>
      <c r="M1407" s="208"/>
      <c r="N1407" s="208"/>
      <c r="O1407" s="208"/>
      <c r="P1407" s="208"/>
      <c r="Q1407" s="208"/>
      <c r="R1407" s="208"/>
      <c r="S1407" s="208"/>
      <c r="T1407" s="208"/>
      <c r="U1407" s="208"/>
      <c r="V1407" s="208"/>
      <c r="W1407" s="208"/>
      <c r="X1407" s="208"/>
      <c r="Y1407" s="208"/>
      <c r="Z1407" s="208"/>
      <c r="AA1407" s="208"/>
      <c r="AB1407" s="208"/>
      <c r="AC1407" s="43"/>
      <c r="AD1407" s="90"/>
    </row>
    <row r="1408" spans="1:30">
      <c r="A1408" s="729" t="s">
        <v>54</v>
      </c>
      <c r="B1408" s="716" t="s">
        <v>273</v>
      </c>
      <c r="C1408" s="82" t="s">
        <v>16</v>
      </c>
      <c r="D1408" s="297">
        <f t="shared" ref="D1408:AB1408" si="393">D1409/(1.732*10*0.9)</f>
        <v>4.3110084680523482</v>
      </c>
      <c r="E1408" s="297">
        <f t="shared" si="393"/>
        <v>3.1819348216576855</v>
      </c>
      <c r="F1408" s="297">
        <f t="shared" si="393"/>
        <v>2.8740056453682317</v>
      </c>
      <c r="G1408" s="297">
        <f t="shared" si="393"/>
        <v>2.7713625866050808</v>
      </c>
      <c r="H1408" s="297">
        <f t="shared" si="393"/>
        <v>3.1819348216576855</v>
      </c>
      <c r="I1408" s="297">
        <f t="shared" si="393"/>
        <v>3.3872209391839871</v>
      </c>
      <c r="J1408" s="297">
        <f t="shared" si="393"/>
        <v>5.1321529381575566</v>
      </c>
      <c r="K1408" s="297">
        <f t="shared" si="393"/>
        <v>5.3374390556838591</v>
      </c>
      <c r="L1408" s="297">
        <f t="shared" si="393"/>
        <v>5.3374390556838591</v>
      </c>
      <c r="M1408" s="297">
        <f t="shared" si="393"/>
        <v>4.926866820631254</v>
      </c>
      <c r="N1408" s="297">
        <f t="shared" si="393"/>
        <v>5.5427251732101617</v>
      </c>
      <c r="O1408" s="297">
        <f t="shared" si="393"/>
        <v>5.2347959969207087</v>
      </c>
      <c r="P1408" s="297">
        <f t="shared" si="393"/>
        <v>4.926866820631254</v>
      </c>
      <c r="Q1408" s="297">
        <f t="shared" si="393"/>
        <v>4.8242237618681036</v>
      </c>
      <c r="R1408" s="297">
        <f t="shared" si="393"/>
        <v>5.0295098793944053</v>
      </c>
      <c r="S1408" s="297">
        <f t="shared" si="393"/>
        <v>4.8242237618681036</v>
      </c>
      <c r="T1408" s="297">
        <f t="shared" si="393"/>
        <v>4.926866820631254</v>
      </c>
      <c r="U1408" s="297">
        <f t="shared" si="393"/>
        <v>5.7480112907364633</v>
      </c>
      <c r="V1408" s="297">
        <f t="shared" si="393"/>
        <v>6.2612265845522197</v>
      </c>
      <c r="W1408" s="297">
        <f t="shared" si="393"/>
        <v>6.6717988196048239</v>
      </c>
      <c r="X1408" s="297">
        <f t="shared" si="393"/>
        <v>7.3903002309468819</v>
      </c>
      <c r="Y1408" s="297">
        <f t="shared" si="393"/>
        <v>7.5955863484731845</v>
      </c>
      <c r="Z1408" s="297">
        <f t="shared" si="393"/>
        <v>6.363869643315371</v>
      </c>
      <c r="AA1408" s="297">
        <f t="shared" si="393"/>
        <v>5.2347959969207087</v>
      </c>
      <c r="AB1408" s="297">
        <f t="shared" si="393"/>
        <v>4.4906338208878624</v>
      </c>
      <c r="AC1408" s="43" t="s">
        <v>315</v>
      </c>
      <c r="AD1408" s="90"/>
    </row>
    <row r="1409" spans="1:30">
      <c r="A1409" s="730"/>
      <c r="B1409" s="717"/>
      <c r="C1409" s="41" t="s">
        <v>17</v>
      </c>
      <c r="D1409" s="76">
        <v>67.2</v>
      </c>
      <c r="E1409" s="76">
        <v>49.6</v>
      </c>
      <c r="F1409" s="76">
        <v>44.8</v>
      </c>
      <c r="G1409" s="76">
        <v>43.2</v>
      </c>
      <c r="H1409" s="76">
        <v>49.6</v>
      </c>
      <c r="I1409" s="76">
        <v>52.8</v>
      </c>
      <c r="J1409" s="76">
        <v>80</v>
      </c>
      <c r="K1409" s="76">
        <v>83.2</v>
      </c>
      <c r="L1409" s="76">
        <v>83.2</v>
      </c>
      <c r="M1409" s="76">
        <v>76.8</v>
      </c>
      <c r="N1409" s="76">
        <v>86.4</v>
      </c>
      <c r="O1409" s="76">
        <v>81.600000000000009</v>
      </c>
      <c r="P1409" s="76">
        <v>76.8</v>
      </c>
      <c r="Q1409" s="76">
        <v>75.2</v>
      </c>
      <c r="R1409" s="76">
        <v>78.399999999999991</v>
      </c>
      <c r="S1409" s="76">
        <v>75.2</v>
      </c>
      <c r="T1409" s="76">
        <v>76.8</v>
      </c>
      <c r="U1409" s="76">
        <v>89.6</v>
      </c>
      <c r="V1409" s="76">
        <v>97.600000000000009</v>
      </c>
      <c r="W1409" s="76">
        <v>104</v>
      </c>
      <c r="X1409" s="76">
        <v>115.2</v>
      </c>
      <c r="Y1409" s="76">
        <v>118.4</v>
      </c>
      <c r="Z1409" s="76">
        <v>99.2</v>
      </c>
      <c r="AA1409" s="256">
        <v>81.600000000000009</v>
      </c>
      <c r="AB1409" s="294">
        <v>70</v>
      </c>
      <c r="AC1409" s="43" t="s">
        <v>140</v>
      </c>
      <c r="AD1409" s="90"/>
    </row>
    <row r="1410" spans="1:30">
      <c r="A1410" s="730"/>
      <c r="B1410" s="717"/>
      <c r="C1410" s="54" t="s">
        <v>33</v>
      </c>
      <c r="D1410" s="51"/>
      <c r="E1410" s="52"/>
      <c r="F1410" s="52"/>
      <c r="G1410" s="52"/>
      <c r="H1410" s="52"/>
      <c r="I1410" s="52"/>
      <c r="J1410" s="52"/>
      <c r="K1410" s="52"/>
      <c r="L1410" s="52"/>
      <c r="M1410" s="52"/>
      <c r="N1410" s="52"/>
      <c r="O1410" s="52"/>
      <c r="P1410" s="52"/>
      <c r="Q1410" s="52"/>
      <c r="R1410" s="52"/>
      <c r="S1410" s="52"/>
      <c r="T1410" s="52"/>
      <c r="U1410" s="52"/>
      <c r="V1410" s="52"/>
      <c r="W1410" s="52"/>
      <c r="X1410" s="52"/>
      <c r="Y1410" s="52"/>
      <c r="Z1410" s="52"/>
      <c r="AA1410" s="52"/>
      <c r="AB1410" s="97"/>
      <c r="AC1410" s="43"/>
      <c r="AD1410" s="90"/>
    </row>
    <row r="1411" spans="1:30" ht="13.5" thickBot="1">
      <c r="A1411" s="731"/>
      <c r="B1411" s="718"/>
      <c r="C1411" s="44" t="s">
        <v>18</v>
      </c>
      <c r="D1411" s="45"/>
      <c r="E1411" s="46"/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  <c r="AA1411" s="46"/>
      <c r="AB1411" s="47"/>
      <c r="AC1411" s="43"/>
      <c r="AD1411" s="90"/>
    </row>
    <row r="1412" spans="1:30">
      <c r="A1412" s="763" t="s">
        <v>45</v>
      </c>
      <c r="B1412" s="766" t="s">
        <v>200</v>
      </c>
      <c r="C1412" s="39" t="s">
        <v>17</v>
      </c>
      <c r="D1412" s="107"/>
      <c r="E1412" s="109"/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  <c r="R1412" s="109"/>
      <c r="S1412" s="109"/>
      <c r="T1412" s="109"/>
      <c r="U1412" s="109"/>
      <c r="V1412" s="109"/>
      <c r="W1412" s="109"/>
      <c r="X1412" s="109"/>
      <c r="Y1412" s="109"/>
      <c r="Z1412" s="109"/>
      <c r="AA1412" s="109"/>
      <c r="AB1412" s="206"/>
      <c r="AC1412" s="43"/>
      <c r="AD1412" s="90"/>
    </row>
    <row r="1413" spans="1:30">
      <c r="A1413" s="764"/>
      <c r="B1413" s="767"/>
      <c r="C1413" s="54" t="s">
        <v>33</v>
      </c>
      <c r="D1413" s="52" t="s">
        <v>50</v>
      </c>
      <c r="E1413" s="52"/>
      <c r="F1413" s="52"/>
      <c r="G1413" s="392"/>
      <c r="H1413" s="52"/>
      <c r="I1413" s="52"/>
      <c r="J1413" s="52"/>
      <c r="K1413" s="52"/>
      <c r="L1413" s="52"/>
      <c r="M1413" s="52"/>
      <c r="N1413" s="52"/>
      <c r="O1413" s="52"/>
      <c r="P1413" s="52"/>
      <c r="Q1413" s="52"/>
      <c r="R1413" s="52"/>
      <c r="S1413" s="52"/>
      <c r="T1413" s="52"/>
      <c r="U1413" s="52"/>
      <c r="V1413" s="52"/>
      <c r="W1413" s="52"/>
      <c r="X1413" s="52"/>
      <c r="Y1413" s="52"/>
      <c r="Z1413" s="52"/>
      <c r="AA1413" s="52"/>
      <c r="AB1413" s="52"/>
      <c r="AC1413" s="43"/>
      <c r="AD1413" s="90"/>
    </row>
    <row r="1414" spans="1:30" ht="13.5" thickBot="1">
      <c r="A1414" s="765"/>
      <c r="B1414" s="768"/>
      <c r="C1414" s="60" t="s">
        <v>18</v>
      </c>
      <c r="D1414" s="100"/>
      <c r="E1414" s="101"/>
      <c r="F1414" s="101"/>
      <c r="G1414" s="407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1"/>
      <c r="V1414" s="101"/>
      <c r="W1414" s="101"/>
      <c r="X1414" s="101"/>
      <c r="Y1414" s="101"/>
      <c r="Z1414" s="101"/>
      <c r="AA1414" s="101"/>
      <c r="AB1414" s="101"/>
      <c r="AC1414" s="43"/>
      <c r="AD1414" s="90"/>
    </row>
    <row r="1415" spans="1:30">
      <c r="A1415" s="729" t="s">
        <v>66</v>
      </c>
      <c r="B1415" s="716" t="s">
        <v>279</v>
      </c>
      <c r="C1415" s="82" t="s">
        <v>16</v>
      </c>
      <c r="D1415" s="297">
        <f t="shared" ref="D1415:AB1415" si="394">D1416/(1.732*10*0.9)</f>
        <v>5.4657428791377978</v>
      </c>
      <c r="E1415" s="297">
        <f t="shared" si="394"/>
        <v>4.5419553502694372</v>
      </c>
      <c r="F1415" s="297">
        <f t="shared" si="394"/>
        <v>4.2340261739799843</v>
      </c>
      <c r="G1415" s="297">
        <f t="shared" si="394"/>
        <v>4.0030792917628943</v>
      </c>
      <c r="H1415" s="297">
        <f t="shared" si="394"/>
        <v>4.0030792917628943</v>
      </c>
      <c r="I1415" s="297">
        <f t="shared" si="394"/>
        <v>4.695919938414165</v>
      </c>
      <c r="J1415" s="297">
        <f t="shared" si="394"/>
        <v>5.6966897613548877</v>
      </c>
      <c r="K1415" s="297">
        <f t="shared" si="394"/>
        <v>6.0816012317167054</v>
      </c>
      <c r="L1415" s="297">
        <f t="shared" si="394"/>
        <v>6.4665127020785214</v>
      </c>
      <c r="M1415" s="297">
        <f t="shared" si="394"/>
        <v>6.5434949961508861</v>
      </c>
      <c r="N1415" s="297">
        <f t="shared" si="394"/>
        <v>7.0053887605850651</v>
      </c>
      <c r="O1415" s="297">
        <f t="shared" si="394"/>
        <v>6.9284064665127003</v>
      </c>
      <c r="P1415" s="297">
        <f t="shared" si="394"/>
        <v>7.1593533487297911</v>
      </c>
      <c r="Q1415" s="297">
        <f t="shared" si="394"/>
        <v>6.9284064665127003</v>
      </c>
      <c r="R1415" s="297">
        <f t="shared" si="394"/>
        <v>6.8514241724403382</v>
      </c>
      <c r="S1415" s="297">
        <f t="shared" si="394"/>
        <v>6.8514241724403382</v>
      </c>
      <c r="T1415" s="297">
        <f t="shared" si="394"/>
        <v>7.4672825250192458</v>
      </c>
      <c r="U1415" s="297">
        <f t="shared" si="394"/>
        <v>8.3140877598152407</v>
      </c>
      <c r="V1415" s="297">
        <f t="shared" si="394"/>
        <v>9.2378752886836022</v>
      </c>
      <c r="W1415" s="297">
        <f t="shared" si="394"/>
        <v>9.2378752886836022</v>
      </c>
      <c r="X1415" s="297">
        <f t="shared" si="394"/>
        <v>9.4688221709006921</v>
      </c>
      <c r="Y1415" s="297">
        <f t="shared" si="394"/>
        <v>9.4944829355914795</v>
      </c>
      <c r="Z1415" s="297">
        <f t="shared" si="394"/>
        <v>8.3140877598152407</v>
      </c>
      <c r="AA1415" s="297">
        <f t="shared" si="394"/>
        <v>6.9284064665127003</v>
      </c>
      <c r="AB1415" s="297">
        <f t="shared" si="394"/>
        <v>5.7736720554272516</v>
      </c>
      <c r="AC1415" s="43" t="s">
        <v>315</v>
      </c>
      <c r="AD1415" s="90"/>
    </row>
    <row r="1416" spans="1:30">
      <c r="A1416" s="730"/>
      <c r="B1416" s="717"/>
      <c r="C1416" s="41" t="s">
        <v>17</v>
      </c>
      <c r="D1416" s="76">
        <v>85.2</v>
      </c>
      <c r="E1416" s="256">
        <v>70.8</v>
      </c>
      <c r="F1416" s="256">
        <v>66</v>
      </c>
      <c r="G1416" s="256">
        <v>62.4</v>
      </c>
      <c r="H1416" s="256">
        <v>62.4</v>
      </c>
      <c r="I1416" s="256">
        <v>73.2</v>
      </c>
      <c r="J1416" s="256">
        <v>88.8</v>
      </c>
      <c r="K1416" s="256">
        <v>94.800000000000011</v>
      </c>
      <c r="L1416" s="256">
        <v>100.8</v>
      </c>
      <c r="M1416" s="256">
        <v>102.00000000000001</v>
      </c>
      <c r="N1416" s="256">
        <v>109.2</v>
      </c>
      <c r="O1416" s="256">
        <v>107.99999999999999</v>
      </c>
      <c r="P1416" s="256">
        <v>111.6</v>
      </c>
      <c r="Q1416" s="256">
        <v>107.99999999999999</v>
      </c>
      <c r="R1416" s="256">
        <v>106.8</v>
      </c>
      <c r="S1416" s="256">
        <v>106.8</v>
      </c>
      <c r="T1416" s="256">
        <v>116.4</v>
      </c>
      <c r="U1416" s="256">
        <v>129.6</v>
      </c>
      <c r="V1416" s="256">
        <v>144</v>
      </c>
      <c r="W1416" s="256">
        <v>144</v>
      </c>
      <c r="X1416" s="256">
        <v>147.6</v>
      </c>
      <c r="Y1416" s="256">
        <v>148</v>
      </c>
      <c r="Z1416" s="256">
        <v>129.6</v>
      </c>
      <c r="AA1416" s="256">
        <v>107.99999999999999</v>
      </c>
      <c r="AB1416" s="294">
        <v>90</v>
      </c>
      <c r="AC1416" s="43" t="s">
        <v>140</v>
      </c>
      <c r="AD1416" s="90"/>
    </row>
    <row r="1417" spans="1:30">
      <c r="A1417" s="730"/>
      <c r="B1417" s="717"/>
      <c r="C1417" s="54" t="s">
        <v>33</v>
      </c>
      <c r="D1417" s="55"/>
      <c r="E1417" s="53"/>
      <c r="F1417" s="53"/>
      <c r="G1417" s="53"/>
      <c r="H1417" s="53"/>
      <c r="I1417" s="53"/>
      <c r="J1417" s="53"/>
      <c r="K1417" s="53"/>
      <c r="L1417" s="53"/>
      <c r="M1417" s="53"/>
      <c r="N1417" s="53"/>
      <c r="O1417" s="53"/>
      <c r="P1417" s="53"/>
      <c r="Q1417" s="53"/>
      <c r="R1417" s="53"/>
      <c r="S1417" s="53"/>
      <c r="T1417" s="53"/>
      <c r="U1417" s="53"/>
      <c r="V1417" s="53"/>
      <c r="W1417" s="53"/>
      <c r="X1417" s="53"/>
      <c r="Y1417" s="53"/>
      <c r="Z1417" s="53"/>
      <c r="AA1417" s="53"/>
      <c r="AB1417" s="316"/>
      <c r="AC1417" s="43"/>
      <c r="AD1417" s="90"/>
    </row>
    <row r="1418" spans="1:30" ht="13.5" thickBot="1">
      <c r="A1418" s="731"/>
      <c r="B1418" s="718"/>
      <c r="C1418" s="60" t="s">
        <v>18</v>
      </c>
      <c r="D1418" s="209"/>
      <c r="E1418" s="209"/>
      <c r="F1418" s="209"/>
      <c r="G1418" s="209"/>
      <c r="H1418" s="209"/>
      <c r="I1418" s="209"/>
      <c r="J1418" s="209"/>
      <c r="K1418" s="209"/>
      <c r="L1418" s="209"/>
      <c r="M1418" s="209"/>
      <c r="N1418" s="209"/>
      <c r="O1418" s="209"/>
      <c r="P1418" s="209"/>
      <c r="Q1418" s="209"/>
      <c r="R1418" s="209"/>
      <c r="S1418" s="209"/>
      <c r="T1418" s="209"/>
      <c r="U1418" s="209"/>
      <c r="V1418" s="209"/>
      <c r="W1418" s="209"/>
      <c r="X1418" s="209"/>
      <c r="Y1418" s="209"/>
      <c r="Z1418" s="209"/>
      <c r="AA1418" s="209"/>
      <c r="AB1418" s="209"/>
      <c r="AC1418" s="43"/>
      <c r="AD1418" s="90"/>
    </row>
    <row r="1419" spans="1:30">
      <c r="A1419" s="729" t="s">
        <v>75</v>
      </c>
      <c r="B1419" s="716" t="s">
        <v>271</v>
      </c>
      <c r="C1419" s="82" t="s">
        <v>16</v>
      </c>
      <c r="D1419" s="297">
        <f t="shared" ref="D1419:AB1419" si="395">D1420/(1.732*10*0.9)</f>
        <v>10.700538876058507</v>
      </c>
      <c r="E1419" s="297">
        <f t="shared" si="395"/>
        <v>9.930715935334872</v>
      </c>
      <c r="F1419" s="297">
        <f t="shared" si="395"/>
        <v>9.443161406209903</v>
      </c>
      <c r="G1419" s="297">
        <f t="shared" si="395"/>
        <v>9.2635360533743896</v>
      </c>
      <c r="H1419" s="297">
        <f t="shared" si="395"/>
        <v>8.8786245830125736</v>
      </c>
      <c r="I1419" s="297">
        <f t="shared" si="395"/>
        <v>8.9556068770849357</v>
      </c>
      <c r="J1419" s="297">
        <f t="shared" si="395"/>
        <v>10.392609699769052</v>
      </c>
      <c r="K1419" s="297">
        <f t="shared" si="395"/>
        <v>11.444701052091352</v>
      </c>
      <c r="L1419" s="297">
        <f t="shared" si="395"/>
        <v>12.009237875288685</v>
      </c>
      <c r="M1419" s="297">
        <f t="shared" si="395"/>
        <v>14.01077752117013</v>
      </c>
      <c r="N1419" s="297">
        <f t="shared" si="395"/>
        <v>14.498332050295097</v>
      </c>
      <c r="O1419" s="297">
        <f t="shared" si="395"/>
        <v>14.523992814985885</v>
      </c>
      <c r="P1419" s="297">
        <f t="shared" si="395"/>
        <v>14.318706697459584</v>
      </c>
      <c r="Q1419" s="297">
        <f t="shared" si="395"/>
        <v>13.882473697716192</v>
      </c>
      <c r="R1419" s="297">
        <f t="shared" si="395"/>
        <v>14.113420579933281</v>
      </c>
      <c r="S1419" s="297">
        <f t="shared" si="395"/>
        <v>14.7036181678214</v>
      </c>
      <c r="T1419" s="297">
        <f t="shared" si="395"/>
        <v>15.550423402617398</v>
      </c>
      <c r="U1419" s="297">
        <f t="shared" si="395"/>
        <v>15.550423402617398</v>
      </c>
      <c r="V1419" s="297">
        <f t="shared" si="395"/>
        <v>16.089299461123939</v>
      </c>
      <c r="W1419" s="297">
        <f t="shared" si="395"/>
        <v>16.551193225558119</v>
      </c>
      <c r="X1419" s="297">
        <f t="shared" si="395"/>
        <v>15.884013343597639</v>
      </c>
      <c r="Y1419" s="297">
        <v>10</v>
      </c>
      <c r="Z1419" s="297">
        <f t="shared" si="395"/>
        <v>13.933795227097768</v>
      </c>
      <c r="AA1419" s="297">
        <f t="shared" si="395"/>
        <v>12.394149345650501</v>
      </c>
      <c r="AB1419" s="297">
        <f t="shared" si="395"/>
        <v>10.905824993584808</v>
      </c>
      <c r="AC1419" s="43" t="s">
        <v>315</v>
      </c>
      <c r="AD1419" s="90"/>
    </row>
    <row r="1420" spans="1:30">
      <c r="A1420" s="730"/>
      <c r="B1420" s="717"/>
      <c r="C1420" s="41" t="s">
        <v>17</v>
      </c>
      <c r="D1420" s="76">
        <v>166.8</v>
      </c>
      <c r="E1420" s="256">
        <v>154.79999999999998</v>
      </c>
      <c r="F1420" s="256">
        <v>147.19999999999999</v>
      </c>
      <c r="G1420" s="256">
        <v>144.4</v>
      </c>
      <c r="H1420" s="256">
        <v>138.4</v>
      </c>
      <c r="I1420" s="256">
        <v>139.6</v>
      </c>
      <c r="J1420" s="256">
        <v>162</v>
      </c>
      <c r="K1420" s="256">
        <v>178.4</v>
      </c>
      <c r="L1420" s="256">
        <v>187.20000000000002</v>
      </c>
      <c r="M1420" s="256">
        <v>218.4</v>
      </c>
      <c r="N1420" s="256">
        <v>226</v>
      </c>
      <c r="O1420" s="256">
        <v>226.39999999999998</v>
      </c>
      <c r="P1420" s="256">
        <v>223.20000000000002</v>
      </c>
      <c r="Q1420" s="256">
        <v>216.4</v>
      </c>
      <c r="R1420" s="256">
        <v>220</v>
      </c>
      <c r="S1420" s="256">
        <v>229.2</v>
      </c>
      <c r="T1420" s="256">
        <v>242.4</v>
      </c>
      <c r="U1420" s="256">
        <v>242.4</v>
      </c>
      <c r="V1420" s="256">
        <v>250.8</v>
      </c>
      <c r="W1420" s="256">
        <v>258</v>
      </c>
      <c r="X1420" s="256">
        <v>247.6</v>
      </c>
      <c r="Y1420" s="256">
        <v>236</v>
      </c>
      <c r="Z1420" s="256">
        <v>217.20000000000002</v>
      </c>
      <c r="AA1420" s="256">
        <v>193.20000000000002</v>
      </c>
      <c r="AB1420" s="294">
        <v>170</v>
      </c>
      <c r="AC1420" s="43" t="s">
        <v>140</v>
      </c>
      <c r="AD1420" s="90"/>
    </row>
    <row r="1421" spans="1:30">
      <c r="A1421" s="730"/>
      <c r="B1421" s="717"/>
      <c r="C1421" s="54" t="s">
        <v>33</v>
      </c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2"/>
      <c r="S1421" s="52"/>
      <c r="T1421" s="52"/>
      <c r="U1421" s="52"/>
      <c r="V1421" s="52"/>
      <c r="W1421" s="52"/>
      <c r="X1421" s="52"/>
      <c r="Y1421" s="52"/>
      <c r="Z1421" s="52"/>
      <c r="AA1421" s="52"/>
      <c r="AB1421" s="97"/>
      <c r="AC1421" s="43"/>
      <c r="AD1421" s="90"/>
    </row>
    <row r="1422" spans="1:30" ht="13.5" thickBot="1">
      <c r="A1422" s="731"/>
      <c r="B1422" s="718"/>
      <c r="C1422" s="60" t="s">
        <v>18</v>
      </c>
      <c r="D1422" s="100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1"/>
      <c r="V1422" s="101"/>
      <c r="W1422" s="101"/>
      <c r="X1422" s="101"/>
      <c r="Y1422" s="101"/>
      <c r="Z1422" s="101"/>
      <c r="AA1422" s="101"/>
      <c r="AB1422" s="101"/>
      <c r="AC1422" s="43"/>
      <c r="AD1422" s="90"/>
    </row>
    <row r="1423" spans="1:30">
      <c r="A1423" s="729" t="s">
        <v>280</v>
      </c>
      <c r="B1423" s="716" t="s">
        <v>268</v>
      </c>
      <c r="C1423" s="82" t="s">
        <v>16</v>
      </c>
      <c r="D1423" s="297">
        <f t="shared" ref="D1423:AB1423" si="396">D1424/(1.732*10*0.9)</f>
        <v>9.2571208622016918</v>
      </c>
      <c r="E1423" s="297">
        <f t="shared" si="396"/>
        <v>8.2371054657428786</v>
      </c>
      <c r="F1423" s="297">
        <f t="shared" si="396"/>
        <v>7.7174749807544254</v>
      </c>
      <c r="G1423" s="297">
        <f t="shared" si="396"/>
        <v>7.544264819091608</v>
      </c>
      <c r="H1423" s="297">
        <f t="shared" si="396"/>
        <v>7.4480369515011535</v>
      </c>
      <c r="I1423" s="297">
        <f t="shared" si="396"/>
        <v>8.6412625096227877</v>
      </c>
      <c r="J1423" s="297">
        <f t="shared" si="396"/>
        <v>11.701308698999229</v>
      </c>
      <c r="K1423" s="297">
        <f t="shared" si="396"/>
        <v>12.471131639722861</v>
      </c>
      <c r="L1423" s="297">
        <f t="shared" si="396"/>
        <v>15.088529638183216</v>
      </c>
      <c r="M1423" s="297">
        <f t="shared" si="396"/>
        <v>17.782909930715935</v>
      </c>
      <c r="N1423" s="297">
        <f t="shared" si="396"/>
        <v>18.264049268668206</v>
      </c>
      <c r="O1423" s="297">
        <f t="shared" si="396"/>
        <v>17.782909930715935</v>
      </c>
      <c r="P1423" s="297">
        <f t="shared" si="396"/>
        <v>17.378752886836029</v>
      </c>
      <c r="Q1423" s="297">
        <f t="shared" si="396"/>
        <v>17.417244033872208</v>
      </c>
      <c r="R1423" s="297">
        <f t="shared" si="396"/>
        <v>16.74364896073903</v>
      </c>
      <c r="S1423" s="297">
        <f t="shared" si="396"/>
        <v>17.359507313317938</v>
      </c>
      <c r="T1423" s="297">
        <f t="shared" si="396"/>
        <v>17.109314857582756</v>
      </c>
      <c r="U1423" s="297">
        <f t="shared" si="396"/>
        <v>16.839876828329484</v>
      </c>
      <c r="V1423" s="297">
        <f t="shared" si="396"/>
        <v>16.551193225558119</v>
      </c>
      <c r="W1423" s="297">
        <f t="shared" si="396"/>
        <v>14.761354888375674</v>
      </c>
      <c r="X1423" s="297">
        <f t="shared" si="396"/>
        <v>13.933795227097768</v>
      </c>
      <c r="Y1423" s="297">
        <f t="shared" si="396"/>
        <v>13.221709006928405</v>
      </c>
      <c r="Z1423" s="297">
        <f t="shared" si="396"/>
        <v>12.528868360277135</v>
      </c>
      <c r="AA1423" s="297">
        <f t="shared" si="396"/>
        <v>10.758275596612778</v>
      </c>
      <c r="AB1423" s="297">
        <f t="shared" si="396"/>
        <v>9.6227867590454181</v>
      </c>
      <c r="AC1423" s="43" t="s">
        <v>315</v>
      </c>
      <c r="AD1423" s="90"/>
    </row>
    <row r="1424" spans="1:30">
      <c r="A1424" s="730"/>
      <c r="B1424" s="717"/>
      <c r="C1424" s="41" t="s">
        <v>17</v>
      </c>
      <c r="D1424" s="76">
        <v>144.29999999999998</v>
      </c>
      <c r="E1424" s="76">
        <v>128.4</v>
      </c>
      <c r="F1424" s="76">
        <v>120.3</v>
      </c>
      <c r="G1424" s="76">
        <v>117.6</v>
      </c>
      <c r="H1424" s="76">
        <v>116.1</v>
      </c>
      <c r="I1424" s="76">
        <v>134.70000000000002</v>
      </c>
      <c r="J1424" s="76">
        <v>182.4</v>
      </c>
      <c r="K1424" s="76">
        <v>194.39999999999998</v>
      </c>
      <c r="L1424" s="76">
        <v>235.2</v>
      </c>
      <c r="M1424" s="76">
        <v>277.2</v>
      </c>
      <c r="N1424" s="76">
        <v>284.7</v>
      </c>
      <c r="O1424" s="76">
        <v>277.2</v>
      </c>
      <c r="P1424" s="76">
        <v>270.90000000000003</v>
      </c>
      <c r="Q1424" s="76">
        <v>271.5</v>
      </c>
      <c r="R1424" s="76">
        <v>261</v>
      </c>
      <c r="S1424" s="76">
        <v>270.60000000000002</v>
      </c>
      <c r="T1424" s="76">
        <v>266.70000000000005</v>
      </c>
      <c r="U1424" s="76">
        <v>262.5</v>
      </c>
      <c r="V1424" s="76">
        <v>258</v>
      </c>
      <c r="W1424" s="76">
        <v>230.10000000000002</v>
      </c>
      <c r="X1424" s="76">
        <v>217.20000000000002</v>
      </c>
      <c r="Y1424" s="76">
        <v>206.1</v>
      </c>
      <c r="Z1424" s="76">
        <v>195.3</v>
      </c>
      <c r="AA1424" s="76">
        <v>167.7</v>
      </c>
      <c r="AB1424" s="76">
        <v>150</v>
      </c>
      <c r="AC1424" s="43" t="s">
        <v>140</v>
      </c>
      <c r="AD1424" s="90"/>
    </row>
    <row r="1425" spans="1:30">
      <c r="A1425" s="730"/>
      <c r="B1425" s="717"/>
      <c r="C1425" s="54" t="s">
        <v>33</v>
      </c>
      <c r="D1425" s="51"/>
      <c r="E1425" s="52"/>
      <c r="F1425" s="52"/>
      <c r="G1425" s="52"/>
      <c r="H1425" s="52"/>
      <c r="I1425" s="52"/>
      <c r="J1425" s="52"/>
      <c r="K1425" s="52"/>
      <c r="L1425" s="52"/>
      <c r="M1425" s="52"/>
      <c r="N1425" s="52"/>
      <c r="O1425" s="52"/>
      <c r="P1425" s="52"/>
      <c r="Q1425" s="52"/>
      <c r="R1425" s="52"/>
      <c r="S1425" s="52"/>
      <c r="T1425" s="52"/>
      <c r="U1425" s="52"/>
      <c r="V1425" s="52"/>
      <c r="W1425" s="52"/>
      <c r="X1425" s="52"/>
      <c r="Y1425" s="52"/>
      <c r="Z1425" s="52"/>
      <c r="AA1425" s="52"/>
      <c r="AB1425" s="52"/>
      <c r="AC1425" s="43"/>
      <c r="AD1425" s="90"/>
    </row>
    <row r="1426" spans="1:30" ht="13.5" thickBot="1">
      <c r="A1426" s="731"/>
      <c r="B1426" s="718"/>
      <c r="C1426" s="60" t="s">
        <v>18</v>
      </c>
      <c r="D1426" s="100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1"/>
      <c r="V1426" s="101"/>
      <c r="W1426" s="101"/>
      <c r="X1426" s="101"/>
      <c r="Y1426" s="101"/>
      <c r="Z1426" s="101"/>
      <c r="AA1426" s="101"/>
      <c r="AB1426" s="101"/>
      <c r="AC1426" s="43"/>
      <c r="AD1426" s="90"/>
    </row>
    <row r="1427" spans="1:30">
      <c r="A1427" s="857" t="s">
        <v>281</v>
      </c>
      <c r="B1427" s="716" t="s">
        <v>270</v>
      </c>
      <c r="C1427" s="82" t="s">
        <v>16</v>
      </c>
      <c r="D1427" s="297">
        <f t="shared" ref="D1427:AB1427" si="397">D1428/(1.732*10*0.9)</f>
        <v>3.9004362329997431</v>
      </c>
      <c r="E1427" s="297">
        <f t="shared" si="397"/>
        <v>3.5411855273287141</v>
      </c>
      <c r="F1427" s="297">
        <f t="shared" si="397"/>
        <v>3.1819348216576855</v>
      </c>
      <c r="G1427" s="297">
        <f t="shared" si="397"/>
        <v>3.4385424685655632</v>
      </c>
      <c r="H1427" s="297">
        <f t="shared" si="397"/>
        <v>3.2845778804208363</v>
      </c>
      <c r="I1427" s="297">
        <f t="shared" si="397"/>
        <v>3.1306132922761098</v>
      </c>
      <c r="J1427" s="297">
        <f t="shared" si="397"/>
        <v>3.335899409802412</v>
      </c>
      <c r="K1427" s="297">
        <f t="shared" si="397"/>
        <v>4.1057223505260456</v>
      </c>
      <c r="L1427" s="297">
        <f t="shared" si="397"/>
        <v>4.9781883500128306</v>
      </c>
      <c r="M1427" s="297">
        <f t="shared" si="397"/>
        <v>6.5691557608416726</v>
      </c>
      <c r="N1427" s="297">
        <f t="shared" si="397"/>
        <v>7.0823710546574281</v>
      </c>
      <c r="O1427" s="297">
        <f t="shared" si="397"/>
        <v>7.236335642802155</v>
      </c>
      <c r="P1427" s="297">
        <f t="shared" si="397"/>
        <v>7.1336925840390029</v>
      </c>
      <c r="Q1427" s="297">
        <f t="shared" si="397"/>
        <v>6.8770849371311265</v>
      </c>
      <c r="R1427" s="297">
        <f t="shared" si="397"/>
        <v>7.1336925840390029</v>
      </c>
      <c r="S1427" s="297">
        <f t="shared" si="397"/>
        <v>7.544264819091608</v>
      </c>
      <c r="T1427" s="297">
        <f t="shared" si="397"/>
        <v>7.4416217603284576</v>
      </c>
      <c r="U1427" s="297">
        <f t="shared" si="397"/>
        <v>7.3389787015653063</v>
      </c>
      <c r="V1427" s="297">
        <f t="shared" si="397"/>
        <v>7.2876571721837315</v>
      </c>
      <c r="W1427" s="297">
        <f t="shared" si="397"/>
        <v>7.1336925840390029</v>
      </c>
      <c r="X1427" s="297">
        <f t="shared" si="397"/>
        <v>6.5691557608416726</v>
      </c>
      <c r="Y1427" s="297">
        <f t="shared" si="397"/>
        <v>5.0808314087759818</v>
      </c>
      <c r="Z1427" s="297">
        <f t="shared" si="397"/>
        <v>4.6702591737233767</v>
      </c>
      <c r="AA1427" s="297">
        <f t="shared" si="397"/>
        <v>4.4136515268154985</v>
      </c>
      <c r="AB1427" s="297">
        <f t="shared" si="397"/>
        <v>3.9132666153451372</v>
      </c>
      <c r="AC1427" s="43" t="s">
        <v>315</v>
      </c>
      <c r="AD1427" s="90"/>
    </row>
    <row r="1428" spans="1:30">
      <c r="A1428" s="858"/>
      <c r="B1428" s="717"/>
      <c r="C1428" s="41" t="s">
        <v>17</v>
      </c>
      <c r="D1428" s="76">
        <v>60.8</v>
      </c>
      <c r="E1428" s="76">
        <v>55.199999999999996</v>
      </c>
      <c r="F1428" s="76">
        <v>49.6</v>
      </c>
      <c r="G1428" s="76">
        <v>53.6</v>
      </c>
      <c r="H1428" s="76">
        <v>51.2</v>
      </c>
      <c r="I1428" s="76">
        <v>48.800000000000004</v>
      </c>
      <c r="J1428" s="76">
        <v>52</v>
      </c>
      <c r="K1428" s="76">
        <v>64</v>
      </c>
      <c r="L1428" s="76">
        <v>77.600000000000009</v>
      </c>
      <c r="M1428" s="76">
        <v>102.4</v>
      </c>
      <c r="N1428" s="76">
        <v>110.39999999999999</v>
      </c>
      <c r="O1428" s="76">
        <v>112.8</v>
      </c>
      <c r="P1428" s="76">
        <v>111.19999999999999</v>
      </c>
      <c r="Q1428" s="76">
        <v>107.2</v>
      </c>
      <c r="R1428" s="76">
        <v>111.19999999999999</v>
      </c>
      <c r="S1428" s="76">
        <v>117.6</v>
      </c>
      <c r="T1428" s="76">
        <v>116</v>
      </c>
      <c r="U1428" s="76">
        <v>114.4</v>
      </c>
      <c r="V1428" s="76">
        <v>113.60000000000001</v>
      </c>
      <c r="W1428" s="76">
        <v>111.19999999999999</v>
      </c>
      <c r="X1428" s="76">
        <v>102.4</v>
      </c>
      <c r="Y1428" s="76">
        <v>79.2</v>
      </c>
      <c r="Z1428" s="76">
        <v>72.8</v>
      </c>
      <c r="AA1428" s="76">
        <v>68.8</v>
      </c>
      <c r="AB1428" s="76">
        <v>61</v>
      </c>
      <c r="AC1428" s="43" t="s">
        <v>140</v>
      </c>
      <c r="AD1428" s="90"/>
    </row>
    <row r="1429" spans="1:30">
      <c r="A1429" s="858"/>
      <c r="B1429" s="717"/>
      <c r="C1429" s="54" t="s">
        <v>33</v>
      </c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2"/>
      <c r="R1429" s="52"/>
      <c r="S1429" s="52"/>
      <c r="T1429" s="52"/>
      <c r="U1429" s="52"/>
      <c r="V1429" s="52"/>
      <c r="W1429" s="52"/>
      <c r="X1429" s="52"/>
      <c r="Y1429" s="52"/>
      <c r="Z1429" s="52"/>
      <c r="AA1429" s="52"/>
      <c r="AB1429" s="97"/>
      <c r="AC1429" s="43"/>
      <c r="AD1429" s="90"/>
    </row>
    <row r="1430" spans="1:30" ht="13.5" thickBot="1">
      <c r="A1430" s="859"/>
      <c r="B1430" s="718"/>
      <c r="C1430" s="44" t="s">
        <v>18</v>
      </c>
      <c r="D1430" s="45"/>
      <c r="E1430" s="46"/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  <c r="AA1430" s="46"/>
      <c r="AB1430" s="47"/>
      <c r="AC1430" s="43"/>
      <c r="AD1430" s="90"/>
    </row>
    <row r="1431" spans="1:30">
      <c r="A1431" s="710" t="s">
        <v>55</v>
      </c>
      <c r="B1431" s="766" t="s">
        <v>200</v>
      </c>
      <c r="C1431" s="39" t="s">
        <v>17</v>
      </c>
      <c r="D1431" s="107"/>
      <c r="E1431" s="107"/>
      <c r="F1431" s="107"/>
      <c r="G1431" s="107"/>
      <c r="H1431" s="107"/>
      <c r="I1431" s="107"/>
      <c r="J1431" s="107"/>
      <c r="K1431" s="107"/>
      <c r="L1431" s="107"/>
      <c r="M1431" s="107"/>
      <c r="N1431" s="107"/>
      <c r="O1431" s="107"/>
      <c r="P1431" s="107"/>
      <c r="Q1431" s="107"/>
      <c r="R1431" s="107"/>
      <c r="S1431" s="107"/>
      <c r="T1431" s="107"/>
      <c r="U1431" s="107"/>
      <c r="V1431" s="107"/>
      <c r="W1431" s="107"/>
      <c r="X1431" s="107"/>
      <c r="Y1431" s="107"/>
      <c r="Z1431" s="107"/>
      <c r="AA1431" s="107"/>
      <c r="AB1431" s="255"/>
      <c r="AC1431" s="43"/>
      <c r="AD1431" s="90"/>
    </row>
    <row r="1432" spans="1:30">
      <c r="A1432" s="711"/>
      <c r="B1432" s="767"/>
      <c r="C1432" s="54" t="s">
        <v>33</v>
      </c>
      <c r="D1432" s="52" t="s">
        <v>50</v>
      </c>
      <c r="E1432" s="52"/>
      <c r="F1432" s="52"/>
      <c r="G1432" s="392"/>
      <c r="H1432" s="52"/>
      <c r="I1432" s="52"/>
      <c r="J1432" s="52"/>
      <c r="K1432" s="52"/>
      <c r="L1432" s="52"/>
      <c r="M1432" s="52"/>
      <c r="N1432" s="52"/>
      <c r="O1432" s="52"/>
      <c r="P1432" s="52"/>
      <c r="Q1432" s="52"/>
      <c r="R1432" s="52"/>
      <c r="S1432" s="52"/>
      <c r="T1432" s="52"/>
      <c r="U1432" s="52"/>
      <c r="V1432" s="52"/>
      <c r="W1432" s="52"/>
      <c r="X1432" s="52"/>
      <c r="Y1432" s="52"/>
      <c r="Z1432" s="52"/>
      <c r="AA1432" s="52"/>
      <c r="AB1432" s="97"/>
      <c r="AC1432" s="43"/>
      <c r="AD1432" s="90"/>
    </row>
    <row r="1433" spans="1:30" ht="13.5" thickBot="1">
      <c r="A1433" s="712"/>
      <c r="B1433" s="768"/>
      <c r="C1433" s="60" t="s">
        <v>18</v>
      </c>
      <c r="D1433" s="100"/>
      <c r="E1433" s="101"/>
      <c r="F1433" s="101"/>
      <c r="G1433" s="392"/>
      <c r="H1433" s="101"/>
      <c r="I1433" s="101"/>
      <c r="J1433" s="101"/>
      <c r="K1433" s="101"/>
      <c r="L1433" s="101"/>
      <c r="M1433" s="101"/>
      <c r="N1433" s="101"/>
      <c r="O1433" s="101"/>
      <c r="P1433" s="101"/>
      <c r="Q1433" s="101"/>
      <c r="R1433" s="101"/>
      <c r="S1433" s="101"/>
      <c r="T1433" s="101"/>
      <c r="U1433" s="101"/>
      <c r="V1433" s="101"/>
      <c r="W1433" s="101"/>
      <c r="X1433" s="101"/>
      <c r="Y1433" s="101"/>
      <c r="Z1433" s="101"/>
      <c r="AA1433" s="101"/>
      <c r="AB1433" s="102"/>
      <c r="AC1433" s="43"/>
      <c r="AD1433" s="90"/>
    </row>
    <row r="1434" spans="1:30" ht="17.25" customHeight="1" thickBot="1">
      <c r="A1434" s="706" t="s">
        <v>51</v>
      </c>
      <c r="B1434" s="719"/>
      <c r="C1434" s="411" t="s">
        <v>17</v>
      </c>
      <c r="D1434" s="412">
        <f>D1393+D1381</f>
        <v>1704.3999999999999</v>
      </c>
      <c r="E1434" s="147">
        <f t="shared" ref="D1434:AB1435" si="398">E1393+E1381</f>
        <v>1513.1</v>
      </c>
      <c r="F1434" s="147">
        <f t="shared" si="398"/>
        <v>1397.1999999999998</v>
      </c>
      <c r="G1434" s="147">
        <f t="shared" si="398"/>
        <v>1407.9</v>
      </c>
      <c r="H1434" s="147">
        <f>H1393+H1381</f>
        <v>1454.3</v>
      </c>
      <c r="I1434" s="147">
        <f t="shared" si="398"/>
        <v>1653.8</v>
      </c>
      <c r="J1434" s="147">
        <f t="shared" si="398"/>
        <v>2028.8999999999999</v>
      </c>
      <c r="K1434" s="269">
        <f t="shared" si="398"/>
        <v>2200.5</v>
      </c>
      <c r="L1434" s="269">
        <f t="shared" si="398"/>
        <v>2472.7000000000003</v>
      </c>
      <c r="M1434" s="269">
        <f t="shared" si="398"/>
        <v>2750.7</v>
      </c>
      <c r="N1434" s="269">
        <f t="shared" si="398"/>
        <v>2839.2</v>
      </c>
      <c r="O1434" s="147">
        <f>O1393+O1381</f>
        <v>2745.8999999999996</v>
      </c>
      <c r="P1434" s="147">
        <f>P1393+P1381</f>
        <v>2738.3999999999996</v>
      </c>
      <c r="Q1434" s="269">
        <f t="shared" si="398"/>
        <v>2693.8</v>
      </c>
      <c r="R1434" s="269">
        <f t="shared" si="398"/>
        <v>2673.4</v>
      </c>
      <c r="S1434" s="269">
        <f t="shared" si="398"/>
        <v>2705.5</v>
      </c>
      <c r="T1434" s="269">
        <f t="shared" si="398"/>
        <v>2734.5999999999995</v>
      </c>
      <c r="U1434" s="269">
        <f t="shared" si="398"/>
        <v>2786.2</v>
      </c>
      <c r="V1434" s="269">
        <f t="shared" si="398"/>
        <v>2841.6</v>
      </c>
      <c r="W1434" s="269">
        <f t="shared" si="398"/>
        <v>2837.7</v>
      </c>
      <c r="X1434" s="269">
        <f t="shared" si="398"/>
        <v>2796.7</v>
      </c>
      <c r="Y1434" s="269">
        <f t="shared" si="398"/>
        <v>2671.7000000000003</v>
      </c>
      <c r="Z1434" s="269">
        <f t="shared" si="398"/>
        <v>2398.1999999999998</v>
      </c>
      <c r="AA1434" s="269">
        <f t="shared" si="398"/>
        <v>2023.6999999999998</v>
      </c>
      <c r="AB1434" s="319">
        <f t="shared" si="398"/>
        <v>1737</v>
      </c>
      <c r="AC1434" s="66"/>
      <c r="AD1434" s="263"/>
    </row>
    <row r="1435" spans="1:30" ht="17.25" customHeight="1" thickBot="1">
      <c r="A1435" s="708"/>
      <c r="B1435" s="720"/>
      <c r="C1435" s="413" t="s">
        <v>33</v>
      </c>
      <c r="D1435" s="414">
        <f t="shared" si="398"/>
        <v>644.74800000000005</v>
      </c>
      <c r="E1435" s="412">
        <f t="shared" si="398"/>
        <v>572.30100000000004</v>
      </c>
      <c r="F1435" s="412">
        <f t="shared" si="398"/>
        <v>528.39599999999996</v>
      </c>
      <c r="G1435" s="412">
        <f t="shared" si="398"/>
        <v>532.08900000000006</v>
      </c>
      <c r="H1435" s="412">
        <f t="shared" si="398"/>
        <v>549.32099999999991</v>
      </c>
      <c r="I1435" s="412">
        <f t="shared" si="398"/>
        <v>625.01400000000001</v>
      </c>
      <c r="J1435" s="412">
        <f t="shared" si="398"/>
        <v>767.03099999999995</v>
      </c>
      <c r="K1435" s="412">
        <f t="shared" si="398"/>
        <v>831.65100000000007</v>
      </c>
      <c r="L1435" s="412">
        <f t="shared" si="398"/>
        <v>933.58500000000015</v>
      </c>
      <c r="M1435" s="412">
        <f t="shared" si="398"/>
        <v>1038.6929999999998</v>
      </c>
      <c r="N1435" s="412">
        <f t="shared" si="398"/>
        <v>1073.3520000000001</v>
      </c>
      <c r="O1435" s="412">
        <f t="shared" si="398"/>
        <v>1038.165</v>
      </c>
      <c r="P1435" s="415">
        <f t="shared" si="398"/>
        <v>1035.624</v>
      </c>
      <c r="Q1435" s="415">
        <f t="shared" si="398"/>
        <v>1018.854</v>
      </c>
      <c r="R1435" s="415">
        <f t="shared" si="398"/>
        <v>1010.9460000000001</v>
      </c>
      <c r="S1435" s="415">
        <f t="shared" si="398"/>
        <v>1023.225</v>
      </c>
      <c r="T1435" s="415">
        <f t="shared" si="398"/>
        <v>1035.1979999999999</v>
      </c>
      <c r="U1435" s="415">
        <f t="shared" si="398"/>
        <v>1055.0819999999999</v>
      </c>
      <c r="V1435" s="415">
        <f t="shared" si="398"/>
        <v>1076.4960000000001</v>
      </c>
      <c r="W1435" s="415">
        <f t="shared" si="398"/>
        <v>1075.1669999999999</v>
      </c>
      <c r="X1435" s="415">
        <f t="shared" si="398"/>
        <v>1059.4169999999999</v>
      </c>
      <c r="Y1435" s="415">
        <f t="shared" si="398"/>
        <v>1012.635</v>
      </c>
      <c r="Z1435" s="415">
        <f t="shared" si="398"/>
        <v>908.65800000000002</v>
      </c>
      <c r="AA1435" s="412">
        <f t="shared" si="398"/>
        <v>766.10699999999997</v>
      </c>
      <c r="AB1435" s="415">
        <f t="shared" si="398"/>
        <v>672.7</v>
      </c>
      <c r="AC1435" s="66"/>
      <c r="AD1435" s="263"/>
    </row>
    <row r="1436" spans="1:30" ht="13.5" thickBot="1">
      <c r="A1436" s="118"/>
      <c r="B1436" s="137"/>
      <c r="C1436" s="105"/>
      <c r="D1436" s="106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130"/>
      <c r="AD1436" s="268"/>
    </row>
    <row r="1437" spans="1:30" ht="34.5" thickBot="1">
      <c r="A1437" s="320" t="s">
        <v>3</v>
      </c>
      <c r="B1437" s="16" t="s">
        <v>4</v>
      </c>
      <c r="C1437" s="17" t="s">
        <v>5</v>
      </c>
      <c r="D1437" s="18"/>
      <c r="E1437" s="736" t="s">
        <v>6</v>
      </c>
      <c r="F1437" s="737"/>
      <c r="G1437" s="737"/>
      <c r="H1437" s="737"/>
      <c r="I1437" s="737"/>
      <c r="J1437" s="737"/>
      <c r="K1437" s="737"/>
      <c r="L1437" s="737"/>
      <c r="M1437" s="737"/>
      <c r="N1437" s="737"/>
      <c r="O1437" s="737"/>
      <c r="P1437" s="737"/>
      <c r="Q1437" s="737"/>
      <c r="R1437" s="737"/>
      <c r="S1437" s="737"/>
      <c r="T1437" s="737"/>
      <c r="U1437" s="737"/>
      <c r="V1437" s="737"/>
      <c r="W1437" s="737"/>
      <c r="X1437" s="737"/>
      <c r="Y1437" s="737"/>
      <c r="Z1437" s="737"/>
      <c r="AA1437" s="737"/>
      <c r="AB1437" s="738"/>
      <c r="AC1437" s="19" t="s">
        <v>7</v>
      </c>
      <c r="AD1437" s="543"/>
    </row>
    <row r="1438" spans="1:30" ht="13.5" thickBot="1">
      <c r="A1438" s="20" t="s">
        <v>282</v>
      </c>
      <c r="B1438" s="21"/>
      <c r="C1438" s="22"/>
      <c r="D1438" s="23">
        <v>0</v>
      </c>
      <c r="E1438" s="23">
        <v>1</v>
      </c>
      <c r="F1438" s="23">
        <v>2</v>
      </c>
      <c r="G1438" s="23">
        <v>3</v>
      </c>
      <c r="H1438" s="24">
        <v>4</v>
      </c>
      <c r="I1438" s="23">
        <v>5</v>
      </c>
      <c r="J1438" s="23">
        <v>6</v>
      </c>
      <c r="K1438" s="23">
        <v>7</v>
      </c>
      <c r="L1438" s="23">
        <v>8</v>
      </c>
      <c r="M1438" s="23">
        <v>9</v>
      </c>
      <c r="N1438" s="24">
        <v>10</v>
      </c>
      <c r="O1438" s="23">
        <v>11</v>
      </c>
      <c r="P1438" s="23">
        <v>12</v>
      </c>
      <c r="Q1438" s="23">
        <v>13</v>
      </c>
      <c r="R1438" s="23">
        <v>14</v>
      </c>
      <c r="S1438" s="23">
        <v>15</v>
      </c>
      <c r="T1438" s="23">
        <v>16</v>
      </c>
      <c r="U1438" s="23">
        <v>17</v>
      </c>
      <c r="V1438" s="24">
        <v>18</v>
      </c>
      <c r="W1438" s="23">
        <v>19</v>
      </c>
      <c r="X1438" s="23">
        <v>20</v>
      </c>
      <c r="Y1438" s="24">
        <v>21</v>
      </c>
      <c r="Z1438" s="23">
        <v>22</v>
      </c>
      <c r="AA1438" s="23">
        <v>23</v>
      </c>
      <c r="AB1438" s="25">
        <v>24</v>
      </c>
      <c r="AC1438" s="26"/>
      <c r="AD1438" s="462"/>
    </row>
    <row r="1439" spans="1:30">
      <c r="A1439" s="280" t="s">
        <v>247</v>
      </c>
      <c r="B1439" s="281"/>
      <c r="C1439" s="282" t="s">
        <v>11</v>
      </c>
      <c r="D1439" s="321">
        <v>6</v>
      </c>
      <c r="E1439" s="321">
        <v>6</v>
      </c>
      <c r="F1439" s="321">
        <v>6</v>
      </c>
      <c r="G1439" s="321">
        <v>6</v>
      </c>
      <c r="H1439" s="322">
        <v>6</v>
      </c>
      <c r="I1439" s="321">
        <v>6</v>
      </c>
      <c r="J1439" s="321">
        <v>6</v>
      </c>
      <c r="K1439" s="321">
        <v>6</v>
      </c>
      <c r="L1439" s="321">
        <v>6</v>
      </c>
      <c r="M1439" s="321">
        <v>6</v>
      </c>
      <c r="N1439" s="322">
        <v>6</v>
      </c>
      <c r="O1439" s="321">
        <v>6</v>
      </c>
      <c r="P1439" s="321">
        <v>6</v>
      </c>
      <c r="Q1439" s="321">
        <v>6</v>
      </c>
      <c r="R1439" s="321">
        <v>6</v>
      </c>
      <c r="S1439" s="321">
        <v>6</v>
      </c>
      <c r="T1439" s="321">
        <v>6</v>
      </c>
      <c r="U1439" s="321">
        <v>6</v>
      </c>
      <c r="V1439" s="322">
        <v>6</v>
      </c>
      <c r="W1439" s="321">
        <v>6</v>
      </c>
      <c r="X1439" s="321">
        <v>6</v>
      </c>
      <c r="Y1439" s="322">
        <v>6</v>
      </c>
      <c r="Z1439" s="321">
        <v>6</v>
      </c>
      <c r="AA1439" s="321">
        <v>6</v>
      </c>
      <c r="AB1439" s="321">
        <v>6</v>
      </c>
      <c r="AC1439" s="26"/>
      <c r="AD1439" s="462"/>
    </row>
    <row r="1440" spans="1:30">
      <c r="A1440" s="323" t="s">
        <v>248</v>
      </c>
      <c r="B1440" s="324"/>
      <c r="C1440" s="325" t="s">
        <v>11</v>
      </c>
      <c r="D1440" s="291">
        <v>6.2</v>
      </c>
      <c r="E1440" s="291">
        <v>6.2</v>
      </c>
      <c r="F1440" s="291">
        <v>6.2</v>
      </c>
      <c r="G1440" s="291">
        <v>6.2</v>
      </c>
      <c r="H1440" s="291">
        <v>6.2</v>
      </c>
      <c r="I1440" s="291">
        <v>6.2</v>
      </c>
      <c r="J1440" s="291">
        <v>6.1</v>
      </c>
      <c r="K1440" s="291">
        <v>6.1</v>
      </c>
      <c r="L1440" s="291">
        <v>6.1</v>
      </c>
      <c r="M1440" s="291">
        <v>6.1</v>
      </c>
      <c r="N1440" s="291">
        <v>6.1</v>
      </c>
      <c r="O1440" s="291">
        <v>6.1</v>
      </c>
      <c r="P1440" s="291">
        <v>6.1</v>
      </c>
      <c r="Q1440" s="291">
        <v>6.1</v>
      </c>
      <c r="R1440" s="291">
        <v>6.1</v>
      </c>
      <c r="S1440" s="291">
        <v>6.1</v>
      </c>
      <c r="T1440" s="291">
        <v>6.1</v>
      </c>
      <c r="U1440" s="291">
        <v>6.1</v>
      </c>
      <c r="V1440" s="291">
        <v>6.1</v>
      </c>
      <c r="W1440" s="291">
        <v>6.1</v>
      </c>
      <c r="X1440" s="291">
        <v>6.1</v>
      </c>
      <c r="Y1440" s="291">
        <v>6.1</v>
      </c>
      <c r="Z1440" s="291">
        <v>6.2</v>
      </c>
      <c r="AA1440" s="291">
        <v>6.1</v>
      </c>
      <c r="AB1440" s="291">
        <v>6.2</v>
      </c>
      <c r="AC1440" s="26"/>
      <c r="AD1440" s="462"/>
    </row>
    <row r="1441" spans="1:30">
      <c r="A1441" s="724" t="s">
        <v>283</v>
      </c>
      <c r="B1441" s="727" t="s">
        <v>53</v>
      </c>
      <c r="C1441" s="82" t="s">
        <v>16</v>
      </c>
      <c r="D1441" s="55">
        <f>D1449+D1453+D1473</f>
        <v>75.900000000000006</v>
      </c>
      <c r="E1441" s="55">
        <f t="shared" ref="E1441:AB1442" si="399">E1449+E1453+E1473</f>
        <v>76.14</v>
      </c>
      <c r="F1441" s="55">
        <f t="shared" si="399"/>
        <v>67.11</v>
      </c>
      <c r="G1441" s="55">
        <f t="shared" si="399"/>
        <v>66.33</v>
      </c>
      <c r="H1441" s="55">
        <f t="shared" si="399"/>
        <v>67.56</v>
      </c>
      <c r="I1441" s="55">
        <f t="shared" si="399"/>
        <v>66.599999999999994</v>
      </c>
      <c r="J1441" s="55">
        <f t="shared" si="399"/>
        <v>72.78</v>
      </c>
      <c r="K1441" s="55">
        <f t="shared" si="399"/>
        <v>72.900000000000006</v>
      </c>
      <c r="L1441" s="55">
        <f t="shared" si="399"/>
        <v>91.68</v>
      </c>
      <c r="M1441" s="55">
        <f t="shared" si="399"/>
        <v>95.1</v>
      </c>
      <c r="N1441" s="55">
        <f t="shared" si="399"/>
        <v>98.25</v>
      </c>
      <c r="O1441" s="55">
        <f t="shared" si="399"/>
        <v>100.02</v>
      </c>
      <c r="P1441" s="55">
        <f t="shared" si="399"/>
        <v>93.15</v>
      </c>
      <c r="Q1441" s="55">
        <f t="shared" si="399"/>
        <v>91.59</v>
      </c>
      <c r="R1441" s="55">
        <f t="shared" si="399"/>
        <v>90.75</v>
      </c>
      <c r="S1441" s="55">
        <f t="shared" si="399"/>
        <v>96.9</v>
      </c>
      <c r="T1441" s="55">
        <f t="shared" si="399"/>
        <v>97.740000000000009</v>
      </c>
      <c r="U1441" s="55">
        <f t="shared" si="399"/>
        <v>97.289999999999992</v>
      </c>
      <c r="V1441" s="55">
        <f t="shared" si="399"/>
        <v>98.429999999999993</v>
      </c>
      <c r="W1441" s="55">
        <f t="shared" si="399"/>
        <v>98.16</v>
      </c>
      <c r="X1441" s="55">
        <f t="shared" si="399"/>
        <v>105.03</v>
      </c>
      <c r="Y1441" s="55">
        <f t="shared" si="399"/>
        <v>109.35</v>
      </c>
      <c r="Z1441" s="55">
        <f t="shared" si="399"/>
        <v>93.57</v>
      </c>
      <c r="AA1441" s="55">
        <f t="shared" si="399"/>
        <v>86.76</v>
      </c>
      <c r="AB1441" s="55">
        <f t="shared" si="399"/>
        <v>82.44</v>
      </c>
      <c r="AC1441" s="26" t="s">
        <v>97</v>
      </c>
      <c r="AD1441" s="462"/>
    </row>
    <row r="1442" spans="1:30">
      <c r="A1442" s="725"/>
      <c r="B1442" s="717"/>
      <c r="C1442" s="326" t="s">
        <v>17</v>
      </c>
      <c r="D1442" s="48">
        <f>D1450+D1454+D1474</f>
        <v>709.87752000000012</v>
      </c>
      <c r="E1442" s="48">
        <f>E1450+E1454+E1474</f>
        <v>712.12219200000015</v>
      </c>
      <c r="F1442" s="48">
        <f t="shared" si="399"/>
        <v>627.66640799999993</v>
      </c>
      <c r="G1442" s="48">
        <f t="shared" si="399"/>
        <v>620.37122399999998</v>
      </c>
      <c r="H1442" s="48">
        <f t="shared" si="399"/>
        <v>631.87516800000014</v>
      </c>
      <c r="I1442" s="48">
        <f t="shared" si="399"/>
        <v>622.89648</v>
      </c>
      <c r="J1442" s="48">
        <f t="shared" si="399"/>
        <v>680.69678400000021</v>
      </c>
      <c r="K1442" s="48">
        <f t="shared" si="399"/>
        <v>681.81912000000011</v>
      </c>
      <c r="L1442" s="48">
        <f t="shared" si="399"/>
        <v>857.46470399999998</v>
      </c>
      <c r="M1442" s="48">
        <f t="shared" si="399"/>
        <v>889.45128</v>
      </c>
      <c r="N1442" s="48">
        <f t="shared" si="399"/>
        <v>918.9126</v>
      </c>
      <c r="O1442" s="48">
        <f t="shared" si="399"/>
        <v>935.46705599999996</v>
      </c>
      <c r="P1442" s="48">
        <f t="shared" si="399"/>
        <v>871.21332000000018</v>
      </c>
      <c r="Q1442" s="48">
        <f t="shared" si="399"/>
        <v>856.62295199999994</v>
      </c>
      <c r="R1442" s="48">
        <f t="shared" si="399"/>
        <v>848.76660000000004</v>
      </c>
      <c r="S1442" s="48">
        <f t="shared" si="399"/>
        <v>906.28632000000016</v>
      </c>
      <c r="T1442" s="48">
        <f t="shared" si="399"/>
        <v>914.14267200000018</v>
      </c>
      <c r="U1442" s="48">
        <f t="shared" si="399"/>
        <v>909.93391199999996</v>
      </c>
      <c r="V1442" s="48">
        <f t="shared" si="399"/>
        <v>920.59610399999997</v>
      </c>
      <c r="W1442" s="48">
        <f t="shared" si="399"/>
        <v>918.07084800000007</v>
      </c>
      <c r="X1442" s="48">
        <f t="shared" si="399"/>
        <v>982.32458399999996</v>
      </c>
      <c r="Y1442" s="48">
        <f t="shared" si="399"/>
        <v>1022.7286799999998</v>
      </c>
      <c r="Z1442" s="48">
        <f t="shared" si="399"/>
        <v>875.14149599999996</v>
      </c>
      <c r="AA1442" s="48">
        <f t="shared" si="399"/>
        <v>811.44892800000014</v>
      </c>
      <c r="AB1442" s="48">
        <f t="shared" si="399"/>
        <v>771.04483199999993</v>
      </c>
      <c r="AC1442" s="43" t="s">
        <v>315</v>
      </c>
      <c r="AD1442" s="90"/>
    </row>
    <row r="1443" spans="1:30">
      <c r="A1443" s="725"/>
      <c r="B1443" s="717"/>
      <c r="C1443" s="326" t="s">
        <v>33</v>
      </c>
      <c r="D1443" s="51"/>
      <c r="E1443" s="52"/>
      <c r="F1443" s="52"/>
      <c r="G1443" s="52"/>
      <c r="H1443" s="52"/>
      <c r="I1443" s="52"/>
      <c r="J1443" s="52"/>
      <c r="K1443" s="52"/>
      <c r="L1443" s="52"/>
      <c r="M1443" s="52"/>
      <c r="N1443" s="52"/>
      <c r="O1443" s="52"/>
      <c r="P1443" s="52"/>
      <c r="Q1443" s="52"/>
      <c r="R1443" s="52"/>
      <c r="S1443" s="52"/>
      <c r="T1443" s="52"/>
      <c r="U1443" s="52"/>
      <c r="V1443" s="52"/>
      <c r="W1443" s="52"/>
      <c r="X1443" s="52"/>
      <c r="Y1443" s="52"/>
      <c r="Z1443" s="52"/>
      <c r="AA1443" s="52"/>
      <c r="AB1443" s="52"/>
      <c r="AC1443" s="43"/>
      <c r="AD1443" s="90"/>
    </row>
    <row r="1444" spans="1:30">
      <c r="A1444" s="726"/>
      <c r="B1444" s="728"/>
      <c r="C1444" s="326" t="s">
        <v>18</v>
      </c>
      <c r="D1444" s="51"/>
      <c r="E1444" s="52"/>
      <c r="F1444" s="52"/>
      <c r="G1444" s="52"/>
      <c r="H1444" s="52"/>
      <c r="I1444" s="52"/>
      <c r="J1444" s="52"/>
      <c r="K1444" s="52"/>
      <c r="L1444" s="52"/>
      <c r="M1444" s="52"/>
      <c r="N1444" s="52"/>
      <c r="O1444" s="52"/>
      <c r="P1444" s="52"/>
      <c r="Q1444" s="52"/>
      <c r="R1444" s="52"/>
      <c r="S1444" s="52"/>
      <c r="T1444" s="52"/>
      <c r="U1444" s="52"/>
      <c r="V1444" s="52"/>
      <c r="W1444" s="52"/>
      <c r="X1444" s="52"/>
      <c r="Y1444" s="52"/>
      <c r="Z1444" s="52"/>
      <c r="AA1444" s="52"/>
      <c r="AB1444" s="52"/>
      <c r="AC1444" s="43"/>
      <c r="AD1444" s="90"/>
    </row>
    <row r="1445" spans="1:30">
      <c r="A1445" s="724" t="s">
        <v>141</v>
      </c>
      <c r="B1445" s="727" t="s">
        <v>200</v>
      </c>
      <c r="C1445" s="82" t="s">
        <v>16</v>
      </c>
      <c r="D1445" s="51"/>
      <c r="E1445" s="52"/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2"/>
      <c r="R1445" s="52"/>
      <c r="S1445" s="52"/>
      <c r="T1445" s="52"/>
      <c r="U1445" s="52"/>
      <c r="V1445" s="52"/>
      <c r="W1445" s="52"/>
      <c r="X1445" s="52"/>
      <c r="Y1445" s="52"/>
      <c r="Z1445" s="52"/>
      <c r="AA1445" s="52"/>
      <c r="AB1445" s="52"/>
      <c r="AC1445" s="43"/>
      <c r="AD1445" s="90"/>
    </row>
    <row r="1446" spans="1:30">
      <c r="A1446" s="725"/>
      <c r="B1446" s="717"/>
      <c r="C1446" s="326" t="s">
        <v>17</v>
      </c>
      <c r="D1446" s="392" t="s">
        <v>50</v>
      </c>
      <c r="E1446" s="51"/>
      <c r="F1446" s="51"/>
      <c r="G1446" s="392"/>
      <c r="H1446" s="51"/>
      <c r="I1446" s="51"/>
      <c r="J1446" s="51"/>
      <c r="K1446" s="51"/>
      <c r="L1446" s="51"/>
      <c r="M1446" s="51"/>
      <c r="N1446" s="52"/>
      <c r="O1446" s="52"/>
      <c r="P1446" s="52"/>
      <c r="Q1446" s="52"/>
      <c r="R1446" s="52"/>
      <c r="S1446" s="52"/>
      <c r="T1446" s="52"/>
      <c r="U1446" s="52"/>
      <c r="V1446" s="52"/>
      <c r="W1446" s="52"/>
      <c r="X1446" s="52"/>
      <c r="Y1446" s="52"/>
      <c r="Z1446" s="52"/>
      <c r="AA1446" s="52"/>
      <c r="AB1446" s="52"/>
      <c r="AC1446" s="43"/>
      <c r="AD1446" s="90"/>
    </row>
    <row r="1447" spans="1:30">
      <c r="A1447" s="725"/>
      <c r="B1447" s="717"/>
      <c r="C1447" s="326" t="s">
        <v>33</v>
      </c>
      <c r="D1447" s="52"/>
      <c r="E1447" s="52"/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2"/>
      <c r="Q1447" s="52"/>
      <c r="R1447" s="52"/>
      <c r="S1447" s="52"/>
      <c r="T1447" s="52"/>
      <c r="U1447" s="52"/>
      <c r="V1447" s="52"/>
      <c r="W1447" s="52"/>
      <c r="X1447" s="52"/>
      <c r="Y1447" s="52"/>
      <c r="Z1447" s="52"/>
      <c r="AA1447" s="52"/>
      <c r="AB1447" s="52"/>
      <c r="AC1447" s="43"/>
      <c r="AD1447" s="90"/>
    </row>
    <row r="1448" spans="1:30">
      <c r="A1448" s="726"/>
      <c r="B1448" s="728"/>
      <c r="C1448" s="326" t="s">
        <v>18</v>
      </c>
      <c r="D1448" s="51"/>
      <c r="E1448" s="52"/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2"/>
      <c r="Q1448" s="52"/>
      <c r="R1448" s="52"/>
      <c r="S1448" s="52"/>
      <c r="T1448" s="52"/>
      <c r="U1448" s="52"/>
      <c r="V1448" s="52"/>
      <c r="W1448" s="52"/>
      <c r="X1448" s="52"/>
      <c r="Y1448" s="52"/>
      <c r="Z1448" s="52"/>
      <c r="AA1448" s="52"/>
      <c r="AB1448" s="52"/>
      <c r="AC1448" s="43"/>
      <c r="AD1448" s="90"/>
    </row>
    <row r="1449" spans="1:30">
      <c r="A1449" s="724" t="s">
        <v>284</v>
      </c>
      <c r="B1449" s="727" t="s">
        <v>285</v>
      </c>
      <c r="C1449" s="82" t="s">
        <v>16</v>
      </c>
      <c r="D1449" s="55">
        <v>1.08</v>
      </c>
      <c r="E1449" s="53">
        <v>1.1399999999999999</v>
      </c>
      <c r="F1449" s="53">
        <v>1.17</v>
      </c>
      <c r="G1449" s="53">
        <v>1.1100000000000001</v>
      </c>
      <c r="H1449" s="53">
        <v>0.96</v>
      </c>
      <c r="I1449" s="53">
        <v>0.6</v>
      </c>
      <c r="J1449" s="53">
        <v>0.66</v>
      </c>
      <c r="K1449" s="53">
        <v>0.78</v>
      </c>
      <c r="L1449" s="53">
        <v>1.92</v>
      </c>
      <c r="M1449" s="53">
        <v>2.1</v>
      </c>
      <c r="N1449" s="53">
        <v>2.25</v>
      </c>
      <c r="O1449" s="53">
        <v>2.16</v>
      </c>
      <c r="P1449" s="53">
        <v>1.95</v>
      </c>
      <c r="Q1449" s="53">
        <v>1.59</v>
      </c>
      <c r="R1449" s="53">
        <v>1.41</v>
      </c>
      <c r="S1449" s="53">
        <v>1.56</v>
      </c>
      <c r="T1449" s="53">
        <v>1.1399999999999999</v>
      </c>
      <c r="U1449" s="53">
        <v>1.35</v>
      </c>
      <c r="V1449" s="53">
        <v>1.41</v>
      </c>
      <c r="W1449" s="53">
        <v>0.96</v>
      </c>
      <c r="X1449" s="53">
        <v>1.05</v>
      </c>
      <c r="Y1449" s="53">
        <v>1.05</v>
      </c>
      <c r="Z1449" s="53">
        <v>1.05</v>
      </c>
      <c r="AA1449" s="53">
        <v>1.02</v>
      </c>
      <c r="AB1449" s="53">
        <v>1.02</v>
      </c>
      <c r="AC1449" s="26" t="s">
        <v>97</v>
      </c>
      <c r="AD1449" s="462"/>
    </row>
    <row r="1450" spans="1:30">
      <c r="A1450" s="725"/>
      <c r="B1450" s="717"/>
      <c r="C1450" s="326" t="s">
        <v>17</v>
      </c>
      <c r="D1450" s="48">
        <f>1.732*D1449*6*0.9</f>
        <v>10.101024000000001</v>
      </c>
      <c r="E1450" s="48">
        <f t="shared" ref="E1450:AB1450" si="400">1.732*E1449*6*0.9</f>
        <v>10.662191999999999</v>
      </c>
      <c r="F1450" s="48">
        <f t="shared" si="400"/>
        <v>10.942776</v>
      </c>
      <c r="G1450" s="48">
        <f t="shared" si="400"/>
        <v>10.381608000000002</v>
      </c>
      <c r="H1450" s="48">
        <f t="shared" si="400"/>
        <v>8.978688</v>
      </c>
      <c r="I1450" s="48">
        <f t="shared" si="400"/>
        <v>5.6116799999999989</v>
      </c>
      <c r="J1450" s="48">
        <f t="shared" si="400"/>
        <v>6.172848000000001</v>
      </c>
      <c r="K1450" s="48">
        <f t="shared" si="400"/>
        <v>7.2951839999999999</v>
      </c>
      <c r="L1450" s="48">
        <f t="shared" si="400"/>
        <v>17.957376</v>
      </c>
      <c r="M1450" s="48">
        <f t="shared" si="400"/>
        <v>19.640879999999999</v>
      </c>
      <c r="N1450" s="48">
        <f t="shared" si="400"/>
        <v>21.043799999999997</v>
      </c>
      <c r="O1450" s="48">
        <f t="shared" si="400"/>
        <v>20.202048000000001</v>
      </c>
      <c r="P1450" s="48">
        <f t="shared" si="400"/>
        <v>18.237959999999998</v>
      </c>
      <c r="Q1450" s="48">
        <f t="shared" si="400"/>
        <v>14.870952000000001</v>
      </c>
      <c r="R1450" s="48">
        <f t="shared" si="400"/>
        <v>13.187448</v>
      </c>
      <c r="S1450" s="48">
        <f t="shared" si="400"/>
        <v>14.590368</v>
      </c>
      <c r="T1450" s="48">
        <f t="shared" si="400"/>
        <v>10.662191999999999</v>
      </c>
      <c r="U1450" s="48">
        <f t="shared" si="400"/>
        <v>12.62628</v>
      </c>
      <c r="V1450" s="48">
        <f t="shared" si="400"/>
        <v>13.187448</v>
      </c>
      <c r="W1450" s="48">
        <f t="shared" si="400"/>
        <v>8.978688</v>
      </c>
      <c r="X1450" s="48">
        <f t="shared" si="400"/>
        <v>9.8204399999999996</v>
      </c>
      <c r="Y1450" s="48">
        <f t="shared" si="400"/>
        <v>9.8204399999999996</v>
      </c>
      <c r="Z1450" s="48">
        <f t="shared" si="400"/>
        <v>9.8204399999999996</v>
      </c>
      <c r="AA1450" s="48">
        <f t="shared" si="400"/>
        <v>9.5398560000000003</v>
      </c>
      <c r="AB1450" s="48">
        <f t="shared" si="400"/>
        <v>9.5398560000000003</v>
      </c>
      <c r="AC1450" s="43" t="s">
        <v>315</v>
      </c>
      <c r="AD1450" s="90"/>
    </row>
    <row r="1451" spans="1:30">
      <c r="A1451" s="725"/>
      <c r="B1451" s="717"/>
      <c r="C1451" s="326" t="s">
        <v>33</v>
      </c>
      <c r="D1451" s="52"/>
      <c r="E1451" s="52"/>
      <c r="F1451" s="52"/>
      <c r="G1451" s="52"/>
      <c r="H1451" s="52"/>
      <c r="I1451" s="52"/>
      <c r="J1451" s="52"/>
      <c r="K1451" s="52"/>
      <c r="L1451" s="52"/>
      <c r="M1451" s="52"/>
      <c r="N1451" s="52"/>
      <c r="O1451" s="52"/>
      <c r="P1451" s="52"/>
      <c r="Q1451" s="52"/>
      <c r="R1451" s="52"/>
      <c r="S1451" s="52"/>
      <c r="T1451" s="52"/>
      <c r="U1451" s="52"/>
      <c r="V1451" s="52"/>
      <c r="W1451" s="52"/>
      <c r="X1451" s="52"/>
      <c r="Y1451" s="52"/>
      <c r="Z1451" s="52"/>
      <c r="AA1451" s="52"/>
      <c r="AB1451" s="52"/>
      <c r="AC1451" s="43"/>
      <c r="AD1451" s="90"/>
    </row>
    <row r="1452" spans="1:30">
      <c r="A1452" s="726"/>
      <c r="B1452" s="728"/>
      <c r="C1452" s="326" t="s">
        <v>18</v>
      </c>
      <c r="D1452" s="51"/>
      <c r="E1452" s="52"/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2"/>
      <c r="R1452" s="52"/>
      <c r="S1452" s="52"/>
      <c r="T1452" s="52"/>
      <c r="U1452" s="52"/>
      <c r="V1452" s="52"/>
      <c r="W1452" s="52"/>
      <c r="X1452" s="52"/>
      <c r="Y1452" s="52"/>
      <c r="Z1452" s="52"/>
      <c r="AA1452" s="52"/>
      <c r="AB1452" s="52"/>
      <c r="AC1452" s="43"/>
      <c r="AD1452" s="90"/>
    </row>
    <row r="1453" spans="1:30">
      <c r="A1453" s="724" t="s">
        <v>63</v>
      </c>
      <c r="B1453" s="727" t="s">
        <v>286</v>
      </c>
      <c r="C1453" s="82" t="s">
        <v>16</v>
      </c>
      <c r="D1453" s="55">
        <v>74.820000000000007</v>
      </c>
      <c r="E1453" s="53">
        <v>75</v>
      </c>
      <c r="F1453" s="53">
        <v>65.94</v>
      </c>
      <c r="G1453" s="53">
        <v>65.22</v>
      </c>
      <c r="H1453" s="53">
        <v>66.600000000000009</v>
      </c>
      <c r="I1453" s="53">
        <v>66</v>
      </c>
      <c r="J1453" s="53">
        <v>72.12</v>
      </c>
      <c r="K1453" s="53">
        <v>72.12</v>
      </c>
      <c r="L1453" s="53">
        <v>89.76</v>
      </c>
      <c r="M1453" s="53">
        <v>93</v>
      </c>
      <c r="N1453" s="53">
        <v>96</v>
      </c>
      <c r="O1453" s="53">
        <v>97.86</v>
      </c>
      <c r="P1453" s="53">
        <v>91.2</v>
      </c>
      <c r="Q1453" s="53">
        <v>90</v>
      </c>
      <c r="R1453" s="53">
        <v>89.34</v>
      </c>
      <c r="S1453" s="53">
        <v>95.34</v>
      </c>
      <c r="T1453" s="53">
        <v>96.600000000000009</v>
      </c>
      <c r="U1453" s="53">
        <v>95.94</v>
      </c>
      <c r="V1453" s="53">
        <v>97.02</v>
      </c>
      <c r="W1453" s="53">
        <v>97.2</v>
      </c>
      <c r="X1453" s="53">
        <v>103.98</v>
      </c>
      <c r="Y1453" s="53">
        <v>108.3</v>
      </c>
      <c r="Z1453" s="53">
        <v>92.52</v>
      </c>
      <c r="AA1453" s="53">
        <v>85.740000000000009</v>
      </c>
      <c r="AB1453" s="53">
        <v>81.42</v>
      </c>
      <c r="AC1453" s="26" t="s">
        <v>97</v>
      </c>
      <c r="AD1453" s="462"/>
    </row>
    <row r="1454" spans="1:30">
      <c r="A1454" s="725"/>
      <c r="B1454" s="717"/>
      <c r="C1454" s="326" t="s">
        <v>17</v>
      </c>
      <c r="D1454" s="48">
        <f t="shared" ref="D1454:AB1454" si="401">1.732*D1453*6*0.9</f>
        <v>699.77649600000007</v>
      </c>
      <c r="E1454" s="48">
        <f t="shared" si="401"/>
        <v>701.46000000000015</v>
      </c>
      <c r="F1454" s="48">
        <f t="shared" si="401"/>
        <v>616.72363199999995</v>
      </c>
      <c r="G1454" s="48">
        <f t="shared" si="401"/>
        <v>609.98961599999996</v>
      </c>
      <c r="H1454" s="48">
        <f t="shared" si="401"/>
        <v>622.89648000000011</v>
      </c>
      <c r="I1454" s="48">
        <f t="shared" si="401"/>
        <v>617.28480000000002</v>
      </c>
      <c r="J1454" s="48">
        <f t="shared" si="401"/>
        <v>674.52393600000016</v>
      </c>
      <c r="K1454" s="48">
        <f t="shared" si="401"/>
        <v>674.52393600000016</v>
      </c>
      <c r="L1454" s="48">
        <f t="shared" si="401"/>
        <v>839.50732800000003</v>
      </c>
      <c r="M1454" s="48">
        <f t="shared" si="401"/>
        <v>869.81039999999996</v>
      </c>
      <c r="N1454" s="48">
        <f t="shared" si="401"/>
        <v>897.86879999999996</v>
      </c>
      <c r="O1454" s="48">
        <f t="shared" si="401"/>
        <v>915.26500799999997</v>
      </c>
      <c r="P1454" s="48">
        <f t="shared" si="401"/>
        <v>852.97536000000014</v>
      </c>
      <c r="Q1454" s="48">
        <f t="shared" si="401"/>
        <v>841.75199999999995</v>
      </c>
      <c r="R1454" s="48">
        <f t="shared" si="401"/>
        <v>835.57915200000002</v>
      </c>
      <c r="S1454" s="48">
        <f t="shared" si="401"/>
        <v>891.69595200000015</v>
      </c>
      <c r="T1454" s="48">
        <f t="shared" si="401"/>
        <v>903.48048000000017</v>
      </c>
      <c r="U1454" s="48">
        <f t="shared" si="401"/>
        <v>897.30763200000001</v>
      </c>
      <c r="V1454" s="48">
        <f t="shared" si="401"/>
        <v>907.40865599999995</v>
      </c>
      <c r="W1454" s="48">
        <f t="shared" si="401"/>
        <v>909.09216000000004</v>
      </c>
      <c r="X1454" s="48">
        <f t="shared" si="401"/>
        <v>972.504144</v>
      </c>
      <c r="Y1454" s="48">
        <f t="shared" si="401"/>
        <v>1012.9082399999999</v>
      </c>
      <c r="Z1454" s="48">
        <f t="shared" si="401"/>
        <v>865.321056</v>
      </c>
      <c r="AA1454" s="48">
        <f t="shared" si="401"/>
        <v>801.90907200000015</v>
      </c>
      <c r="AB1454" s="48">
        <f t="shared" si="401"/>
        <v>761.50497599999994</v>
      </c>
      <c r="AC1454" s="43" t="s">
        <v>315</v>
      </c>
      <c r="AD1454" s="90"/>
    </row>
    <row r="1455" spans="1:30">
      <c r="A1455" s="725"/>
      <c r="B1455" s="717"/>
      <c r="C1455" s="326" t="s">
        <v>33</v>
      </c>
      <c r="D1455" s="51"/>
      <c r="E1455" s="52"/>
      <c r="F1455" s="52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2"/>
      <c r="R1455" s="52"/>
      <c r="S1455" s="52"/>
      <c r="T1455" s="52"/>
      <c r="U1455" s="52"/>
      <c r="V1455" s="52"/>
      <c r="W1455" s="52"/>
      <c r="X1455" s="52"/>
      <c r="Y1455" s="52"/>
      <c r="Z1455" s="52"/>
      <c r="AA1455" s="52"/>
      <c r="AB1455" s="52"/>
      <c r="AC1455" s="43"/>
      <c r="AD1455" s="90"/>
    </row>
    <row r="1456" spans="1:30">
      <c r="A1456" s="726"/>
      <c r="B1456" s="728"/>
      <c r="C1456" s="326" t="s">
        <v>18</v>
      </c>
      <c r="D1456" s="51"/>
      <c r="E1456" s="52"/>
      <c r="F1456" s="52"/>
      <c r="G1456" s="52"/>
      <c r="H1456" s="52"/>
      <c r="I1456" s="52"/>
      <c r="J1456" s="52"/>
      <c r="K1456" s="52"/>
      <c r="L1456" s="52"/>
      <c r="M1456" s="52"/>
      <c r="N1456" s="52"/>
      <c r="O1456" s="52"/>
      <c r="P1456" s="52"/>
      <c r="Q1456" s="52"/>
      <c r="R1456" s="52"/>
      <c r="S1456" s="52"/>
      <c r="T1456" s="52"/>
      <c r="U1456" s="52"/>
      <c r="V1456" s="52"/>
      <c r="W1456" s="52"/>
      <c r="X1456" s="52"/>
      <c r="Y1456" s="52"/>
      <c r="Z1456" s="52"/>
      <c r="AA1456" s="52"/>
      <c r="AB1456" s="52"/>
      <c r="AC1456" s="43"/>
      <c r="AD1456" s="90"/>
    </row>
    <row r="1457" spans="1:30">
      <c r="A1457" s="724" t="s">
        <v>14</v>
      </c>
      <c r="B1457" s="727" t="s">
        <v>200</v>
      </c>
      <c r="C1457" s="82" t="s">
        <v>16</v>
      </c>
      <c r="D1457" s="51"/>
      <c r="E1457" s="52"/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2"/>
      <c r="R1457" s="52"/>
      <c r="S1457" s="52"/>
      <c r="T1457" s="52"/>
      <c r="U1457" s="52"/>
      <c r="V1457" s="52"/>
      <c r="W1457" s="52"/>
      <c r="X1457" s="52"/>
      <c r="Y1457" s="52"/>
      <c r="Z1457" s="52"/>
      <c r="AA1457" s="52"/>
      <c r="AB1457" s="52"/>
      <c r="AC1457" s="43"/>
      <c r="AD1457" s="90"/>
    </row>
    <row r="1458" spans="1:30">
      <c r="A1458" s="725"/>
      <c r="B1458" s="717"/>
      <c r="C1458" s="326" t="s">
        <v>17</v>
      </c>
      <c r="D1458" s="51"/>
      <c r="E1458" s="52"/>
      <c r="F1458" s="52"/>
      <c r="G1458" s="52"/>
      <c r="H1458" s="52"/>
      <c r="I1458" s="52"/>
      <c r="J1458" s="52"/>
      <c r="K1458" s="52"/>
      <c r="L1458" s="52"/>
      <c r="M1458" s="52"/>
      <c r="N1458" s="52"/>
      <c r="O1458" s="52"/>
      <c r="P1458" s="52"/>
      <c r="Q1458" s="52"/>
      <c r="R1458" s="52"/>
      <c r="S1458" s="52"/>
      <c r="T1458" s="52"/>
      <c r="U1458" s="52"/>
      <c r="V1458" s="52"/>
      <c r="W1458" s="52"/>
      <c r="X1458" s="52"/>
      <c r="Y1458" s="52"/>
      <c r="Z1458" s="52"/>
      <c r="AA1458" s="52"/>
      <c r="AB1458" s="52"/>
      <c r="AC1458" s="43"/>
      <c r="AD1458" s="90"/>
    </row>
    <row r="1459" spans="1:30">
      <c r="A1459" s="725"/>
      <c r="B1459" s="717"/>
      <c r="C1459" s="326" t="s">
        <v>33</v>
      </c>
      <c r="D1459" s="52" t="s">
        <v>50</v>
      </c>
      <c r="E1459" s="52"/>
      <c r="F1459" s="52"/>
      <c r="G1459" s="392"/>
      <c r="H1459" s="52"/>
      <c r="I1459" s="52"/>
      <c r="J1459" s="52"/>
      <c r="K1459" s="52"/>
      <c r="L1459" s="52"/>
      <c r="M1459" s="52"/>
      <c r="N1459" s="52"/>
      <c r="O1459" s="52"/>
      <c r="P1459" s="52"/>
      <c r="Q1459" s="52"/>
      <c r="R1459" s="52"/>
      <c r="S1459" s="52"/>
      <c r="T1459" s="52"/>
      <c r="U1459" s="52"/>
      <c r="V1459" s="52"/>
      <c r="W1459" s="52"/>
      <c r="X1459" s="52"/>
      <c r="Y1459" s="52"/>
      <c r="Z1459" s="52"/>
      <c r="AA1459" s="52"/>
      <c r="AB1459" s="52"/>
      <c r="AC1459" s="43"/>
      <c r="AD1459" s="90"/>
    </row>
    <row r="1460" spans="1:30">
      <c r="A1460" s="726"/>
      <c r="B1460" s="728"/>
      <c r="C1460" s="326" t="s">
        <v>18</v>
      </c>
      <c r="D1460" s="51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2"/>
      <c r="Q1460" s="52"/>
      <c r="R1460" s="52"/>
      <c r="S1460" s="52"/>
      <c r="T1460" s="52"/>
      <c r="U1460" s="52"/>
      <c r="V1460" s="52"/>
      <c r="W1460" s="52"/>
      <c r="X1460" s="52"/>
      <c r="Y1460" s="52"/>
      <c r="Z1460" s="52"/>
      <c r="AA1460" s="52"/>
      <c r="AB1460" s="52"/>
      <c r="AC1460" s="43"/>
      <c r="AD1460" s="90"/>
    </row>
    <row r="1461" spans="1:30">
      <c r="A1461" s="724" t="s">
        <v>76</v>
      </c>
      <c r="B1461" s="727" t="s">
        <v>200</v>
      </c>
      <c r="C1461" s="82" t="s">
        <v>16</v>
      </c>
      <c r="D1461" s="51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2"/>
      <c r="R1461" s="52"/>
      <c r="S1461" s="52"/>
      <c r="T1461" s="52"/>
      <c r="U1461" s="52"/>
      <c r="V1461" s="52"/>
      <c r="W1461" s="52"/>
      <c r="X1461" s="52"/>
      <c r="Y1461" s="52"/>
      <c r="Z1461" s="52"/>
      <c r="AA1461" s="52"/>
      <c r="AB1461" s="52"/>
      <c r="AC1461" s="43"/>
      <c r="AD1461" s="90"/>
    </row>
    <row r="1462" spans="1:30">
      <c r="A1462" s="725"/>
      <c r="B1462" s="717"/>
      <c r="C1462" s="326" t="s">
        <v>17</v>
      </c>
      <c r="D1462" s="51"/>
      <c r="E1462" s="52"/>
      <c r="F1462" s="52"/>
      <c r="G1462" s="392"/>
      <c r="H1462" s="52"/>
      <c r="I1462" s="52"/>
      <c r="J1462" s="52"/>
      <c r="K1462" s="52"/>
      <c r="L1462" s="52"/>
      <c r="M1462" s="52"/>
      <c r="N1462" s="52"/>
      <c r="O1462" s="52"/>
      <c r="P1462" s="52"/>
      <c r="Q1462" s="52"/>
      <c r="R1462" s="52"/>
      <c r="S1462" s="52"/>
      <c r="T1462" s="52"/>
      <c r="U1462" s="52"/>
      <c r="V1462" s="52"/>
      <c r="W1462" s="52"/>
      <c r="X1462" s="52"/>
      <c r="Y1462" s="52"/>
      <c r="Z1462" s="52"/>
      <c r="AA1462" s="52"/>
      <c r="AB1462" s="52"/>
      <c r="AC1462" s="43"/>
      <c r="AD1462" s="90"/>
    </row>
    <row r="1463" spans="1:30">
      <c r="A1463" s="725"/>
      <c r="B1463" s="717"/>
      <c r="C1463" s="326" t="s">
        <v>33</v>
      </c>
      <c r="D1463" s="52" t="s">
        <v>50</v>
      </c>
      <c r="E1463" s="52"/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2"/>
      <c r="Q1463" s="52"/>
      <c r="R1463" s="52"/>
      <c r="S1463" s="52"/>
      <c r="T1463" s="52"/>
      <c r="U1463" s="52"/>
      <c r="V1463" s="52"/>
      <c r="W1463" s="52"/>
      <c r="X1463" s="52"/>
      <c r="Y1463" s="52"/>
      <c r="Z1463" s="52"/>
      <c r="AA1463" s="52"/>
      <c r="AB1463" s="52"/>
      <c r="AC1463" s="43"/>
      <c r="AD1463" s="90"/>
    </row>
    <row r="1464" spans="1:30">
      <c r="A1464" s="726"/>
      <c r="B1464" s="728"/>
      <c r="C1464" s="326" t="s">
        <v>18</v>
      </c>
      <c r="D1464" s="51"/>
      <c r="E1464" s="52"/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2"/>
      <c r="R1464" s="52"/>
      <c r="S1464" s="52"/>
      <c r="T1464" s="52"/>
      <c r="U1464" s="52"/>
      <c r="V1464" s="52"/>
      <c r="W1464" s="52"/>
      <c r="X1464" s="52"/>
      <c r="Y1464" s="52"/>
      <c r="Z1464" s="52"/>
      <c r="AA1464" s="52"/>
      <c r="AB1464" s="52"/>
      <c r="AC1464" s="43"/>
      <c r="AD1464" s="90"/>
    </row>
    <row r="1465" spans="1:30">
      <c r="A1465" s="724" t="s">
        <v>19</v>
      </c>
      <c r="B1465" s="727" t="s">
        <v>200</v>
      </c>
      <c r="C1465" s="82" t="s">
        <v>16</v>
      </c>
      <c r="D1465" s="51"/>
      <c r="E1465" s="52"/>
      <c r="F1465" s="52"/>
      <c r="G1465" s="52"/>
      <c r="H1465" s="52"/>
      <c r="I1465" s="52"/>
      <c r="J1465" s="52"/>
      <c r="K1465" s="52"/>
      <c r="L1465" s="52"/>
      <c r="M1465" s="52"/>
      <c r="N1465" s="52"/>
      <c r="O1465" s="52"/>
      <c r="P1465" s="52"/>
      <c r="Q1465" s="52"/>
      <c r="R1465" s="52"/>
      <c r="S1465" s="52"/>
      <c r="T1465" s="52"/>
      <c r="U1465" s="52"/>
      <c r="V1465" s="52"/>
      <c r="W1465" s="52"/>
      <c r="X1465" s="52"/>
      <c r="Y1465" s="52"/>
      <c r="Z1465" s="52"/>
      <c r="AA1465" s="52"/>
      <c r="AB1465" s="52"/>
      <c r="AC1465" s="43"/>
      <c r="AD1465" s="90"/>
    </row>
    <row r="1466" spans="1:30">
      <c r="A1466" s="725"/>
      <c r="B1466" s="717"/>
      <c r="C1466" s="326" t="s">
        <v>17</v>
      </c>
      <c r="D1466" s="51"/>
      <c r="E1466" s="51"/>
      <c r="F1466" s="51"/>
      <c r="G1466" s="392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1"/>
      <c r="AA1466" s="51"/>
      <c r="AB1466" s="51"/>
      <c r="AC1466" s="43"/>
      <c r="AD1466" s="90"/>
    </row>
    <row r="1467" spans="1:30">
      <c r="A1467" s="725"/>
      <c r="B1467" s="717"/>
      <c r="C1467" s="326" t="s">
        <v>33</v>
      </c>
      <c r="D1467" s="52" t="s">
        <v>50</v>
      </c>
      <c r="E1467" s="52"/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2"/>
      <c r="R1467" s="52"/>
      <c r="S1467" s="52"/>
      <c r="T1467" s="52"/>
      <c r="U1467" s="52"/>
      <c r="V1467" s="52"/>
      <c r="W1467" s="52"/>
      <c r="X1467" s="52"/>
      <c r="Y1467" s="52"/>
      <c r="Z1467" s="52"/>
      <c r="AA1467" s="52"/>
      <c r="AB1467" s="52"/>
      <c r="AC1467" s="43"/>
      <c r="AD1467" s="90"/>
    </row>
    <row r="1468" spans="1:30">
      <c r="A1468" s="726"/>
      <c r="B1468" s="728"/>
      <c r="C1468" s="326" t="s">
        <v>18</v>
      </c>
      <c r="D1468" s="51"/>
      <c r="E1468" s="52"/>
      <c r="F1468" s="52"/>
      <c r="G1468" s="52"/>
      <c r="H1468" s="52"/>
      <c r="I1468" s="52"/>
      <c r="J1468" s="52"/>
      <c r="K1468" s="52"/>
      <c r="L1468" s="52"/>
      <c r="M1468" s="52"/>
      <c r="N1468" s="52"/>
      <c r="O1468" s="52"/>
      <c r="P1468" s="52"/>
      <c r="Q1468" s="52"/>
      <c r="R1468" s="52"/>
      <c r="S1468" s="52"/>
      <c r="T1468" s="52"/>
      <c r="U1468" s="52"/>
      <c r="V1468" s="52"/>
      <c r="W1468" s="52"/>
      <c r="X1468" s="52"/>
      <c r="Y1468" s="52"/>
      <c r="Z1468" s="52"/>
      <c r="AA1468" s="52"/>
      <c r="AB1468" s="52"/>
      <c r="AC1468" s="43"/>
      <c r="AD1468" s="90"/>
    </row>
    <row r="1469" spans="1:30">
      <c r="A1469" s="724" t="s">
        <v>55</v>
      </c>
      <c r="B1469" s="727" t="s">
        <v>200</v>
      </c>
      <c r="C1469" s="82" t="s">
        <v>16</v>
      </c>
      <c r="D1469" s="51"/>
      <c r="E1469" s="52"/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2"/>
      <c r="R1469" s="52"/>
      <c r="S1469" s="52"/>
      <c r="T1469" s="52"/>
      <c r="U1469" s="52"/>
      <c r="V1469" s="52"/>
      <c r="W1469" s="52"/>
      <c r="X1469" s="52"/>
      <c r="Y1469" s="52"/>
      <c r="Z1469" s="52"/>
      <c r="AA1469" s="52"/>
      <c r="AB1469" s="52"/>
      <c r="AC1469" s="43"/>
      <c r="AD1469" s="90"/>
    </row>
    <row r="1470" spans="1:30">
      <c r="A1470" s="725"/>
      <c r="B1470" s="717"/>
      <c r="C1470" s="326" t="s">
        <v>17</v>
      </c>
      <c r="D1470" s="51"/>
      <c r="E1470" s="52"/>
      <c r="F1470" s="52"/>
      <c r="G1470" s="392"/>
      <c r="H1470" s="52"/>
      <c r="I1470" s="52"/>
      <c r="J1470" s="52"/>
      <c r="K1470" s="52"/>
      <c r="L1470" s="52"/>
      <c r="M1470" s="52"/>
      <c r="N1470" s="52"/>
      <c r="O1470" s="52"/>
      <c r="P1470" s="52"/>
      <c r="Q1470" s="52"/>
      <c r="R1470" s="52"/>
      <c r="S1470" s="52"/>
      <c r="T1470" s="52"/>
      <c r="U1470" s="52"/>
      <c r="V1470" s="52"/>
      <c r="W1470" s="52"/>
      <c r="X1470" s="52"/>
      <c r="Y1470" s="52"/>
      <c r="Z1470" s="52"/>
      <c r="AA1470" s="52"/>
      <c r="AB1470" s="52"/>
      <c r="AC1470" s="43"/>
      <c r="AD1470" s="90"/>
    </row>
    <row r="1471" spans="1:30">
      <c r="A1471" s="725"/>
      <c r="B1471" s="717"/>
      <c r="C1471" s="326" t="s">
        <v>33</v>
      </c>
      <c r="D1471" s="52" t="s">
        <v>50</v>
      </c>
      <c r="E1471" s="52"/>
      <c r="F1471" s="52"/>
      <c r="G1471" s="52"/>
      <c r="H1471" s="52"/>
      <c r="I1471" s="52"/>
      <c r="J1471" s="52"/>
      <c r="K1471" s="52"/>
      <c r="L1471" s="52"/>
      <c r="M1471" s="52"/>
      <c r="N1471" s="52"/>
      <c r="O1471" s="52"/>
      <c r="P1471" s="52"/>
      <c r="Q1471" s="52"/>
      <c r="R1471" s="52"/>
      <c r="S1471" s="52"/>
      <c r="T1471" s="52"/>
      <c r="U1471" s="52"/>
      <c r="V1471" s="52"/>
      <c r="W1471" s="52"/>
      <c r="X1471" s="52"/>
      <c r="Y1471" s="52"/>
      <c r="Z1471" s="52"/>
      <c r="AA1471" s="52"/>
      <c r="AB1471" s="52"/>
      <c r="AC1471" s="43"/>
      <c r="AD1471" s="90"/>
    </row>
    <row r="1472" spans="1:30">
      <c r="A1472" s="726"/>
      <c r="B1472" s="728"/>
      <c r="C1472" s="326" t="s">
        <v>18</v>
      </c>
      <c r="D1472" s="51"/>
      <c r="E1472" s="52"/>
      <c r="F1472" s="52"/>
      <c r="G1472" s="52"/>
      <c r="H1472" s="52"/>
      <c r="I1472" s="52"/>
      <c r="J1472" s="52"/>
      <c r="K1472" s="52"/>
      <c r="L1472" s="52"/>
      <c r="M1472" s="52"/>
      <c r="N1472" s="52"/>
      <c r="O1472" s="52"/>
      <c r="P1472" s="52"/>
      <c r="Q1472" s="52"/>
      <c r="R1472" s="52"/>
      <c r="S1472" s="52"/>
      <c r="T1472" s="52"/>
      <c r="U1472" s="52"/>
      <c r="V1472" s="52"/>
      <c r="W1472" s="52"/>
      <c r="X1472" s="52"/>
      <c r="Y1472" s="52"/>
      <c r="Z1472" s="52"/>
      <c r="AA1472" s="52"/>
      <c r="AB1472" s="52"/>
      <c r="AC1472" s="43"/>
      <c r="AD1472" s="90"/>
    </row>
    <row r="1473" spans="1:30">
      <c r="A1473" s="724" t="s">
        <v>56</v>
      </c>
      <c r="B1473" s="727" t="s">
        <v>287</v>
      </c>
      <c r="C1473" s="82" t="s">
        <v>16</v>
      </c>
      <c r="D1473" s="459">
        <v>0</v>
      </c>
      <c r="E1473" s="459">
        <v>0</v>
      </c>
      <c r="F1473" s="459">
        <v>0</v>
      </c>
      <c r="G1473" s="459">
        <v>0</v>
      </c>
      <c r="H1473" s="459">
        <v>0</v>
      </c>
      <c r="I1473" s="459">
        <v>0</v>
      </c>
      <c r="J1473" s="459">
        <v>0</v>
      </c>
      <c r="K1473" s="459">
        <v>0</v>
      </c>
      <c r="L1473" s="459">
        <v>0</v>
      </c>
      <c r="M1473" s="459">
        <v>0</v>
      </c>
      <c r="N1473" s="459">
        <v>0</v>
      </c>
      <c r="O1473" s="459">
        <v>0</v>
      </c>
      <c r="P1473" s="459">
        <v>0</v>
      </c>
      <c r="Q1473" s="459">
        <v>0</v>
      </c>
      <c r="R1473" s="459">
        <v>0</v>
      </c>
      <c r="S1473" s="459">
        <v>0</v>
      </c>
      <c r="T1473" s="459">
        <v>0</v>
      </c>
      <c r="U1473" s="459">
        <v>0</v>
      </c>
      <c r="V1473" s="459">
        <v>0</v>
      </c>
      <c r="W1473" s="459">
        <v>0</v>
      </c>
      <c r="X1473" s="459">
        <v>0</v>
      </c>
      <c r="Y1473" s="459">
        <v>0</v>
      </c>
      <c r="Z1473" s="459">
        <v>0</v>
      </c>
      <c r="AA1473" s="459">
        <v>0</v>
      </c>
      <c r="AB1473" s="459">
        <v>0</v>
      </c>
      <c r="AC1473" s="26" t="s">
        <v>97</v>
      </c>
      <c r="AD1473" s="462"/>
    </row>
    <row r="1474" spans="1:30">
      <c r="A1474" s="725"/>
      <c r="B1474" s="717"/>
      <c r="C1474" s="326" t="s">
        <v>17</v>
      </c>
      <c r="D1474" s="537">
        <v>0</v>
      </c>
      <c r="E1474" s="537">
        <v>0</v>
      </c>
      <c r="F1474" s="537">
        <v>0</v>
      </c>
      <c r="G1474" s="537">
        <v>0</v>
      </c>
      <c r="H1474" s="537">
        <v>0</v>
      </c>
      <c r="I1474" s="537">
        <v>0</v>
      </c>
      <c r="J1474" s="537">
        <v>0</v>
      </c>
      <c r="K1474" s="537">
        <v>0</v>
      </c>
      <c r="L1474" s="537">
        <v>0</v>
      </c>
      <c r="M1474" s="537">
        <v>0</v>
      </c>
      <c r="N1474" s="537">
        <v>0</v>
      </c>
      <c r="O1474" s="537">
        <v>0</v>
      </c>
      <c r="P1474" s="537">
        <v>0</v>
      </c>
      <c r="Q1474" s="537">
        <v>0</v>
      </c>
      <c r="R1474" s="537">
        <v>0</v>
      </c>
      <c r="S1474" s="537">
        <v>0</v>
      </c>
      <c r="T1474" s="537">
        <v>0</v>
      </c>
      <c r="U1474" s="537">
        <v>0</v>
      </c>
      <c r="V1474" s="537">
        <v>0</v>
      </c>
      <c r="W1474" s="537">
        <v>0</v>
      </c>
      <c r="X1474" s="537">
        <v>0</v>
      </c>
      <c r="Y1474" s="537">
        <v>0</v>
      </c>
      <c r="Z1474" s="537">
        <v>0</v>
      </c>
      <c r="AA1474" s="537">
        <v>0</v>
      </c>
      <c r="AB1474" s="537">
        <v>0</v>
      </c>
      <c r="AC1474" s="43" t="s">
        <v>315</v>
      </c>
      <c r="AD1474" s="90"/>
    </row>
    <row r="1475" spans="1:30">
      <c r="A1475" s="725"/>
      <c r="B1475" s="717"/>
      <c r="C1475" s="326" t="s">
        <v>33</v>
      </c>
      <c r="D1475" s="51"/>
      <c r="E1475" s="52"/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2"/>
      <c r="Q1475" s="52"/>
      <c r="R1475" s="52"/>
      <c r="S1475" s="52"/>
      <c r="T1475" s="52"/>
      <c r="U1475" s="52"/>
      <c r="V1475" s="52"/>
      <c r="W1475" s="52"/>
      <c r="X1475" s="52"/>
      <c r="Y1475" s="52"/>
      <c r="Z1475" s="52"/>
      <c r="AA1475" s="52"/>
      <c r="AB1475" s="52"/>
      <c r="AC1475" s="43"/>
      <c r="AD1475" s="90"/>
    </row>
    <row r="1476" spans="1:30">
      <c r="A1476" s="726"/>
      <c r="B1476" s="728"/>
      <c r="C1476" s="326" t="s">
        <v>18</v>
      </c>
      <c r="D1476" s="51"/>
      <c r="E1476" s="52"/>
      <c r="F1476" s="52"/>
      <c r="G1476" s="52"/>
      <c r="H1476" s="52"/>
      <c r="I1476" s="52"/>
      <c r="J1476" s="52"/>
      <c r="K1476" s="52"/>
      <c r="L1476" s="52"/>
      <c r="M1476" s="52"/>
      <c r="N1476" s="52"/>
      <c r="O1476" s="52"/>
      <c r="P1476" s="52"/>
      <c r="Q1476" s="52"/>
      <c r="R1476" s="52"/>
      <c r="S1476" s="52"/>
      <c r="T1476" s="52"/>
      <c r="U1476" s="52"/>
      <c r="V1476" s="52"/>
      <c r="W1476" s="52"/>
      <c r="X1476" s="52"/>
      <c r="Y1476" s="52"/>
      <c r="Z1476" s="52"/>
      <c r="AA1476" s="52"/>
      <c r="AB1476" s="52"/>
      <c r="AC1476" s="43"/>
      <c r="AD1476" s="90"/>
    </row>
    <row r="1477" spans="1:30">
      <c r="A1477" s="724" t="s">
        <v>23</v>
      </c>
      <c r="B1477" s="727" t="s">
        <v>200</v>
      </c>
      <c r="C1477" s="82" t="s">
        <v>16</v>
      </c>
      <c r="D1477" s="51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52"/>
      <c r="V1477" s="52"/>
      <c r="W1477" s="52"/>
      <c r="X1477" s="52"/>
      <c r="Y1477" s="52"/>
      <c r="Z1477" s="52"/>
      <c r="AA1477" s="52"/>
      <c r="AB1477" s="52"/>
      <c r="AC1477" s="43"/>
      <c r="AD1477" s="90"/>
    </row>
    <row r="1478" spans="1:30">
      <c r="A1478" s="725"/>
      <c r="B1478" s="717"/>
      <c r="C1478" s="326" t="s">
        <v>17</v>
      </c>
      <c r="D1478" s="51"/>
      <c r="E1478" s="52"/>
      <c r="F1478" s="52"/>
      <c r="G1478" s="392"/>
      <c r="H1478" s="52"/>
      <c r="I1478" s="52"/>
      <c r="J1478" s="52"/>
      <c r="K1478" s="52"/>
      <c r="L1478" s="52"/>
      <c r="M1478" s="52"/>
      <c r="N1478" s="52"/>
      <c r="O1478" s="52"/>
      <c r="P1478" s="52"/>
      <c r="Q1478" s="52"/>
      <c r="R1478" s="52"/>
      <c r="S1478" s="52"/>
      <c r="T1478" s="52"/>
      <c r="U1478" s="52"/>
      <c r="V1478" s="52"/>
      <c r="W1478" s="52"/>
      <c r="X1478" s="52"/>
      <c r="Y1478" s="52"/>
      <c r="Z1478" s="52"/>
      <c r="AA1478" s="52"/>
      <c r="AB1478" s="52"/>
      <c r="AC1478" s="43"/>
      <c r="AD1478" s="90"/>
    </row>
    <row r="1479" spans="1:30">
      <c r="A1479" s="725"/>
      <c r="B1479" s="717"/>
      <c r="C1479" s="326" t="s">
        <v>33</v>
      </c>
      <c r="D1479" s="52" t="s">
        <v>50</v>
      </c>
      <c r="E1479" s="52"/>
      <c r="F1479" s="52"/>
      <c r="G1479" s="52"/>
      <c r="H1479" s="52"/>
      <c r="I1479" s="52"/>
      <c r="J1479" s="52"/>
      <c r="K1479" s="52"/>
      <c r="L1479" s="52"/>
      <c r="M1479" s="52"/>
      <c r="N1479" s="52"/>
      <c r="O1479" s="52"/>
      <c r="P1479" s="52"/>
      <c r="Q1479" s="52"/>
      <c r="R1479" s="52"/>
      <c r="S1479" s="52"/>
      <c r="T1479" s="52"/>
      <c r="U1479" s="52"/>
      <c r="V1479" s="52"/>
      <c r="W1479" s="52"/>
      <c r="X1479" s="52"/>
      <c r="Y1479" s="52"/>
      <c r="Z1479" s="52"/>
      <c r="AA1479" s="52"/>
      <c r="AB1479" s="52"/>
      <c r="AC1479" s="43"/>
      <c r="AD1479" s="90"/>
    </row>
    <row r="1480" spans="1:30">
      <c r="A1480" s="726"/>
      <c r="B1480" s="728"/>
      <c r="C1480" s="326" t="s">
        <v>18</v>
      </c>
      <c r="D1480" s="51"/>
      <c r="E1480" s="52"/>
      <c r="F1480" s="52"/>
      <c r="G1480" s="52"/>
      <c r="H1480" s="52"/>
      <c r="I1480" s="52"/>
      <c r="J1480" s="52"/>
      <c r="K1480" s="52"/>
      <c r="L1480" s="52"/>
      <c r="M1480" s="52"/>
      <c r="N1480" s="52"/>
      <c r="O1480" s="52"/>
      <c r="P1480" s="52"/>
      <c r="Q1480" s="52"/>
      <c r="R1480" s="52"/>
      <c r="S1480" s="52"/>
      <c r="T1480" s="52"/>
      <c r="U1480" s="52"/>
      <c r="V1480" s="52"/>
      <c r="W1480" s="52"/>
      <c r="X1480" s="52"/>
      <c r="Y1480" s="52"/>
      <c r="Z1480" s="52"/>
      <c r="AA1480" s="52"/>
      <c r="AB1480" s="52"/>
      <c r="AC1480" s="43"/>
      <c r="AD1480" s="90"/>
    </row>
    <row r="1481" spans="1:30">
      <c r="A1481" s="724" t="s">
        <v>288</v>
      </c>
      <c r="B1481" s="727" t="s">
        <v>240</v>
      </c>
      <c r="C1481" s="82" t="s">
        <v>16</v>
      </c>
      <c r="D1481" s="55">
        <f>D1489+D1505+D1517</f>
        <v>3.46</v>
      </c>
      <c r="E1481" s="55">
        <f t="shared" ref="E1481:AB1481" si="402">E1489+E1505+E1517</f>
        <v>3.42</v>
      </c>
      <c r="F1481" s="55">
        <f t="shared" si="402"/>
        <v>3.26</v>
      </c>
      <c r="G1481" s="55">
        <f t="shared" si="402"/>
        <v>3.29</v>
      </c>
      <c r="H1481" s="55">
        <f t="shared" si="402"/>
        <v>3.41</v>
      </c>
      <c r="I1481" s="55">
        <f t="shared" si="402"/>
        <v>3.3499999999999996</v>
      </c>
      <c r="J1481" s="55">
        <f t="shared" si="402"/>
        <v>3.83</v>
      </c>
      <c r="K1481" s="55">
        <f t="shared" si="402"/>
        <v>3.4</v>
      </c>
      <c r="L1481" s="55">
        <f t="shared" si="402"/>
        <v>13.489999999999998</v>
      </c>
      <c r="M1481" s="55">
        <f t="shared" si="402"/>
        <v>14.399999999999999</v>
      </c>
      <c r="N1481" s="55">
        <f t="shared" si="402"/>
        <v>13.18</v>
      </c>
      <c r="O1481" s="55">
        <f t="shared" si="402"/>
        <v>11.33</v>
      </c>
      <c r="P1481" s="55">
        <f t="shared" si="402"/>
        <v>11.65</v>
      </c>
      <c r="Q1481" s="55">
        <f t="shared" si="402"/>
        <v>12.53</v>
      </c>
      <c r="R1481" s="55">
        <f t="shared" si="402"/>
        <v>12.86</v>
      </c>
      <c r="S1481" s="55">
        <f t="shared" si="402"/>
        <v>12.620000000000001</v>
      </c>
      <c r="T1481" s="55">
        <f t="shared" si="402"/>
        <v>10.7</v>
      </c>
      <c r="U1481" s="55">
        <f t="shared" si="402"/>
        <v>10.120000000000001</v>
      </c>
      <c r="V1481" s="55">
        <f t="shared" si="402"/>
        <v>7.4</v>
      </c>
      <c r="W1481" s="55">
        <f t="shared" si="402"/>
        <v>7.05</v>
      </c>
      <c r="X1481" s="55">
        <f t="shared" si="402"/>
        <v>6.88</v>
      </c>
      <c r="Y1481" s="55">
        <f t="shared" si="402"/>
        <v>6.52</v>
      </c>
      <c r="Z1481" s="55">
        <f t="shared" si="402"/>
        <v>4.49</v>
      </c>
      <c r="AA1481" s="55">
        <f t="shared" si="402"/>
        <v>4.21</v>
      </c>
      <c r="AB1481" s="55">
        <f t="shared" si="402"/>
        <v>3.79</v>
      </c>
      <c r="AC1481" s="26" t="s">
        <v>97</v>
      </c>
      <c r="AD1481" s="462"/>
    </row>
    <row r="1482" spans="1:30">
      <c r="A1482" s="725"/>
      <c r="B1482" s="717"/>
      <c r="C1482" s="54" t="s">
        <v>17</v>
      </c>
      <c r="D1482" s="48">
        <f>D1490+D1506+D1518</f>
        <v>32.360688000000003</v>
      </c>
      <c r="E1482" s="48">
        <f t="shared" ref="E1482:AB1482" si="403">E1490+E1506+E1518</f>
        <v>31.986575999999999</v>
      </c>
      <c r="F1482" s="48">
        <f t="shared" si="403"/>
        <v>30.490127999999999</v>
      </c>
      <c r="G1482" s="48">
        <f t="shared" si="403"/>
        <v>30.770711999999996</v>
      </c>
      <c r="H1482" s="48">
        <f t="shared" si="403"/>
        <v>31.893048</v>
      </c>
      <c r="I1482" s="48">
        <f t="shared" si="403"/>
        <v>31.331879999999998</v>
      </c>
      <c r="J1482" s="48">
        <f t="shared" si="403"/>
        <v>35.821224000000001</v>
      </c>
      <c r="K1482" s="48">
        <f t="shared" si="403"/>
        <v>31.799520000000001</v>
      </c>
      <c r="L1482" s="48">
        <f t="shared" si="403"/>
        <v>126.16927200000001</v>
      </c>
      <c r="M1482" s="48">
        <f t="shared" si="403"/>
        <v>134.68031999999999</v>
      </c>
      <c r="N1482" s="48">
        <f t="shared" si="403"/>
        <v>123.269904</v>
      </c>
      <c r="O1482" s="48">
        <f t="shared" si="403"/>
        <v>105.96722399999999</v>
      </c>
      <c r="P1482" s="48">
        <f t="shared" si="403"/>
        <v>108.96012000000002</v>
      </c>
      <c r="Q1482" s="48">
        <f t="shared" si="403"/>
        <v>117.190584</v>
      </c>
      <c r="R1482" s="48">
        <f t="shared" si="403"/>
        <v>120.277008</v>
      </c>
      <c r="S1482" s="48">
        <f t="shared" si="403"/>
        <v>118.032336</v>
      </c>
      <c r="T1482" s="48">
        <f t="shared" si="403"/>
        <v>100.07495999999998</v>
      </c>
      <c r="U1482" s="48">
        <f t="shared" si="403"/>
        <v>94.65033600000001</v>
      </c>
      <c r="V1482" s="48">
        <f t="shared" si="403"/>
        <v>69.210719999999995</v>
      </c>
      <c r="W1482" s="48">
        <f t="shared" si="403"/>
        <v>65.937240000000003</v>
      </c>
      <c r="X1482" s="48">
        <f t="shared" si="403"/>
        <v>64.347263999999996</v>
      </c>
      <c r="Y1482" s="48">
        <f t="shared" si="403"/>
        <v>60.980255999999997</v>
      </c>
      <c r="Z1482" s="48">
        <f t="shared" si="403"/>
        <v>41.994071999999996</v>
      </c>
      <c r="AA1482" s="48">
        <f t="shared" si="403"/>
        <v>39.375287999999998</v>
      </c>
      <c r="AB1482" s="48">
        <f t="shared" si="403"/>
        <v>35.447112000000004</v>
      </c>
      <c r="AC1482" s="43" t="s">
        <v>315</v>
      </c>
      <c r="AD1482" s="90"/>
    </row>
    <row r="1483" spans="1:30">
      <c r="A1483" s="725"/>
      <c r="B1483" s="717"/>
      <c r="C1483" s="54" t="s">
        <v>33</v>
      </c>
      <c r="D1483" s="51"/>
      <c r="E1483" s="51"/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  <c r="R1483" s="51"/>
      <c r="S1483" s="51"/>
      <c r="T1483" s="51"/>
      <c r="U1483" s="51"/>
      <c r="V1483" s="51"/>
      <c r="W1483" s="51"/>
      <c r="X1483" s="51"/>
      <c r="Y1483" s="51"/>
      <c r="Z1483" s="51"/>
      <c r="AA1483" s="51"/>
      <c r="AB1483" s="51"/>
      <c r="AC1483" s="43"/>
      <c r="AD1483" s="90"/>
    </row>
    <row r="1484" spans="1:30">
      <c r="A1484" s="726"/>
      <c r="B1484" s="728"/>
      <c r="C1484" s="54" t="s">
        <v>18</v>
      </c>
      <c r="D1484" s="51"/>
      <c r="E1484" s="52"/>
      <c r="F1484" s="52"/>
      <c r="G1484" s="52"/>
      <c r="H1484" s="52"/>
      <c r="I1484" s="52"/>
      <c r="J1484" s="52"/>
      <c r="K1484" s="52"/>
      <c r="L1484" s="52"/>
      <c r="M1484" s="52"/>
      <c r="N1484" s="52"/>
      <c r="O1484" s="52"/>
      <c r="P1484" s="52"/>
      <c r="Q1484" s="52"/>
      <c r="R1484" s="52"/>
      <c r="S1484" s="52"/>
      <c r="T1484" s="52"/>
      <c r="U1484" s="52"/>
      <c r="V1484" s="52"/>
      <c r="W1484" s="52"/>
      <c r="X1484" s="52"/>
      <c r="Y1484" s="52"/>
      <c r="Z1484" s="52"/>
      <c r="AA1484" s="52"/>
      <c r="AB1484" s="52"/>
      <c r="AC1484" s="43"/>
      <c r="AD1484" s="90"/>
    </row>
    <row r="1485" spans="1:30">
      <c r="A1485" s="724" t="s">
        <v>289</v>
      </c>
      <c r="B1485" s="727" t="s">
        <v>58</v>
      </c>
      <c r="C1485" s="82" t="s">
        <v>16</v>
      </c>
      <c r="D1485" s="51"/>
      <c r="E1485" s="52"/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2"/>
      <c r="R1485" s="52"/>
      <c r="S1485" s="52"/>
      <c r="T1485" s="52"/>
      <c r="U1485" s="52"/>
      <c r="V1485" s="52"/>
      <c r="W1485" s="52"/>
      <c r="X1485" s="52"/>
      <c r="Y1485" s="52"/>
      <c r="Z1485" s="52"/>
      <c r="AA1485" s="52"/>
      <c r="AB1485" s="52"/>
      <c r="AC1485" s="43"/>
      <c r="AD1485" s="90"/>
    </row>
    <row r="1486" spans="1:30">
      <c r="A1486" s="725"/>
      <c r="B1486" s="717"/>
      <c r="C1486" s="326" t="s">
        <v>17</v>
      </c>
      <c r="D1486" s="51"/>
      <c r="E1486" s="52"/>
      <c r="F1486" s="52"/>
      <c r="G1486" s="392"/>
      <c r="H1486" s="52"/>
      <c r="I1486" s="52"/>
      <c r="J1486" s="52"/>
      <c r="K1486" s="52"/>
      <c r="L1486" s="52"/>
      <c r="M1486" s="52"/>
      <c r="N1486" s="52"/>
      <c r="O1486" s="52"/>
      <c r="P1486" s="52"/>
      <c r="Q1486" s="52"/>
      <c r="R1486" s="52"/>
      <c r="S1486" s="52"/>
      <c r="T1486" s="52"/>
      <c r="U1486" s="52"/>
      <c r="V1486" s="52"/>
      <c r="W1486" s="52"/>
      <c r="X1486" s="52"/>
      <c r="Y1486" s="52"/>
      <c r="Z1486" s="52"/>
      <c r="AA1486" s="52"/>
      <c r="AB1486" s="52"/>
      <c r="AC1486" s="43"/>
      <c r="AD1486" s="90"/>
    </row>
    <row r="1487" spans="1:30">
      <c r="A1487" s="725"/>
      <c r="B1487" s="717"/>
      <c r="C1487" s="326" t="s">
        <v>33</v>
      </c>
      <c r="D1487" s="52" t="s">
        <v>50</v>
      </c>
      <c r="E1487" s="52"/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2"/>
      <c r="Q1487" s="52"/>
      <c r="R1487" s="52"/>
      <c r="S1487" s="52"/>
      <c r="T1487" s="52"/>
      <c r="U1487" s="52"/>
      <c r="V1487" s="52"/>
      <c r="W1487" s="52"/>
      <c r="X1487" s="52"/>
      <c r="Y1487" s="52"/>
      <c r="Z1487" s="52"/>
      <c r="AA1487" s="52"/>
      <c r="AB1487" s="52"/>
      <c r="AC1487" s="43"/>
      <c r="AD1487" s="90"/>
    </row>
    <row r="1488" spans="1:30">
      <c r="A1488" s="726"/>
      <c r="B1488" s="728"/>
      <c r="C1488" s="326" t="s">
        <v>18</v>
      </c>
      <c r="D1488" s="51"/>
      <c r="E1488" s="52"/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2"/>
      <c r="R1488" s="52"/>
      <c r="S1488" s="52"/>
      <c r="T1488" s="52"/>
      <c r="U1488" s="52"/>
      <c r="V1488" s="52"/>
      <c r="W1488" s="52"/>
      <c r="X1488" s="52"/>
      <c r="Y1488" s="52"/>
      <c r="Z1488" s="52"/>
      <c r="AA1488" s="52"/>
      <c r="AB1488" s="52"/>
      <c r="AC1488" s="43"/>
      <c r="AD1488" s="90"/>
    </row>
    <row r="1489" spans="1:30">
      <c r="A1489" s="724" t="s">
        <v>44</v>
      </c>
      <c r="B1489" s="727" t="s">
        <v>285</v>
      </c>
      <c r="C1489" s="82" t="s">
        <v>16</v>
      </c>
      <c r="D1489" s="55">
        <v>0.6</v>
      </c>
      <c r="E1489" s="53">
        <v>0.6</v>
      </c>
      <c r="F1489" s="53">
        <v>0.51</v>
      </c>
      <c r="G1489" s="53">
        <v>0.54</v>
      </c>
      <c r="H1489" s="53">
        <v>0.6</v>
      </c>
      <c r="I1489" s="53">
        <v>0.56999999999999995</v>
      </c>
      <c r="J1489" s="53">
        <v>0.54</v>
      </c>
      <c r="K1489" s="53">
        <v>0.6</v>
      </c>
      <c r="L1489" s="53">
        <v>6.93</v>
      </c>
      <c r="M1489" s="53">
        <v>7.5</v>
      </c>
      <c r="N1489" s="53">
        <v>6.6</v>
      </c>
      <c r="O1489" s="53">
        <v>6</v>
      </c>
      <c r="P1489" s="53">
        <v>5.7</v>
      </c>
      <c r="Q1489" s="53">
        <v>5.85</v>
      </c>
      <c r="R1489" s="53">
        <v>5.79</v>
      </c>
      <c r="S1489" s="53">
        <v>5.4</v>
      </c>
      <c r="T1489" s="53">
        <v>4.5</v>
      </c>
      <c r="U1489" s="53">
        <v>4.1399999999999997</v>
      </c>
      <c r="V1489" s="53">
        <v>3</v>
      </c>
      <c r="W1489" s="53">
        <v>2.88</v>
      </c>
      <c r="X1489" s="53">
        <v>2.91</v>
      </c>
      <c r="Y1489" s="53">
        <v>2.88</v>
      </c>
      <c r="Z1489" s="53">
        <v>1.56</v>
      </c>
      <c r="AA1489" s="53">
        <v>1.41</v>
      </c>
      <c r="AB1489" s="53">
        <v>1.05</v>
      </c>
      <c r="AC1489" s="26" t="s">
        <v>97</v>
      </c>
      <c r="AD1489" s="462"/>
    </row>
    <row r="1490" spans="1:30">
      <c r="A1490" s="725"/>
      <c r="B1490" s="717"/>
      <c r="C1490" s="326" t="s">
        <v>17</v>
      </c>
      <c r="D1490" s="48">
        <f t="shared" ref="D1490:AB1490" si="404">1.732*D1489*6*0.9</f>
        <v>5.6116799999999989</v>
      </c>
      <c r="E1490" s="48">
        <f t="shared" si="404"/>
        <v>5.6116799999999989</v>
      </c>
      <c r="F1490" s="48">
        <f t="shared" si="404"/>
        <v>4.7699280000000002</v>
      </c>
      <c r="G1490" s="48">
        <f t="shared" si="404"/>
        <v>5.0505120000000003</v>
      </c>
      <c r="H1490" s="48">
        <f t="shared" si="404"/>
        <v>5.6116799999999989</v>
      </c>
      <c r="I1490" s="48">
        <f t="shared" si="404"/>
        <v>5.3310959999999996</v>
      </c>
      <c r="J1490" s="48">
        <f t="shared" si="404"/>
        <v>5.0505120000000003</v>
      </c>
      <c r="K1490" s="48">
        <f t="shared" si="404"/>
        <v>5.6116799999999989</v>
      </c>
      <c r="L1490" s="48">
        <f t="shared" si="404"/>
        <v>64.814903999999999</v>
      </c>
      <c r="M1490" s="48">
        <f t="shared" si="404"/>
        <v>70.146000000000001</v>
      </c>
      <c r="N1490" s="48">
        <f t="shared" si="404"/>
        <v>61.728479999999998</v>
      </c>
      <c r="O1490" s="48">
        <f t="shared" si="404"/>
        <v>56.116799999999998</v>
      </c>
      <c r="P1490" s="48">
        <f t="shared" si="404"/>
        <v>53.310960000000009</v>
      </c>
      <c r="Q1490" s="48">
        <f t="shared" si="404"/>
        <v>54.713880000000003</v>
      </c>
      <c r="R1490" s="48">
        <f t="shared" si="404"/>
        <v>54.152712000000001</v>
      </c>
      <c r="S1490" s="48">
        <f t="shared" si="404"/>
        <v>50.505119999999998</v>
      </c>
      <c r="T1490" s="48">
        <f t="shared" si="404"/>
        <v>42.087599999999995</v>
      </c>
      <c r="U1490" s="48">
        <f t="shared" si="404"/>
        <v>38.720592000000003</v>
      </c>
      <c r="V1490" s="48">
        <f t="shared" si="404"/>
        <v>28.058399999999999</v>
      </c>
      <c r="W1490" s="48">
        <f t="shared" si="404"/>
        <v>26.936063999999998</v>
      </c>
      <c r="X1490" s="48">
        <f t="shared" si="404"/>
        <v>27.216647999999999</v>
      </c>
      <c r="Y1490" s="48">
        <f t="shared" si="404"/>
        <v>26.936063999999998</v>
      </c>
      <c r="Z1490" s="48">
        <f t="shared" si="404"/>
        <v>14.590368</v>
      </c>
      <c r="AA1490" s="48">
        <f t="shared" si="404"/>
        <v>13.187448</v>
      </c>
      <c r="AB1490" s="48">
        <f t="shared" si="404"/>
        <v>9.8204399999999996</v>
      </c>
      <c r="AC1490" s="43" t="s">
        <v>315</v>
      </c>
      <c r="AD1490" s="90"/>
    </row>
    <row r="1491" spans="1:30">
      <c r="A1491" s="725"/>
      <c r="B1491" s="717"/>
      <c r="C1491" s="326" t="s">
        <v>33</v>
      </c>
      <c r="D1491" s="52"/>
      <c r="E1491" s="52"/>
      <c r="F1491" s="52"/>
      <c r="G1491" s="52"/>
      <c r="H1491" s="52"/>
      <c r="I1491" s="52"/>
      <c r="J1491" s="52"/>
      <c r="K1491" s="52"/>
      <c r="L1491" s="52"/>
      <c r="M1491" s="52"/>
      <c r="N1491" s="52"/>
      <c r="O1491" s="52"/>
      <c r="P1491" s="52"/>
      <c r="Q1491" s="52"/>
      <c r="R1491" s="52"/>
      <c r="S1491" s="52"/>
      <c r="T1491" s="52"/>
      <c r="U1491" s="52"/>
      <c r="V1491" s="52"/>
      <c r="W1491" s="52"/>
      <c r="X1491" s="52"/>
      <c r="Y1491" s="52"/>
      <c r="Z1491" s="52"/>
      <c r="AA1491" s="52"/>
      <c r="AB1491" s="52"/>
      <c r="AC1491" s="43"/>
      <c r="AD1491" s="90"/>
    </row>
    <row r="1492" spans="1:30">
      <c r="A1492" s="726"/>
      <c r="B1492" s="728"/>
      <c r="C1492" s="326" t="s">
        <v>18</v>
      </c>
      <c r="D1492" s="51"/>
      <c r="E1492" s="52"/>
      <c r="F1492" s="52"/>
      <c r="G1492" s="52"/>
      <c r="H1492" s="52"/>
      <c r="I1492" s="52"/>
      <c r="J1492" s="52"/>
      <c r="K1492" s="52"/>
      <c r="L1492" s="52"/>
      <c r="M1492" s="52"/>
      <c r="N1492" s="52"/>
      <c r="O1492" s="52"/>
      <c r="P1492" s="52"/>
      <c r="Q1492" s="52"/>
      <c r="R1492" s="52"/>
      <c r="S1492" s="52"/>
      <c r="T1492" s="52"/>
      <c r="U1492" s="52"/>
      <c r="V1492" s="52"/>
      <c r="W1492" s="52"/>
      <c r="X1492" s="52"/>
      <c r="Y1492" s="52"/>
      <c r="Z1492" s="52"/>
      <c r="AA1492" s="52"/>
      <c r="AB1492" s="52"/>
      <c r="AC1492" s="43"/>
      <c r="AD1492" s="90"/>
    </row>
    <row r="1493" spans="1:30">
      <c r="A1493" s="724" t="s">
        <v>42</v>
      </c>
      <c r="B1493" s="727" t="s">
        <v>200</v>
      </c>
      <c r="C1493" s="82" t="s">
        <v>16</v>
      </c>
      <c r="D1493" s="51"/>
      <c r="E1493" s="52"/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  <c r="R1493" s="52"/>
      <c r="S1493" s="52"/>
      <c r="T1493" s="52"/>
      <c r="U1493" s="52"/>
      <c r="V1493" s="52"/>
      <c r="W1493" s="52"/>
      <c r="X1493" s="52"/>
      <c r="Y1493" s="52"/>
      <c r="Z1493" s="52"/>
      <c r="AA1493" s="52"/>
      <c r="AB1493" s="52"/>
      <c r="AC1493" s="43"/>
      <c r="AD1493" s="90"/>
    </row>
    <row r="1494" spans="1:30">
      <c r="A1494" s="725"/>
      <c r="B1494" s="717"/>
      <c r="C1494" s="326" t="s">
        <v>17</v>
      </c>
      <c r="D1494" s="51"/>
      <c r="E1494" s="52"/>
      <c r="F1494" s="52"/>
      <c r="G1494" s="392"/>
      <c r="H1494" s="52"/>
      <c r="I1494" s="52"/>
      <c r="J1494" s="52"/>
      <c r="K1494" s="52"/>
      <c r="L1494" s="52"/>
      <c r="M1494" s="52"/>
      <c r="N1494" s="52"/>
      <c r="O1494" s="52"/>
      <c r="P1494" s="52"/>
      <c r="Q1494" s="52"/>
      <c r="R1494" s="52"/>
      <c r="S1494" s="52"/>
      <c r="T1494" s="52"/>
      <c r="U1494" s="52"/>
      <c r="V1494" s="52"/>
      <c r="W1494" s="52"/>
      <c r="X1494" s="52"/>
      <c r="Y1494" s="52"/>
      <c r="Z1494" s="52"/>
      <c r="AA1494" s="52"/>
      <c r="AB1494" s="52"/>
      <c r="AC1494" s="43"/>
      <c r="AD1494" s="90"/>
    </row>
    <row r="1495" spans="1:30">
      <c r="A1495" s="725"/>
      <c r="B1495" s="717"/>
      <c r="C1495" s="326" t="s">
        <v>33</v>
      </c>
      <c r="D1495" s="52" t="s">
        <v>50</v>
      </c>
      <c r="E1495" s="52"/>
      <c r="F1495" s="52"/>
      <c r="G1495" s="52"/>
      <c r="H1495" s="52"/>
      <c r="I1495" s="52"/>
      <c r="J1495" s="52"/>
      <c r="K1495" s="52"/>
      <c r="L1495" s="52"/>
      <c r="M1495" s="52"/>
      <c r="N1495" s="52"/>
      <c r="O1495" s="52"/>
      <c r="P1495" s="52"/>
      <c r="Q1495" s="52"/>
      <c r="R1495" s="52"/>
      <c r="S1495" s="52"/>
      <c r="T1495" s="52"/>
      <c r="U1495" s="52"/>
      <c r="V1495" s="52"/>
      <c r="W1495" s="52"/>
      <c r="X1495" s="52"/>
      <c r="Y1495" s="52"/>
      <c r="Z1495" s="52"/>
      <c r="AA1495" s="52"/>
      <c r="AB1495" s="52"/>
      <c r="AC1495" s="43"/>
      <c r="AD1495" s="90"/>
    </row>
    <row r="1496" spans="1:30">
      <c r="A1496" s="726"/>
      <c r="B1496" s="728"/>
      <c r="C1496" s="326" t="s">
        <v>18</v>
      </c>
      <c r="D1496" s="51"/>
      <c r="E1496" s="52"/>
      <c r="F1496" s="52"/>
      <c r="G1496" s="52"/>
      <c r="H1496" s="52"/>
      <c r="I1496" s="52"/>
      <c r="J1496" s="52"/>
      <c r="K1496" s="52"/>
      <c r="L1496" s="52"/>
      <c r="M1496" s="52"/>
      <c r="N1496" s="52"/>
      <c r="O1496" s="52"/>
      <c r="P1496" s="52"/>
      <c r="Q1496" s="52"/>
      <c r="R1496" s="52"/>
      <c r="S1496" s="52"/>
      <c r="T1496" s="52"/>
      <c r="U1496" s="52"/>
      <c r="V1496" s="52"/>
      <c r="W1496" s="52"/>
      <c r="X1496" s="52"/>
      <c r="Y1496" s="52"/>
      <c r="Z1496" s="52"/>
      <c r="AA1496" s="52"/>
      <c r="AB1496" s="52"/>
      <c r="AC1496" s="43"/>
      <c r="AD1496" s="90"/>
    </row>
    <row r="1497" spans="1:30">
      <c r="A1497" s="724" t="s">
        <v>40</v>
      </c>
      <c r="B1497" s="727" t="s">
        <v>200</v>
      </c>
      <c r="C1497" s="82" t="s">
        <v>16</v>
      </c>
      <c r="D1497" s="51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2"/>
      <c r="V1497" s="52"/>
      <c r="W1497" s="52"/>
      <c r="X1497" s="52"/>
      <c r="Y1497" s="52"/>
      <c r="Z1497" s="52"/>
      <c r="AA1497" s="52"/>
      <c r="AB1497" s="52"/>
      <c r="AC1497" s="43"/>
      <c r="AD1497" s="90"/>
    </row>
    <row r="1498" spans="1:30">
      <c r="A1498" s="725"/>
      <c r="B1498" s="717"/>
      <c r="C1498" s="326" t="s">
        <v>17</v>
      </c>
      <c r="D1498" s="51"/>
      <c r="E1498" s="52"/>
      <c r="F1498" s="52"/>
      <c r="G1498" s="39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2"/>
      <c r="V1498" s="52"/>
      <c r="W1498" s="52"/>
      <c r="X1498" s="52"/>
      <c r="Y1498" s="52"/>
      <c r="Z1498" s="52"/>
      <c r="AA1498" s="52"/>
      <c r="AB1498" s="52"/>
      <c r="AC1498" s="43"/>
      <c r="AD1498" s="90"/>
    </row>
    <row r="1499" spans="1:30">
      <c r="A1499" s="725"/>
      <c r="B1499" s="717"/>
      <c r="C1499" s="326" t="s">
        <v>33</v>
      </c>
      <c r="D1499" s="52" t="s">
        <v>50</v>
      </c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2"/>
      <c r="V1499" s="52"/>
      <c r="W1499" s="52"/>
      <c r="X1499" s="52"/>
      <c r="Y1499" s="52"/>
      <c r="Z1499" s="52"/>
      <c r="AA1499" s="52"/>
      <c r="AB1499" s="52"/>
      <c r="AC1499" s="43"/>
      <c r="AD1499" s="90"/>
    </row>
    <row r="1500" spans="1:30">
      <c r="A1500" s="726"/>
      <c r="B1500" s="728"/>
      <c r="C1500" s="326" t="s">
        <v>18</v>
      </c>
      <c r="D1500" s="51"/>
      <c r="E1500" s="52"/>
      <c r="F1500" s="52"/>
      <c r="G1500" s="52"/>
      <c r="H1500" s="52"/>
      <c r="I1500" s="52"/>
      <c r="J1500" s="52"/>
      <c r="K1500" s="52"/>
      <c r="L1500" s="52"/>
      <c r="M1500" s="52"/>
      <c r="N1500" s="52"/>
      <c r="O1500" s="52"/>
      <c r="P1500" s="52"/>
      <c r="Q1500" s="52"/>
      <c r="R1500" s="52"/>
      <c r="S1500" s="52"/>
      <c r="T1500" s="52"/>
      <c r="U1500" s="52"/>
      <c r="V1500" s="52"/>
      <c r="W1500" s="52"/>
      <c r="X1500" s="52"/>
      <c r="Y1500" s="52"/>
      <c r="Z1500" s="52"/>
      <c r="AA1500" s="52"/>
      <c r="AB1500" s="52"/>
      <c r="AC1500" s="43"/>
      <c r="AD1500" s="90"/>
    </row>
    <row r="1501" spans="1:30">
      <c r="A1501" s="829" t="s">
        <v>54</v>
      </c>
      <c r="B1501" s="727" t="s">
        <v>285</v>
      </c>
      <c r="C1501" s="82" t="s">
        <v>16</v>
      </c>
      <c r="D1501" s="51"/>
      <c r="E1501" s="52"/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2"/>
      <c r="Q1501" s="52"/>
      <c r="R1501" s="52"/>
      <c r="S1501" s="52"/>
      <c r="T1501" s="52"/>
      <c r="U1501" s="52"/>
      <c r="V1501" s="52"/>
      <c r="W1501" s="52"/>
      <c r="X1501" s="52"/>
      <c r="Y1501" s="52"/>
      <c r="Z1501" s="52"/>
      <c r="AA1501" s="52"/>
      <c r="AB1501" s="52"/>
      <c r="AC1501" s="43"/>
      <c r="AD1501" s="90"/>
    </row>
    <row r="1502" spans="1:30">
      <c r="A1502" s="830"/>
      <c r="B1502" s="717"/>
      <c r="C1502" s="326" t="s">
        <v>17</v>
      </c>
      <c r="D1502" s="51"/>
      <c r="E1502" s="51"/>
      <c r="F1502" s="51"/>
      <c r="G1502" s="392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  <c r="R1502" s="51"/>
      <c r="S1502" s="51"/>
      <c r="T1502" s="51"/>
      <c r="U1502" s="51"/>
      <c r="V1502" s="51"/>
      <c r="W1502" s="51"/>
      <c r="X1502" s="51"/>
      <c r="Y1502" s="51"/>
      <c r="Z1502" s="51"/>
      <c r="AA1502" s="51"/>
      <c r="AB1502" s="51"/>
      <c r="AC1502" s="43"/>
      <c r="AD1502" s="90"/>
    </row>
    <row r="1503" spans="1:30">
      <c r="A1503" s="830"/>
      <c r="B1503" s="717"/>
      <c r="C1503" s="326" t="s">
        <v>33</v>
      </c>
      <c r="D1503" s="52" t="s">
        <v>50</v>
      </c>
      <c r="E1503" s="52"/>
      <c r="F1503" s="52"/>
      <c r="G1503" s="52"/>
      <c r="H1503" s="52"/>
      <c r="I1503" s="52"/>
      <c r="J1503" s="52"/>
      <c r="K1503" s="52"/>
      <c r="L1503" s="52"/>
      <c r="M1503" s="52"/>
      <c r="N1503" s="52"/>
      <c r="O1503" s="52"/>
      <c r="P1503" s="52"/>
      <c r="Q1503" s="52"/>
      <c r="R1503" s="52"/>
      <c r="S1503" s="52"/>
      <c r="T1503" s="52"/>
      <c r="U1503" s="52"/>
      <c r="V1503" s="52"/>
      <c r="W1503" s="52"/>
      <c r="X1503" s="52"/>
      <c r="Y1503" s="52"/>
      <c r="Z1503" s="52"/>
      <c r="AA1503" s="52"/>
      <c r="AB1503" s="52"/>
      <c r="AC1503" s="43"/>
      <c r="AD1503" s="90"/>
    </row>
    <row r="1504" spans="1:30">
      <c r="A1504" s="831"/>
      <c r="B1504" s="728"/>
      <c r="C1504" s="326" t="s">
        <v>18</v>
      </c>
      <c r="D1504" s="51"/>
      <c r="E1504" s="52"/>
      <c r="F1504" s="52"/>
      <c r="G1504" s="52"/>
      <c r="H1504" s="52"/>
      <c r="I1504" s="52"/>
      <c r="J1504" s="52"/>
      <c r="K1504" s="52"/>
      <c r="L1504" s="52"/>
      <c r="M1504" s="52"/>
      <c r="N1504" s="52"/>
      <c r="O1504" s="52"/>
      <c r="P1504" s="52"/>
      <c r="Q1504" s="52"/>
      <c r="R1504" s="52"/>
      <c r="S1504" s="52"/>
      <c r="T1504" s="52"/>
      <c r="U1504" s="52"/>
      <c r="V1504" s="52"/>
      <c r="W1504" s="52"/>
      <c r="X1504" s="52"/>
      <c r="Y1504" s="52"/>
      <c r="Z1504" s="52"/>
      <c r="AA1504" s="52"/>
      <c r="AB1504" s="52"/>
      <c r="AC1504" s="43"/>
      <c r="AD1504" s="90"/>
    </row>
    <row r="1505" spans="1:30">
      <c r="A1505" s="724" t="s">
        <v>38</v>
      </c>
      <c r="B1505" s="727" t="s">
        <v>290</v>
      </c>
      <c r="C1505" s="82" t="s">
        <v>16</v>
      </c>
      <c r="D1505" s="327">
        <v>1.62</v>
      </c>
      <c r="E1505" s="53">
        <v>1.62</v>
      </c>
      <c r="F1505" s="53">
        <v>1.63</v>
      </c>
      <c r="G1505" s="53">
        <v>1.67</v>
      </c>
      <c r="H1505" s="53">
        <v>1.53</v>
      </c>
      <c r="I1505" s="53">
        <v>1.58</v>
      </c>
      <c r="J1505" s="53">
        <v>1.61</v>
      </c>
      <c r="K1505" s="53">
        <v>1.68</v>
      </c>
      <c r="L1505" s="53">
        <v>2</v>
      </c>
      <c r="M1505" s="53">
        <v>2.1</v>
      </c>
      <c r="N1505" s="53">
        <v>1.9</v>
      </c>
      <c r="O1505" s="53">
        <v>1.53</v>
      </c>
      <c r="P1505" s="53">
        <v>1.59</v>
      </c>
      <c r="Q1505" s="53">
        <v>1.68</v>
      </c>
      <c r="R1505" s="53">
        <v>1.63</v>
      </c>
      <c r="S1505" s="53">
        <v>1.58</v>
      </c>
      <c r="T1505" s="53">
        <v>1.4</v>
      </c>
      <c r="U1505" s="53">
        <v>1.78</v>
      </c>
      <c r="V1505" s="53">
        <v>2</v>
      </c>
      <c r="W1505" s="53">
        <v>2.41</v>
      </c>
      <c r="X1505" s="53">
        <v>2.0499999999999998</v>
      </c>
      <c r="Y1505" s="53">
        <v>1.64</v>
      </c>
      <c r="Z1505" s="53">
        <v>1.65</v>
      </c>
      <c r="AA1505" s="53">
        <v>1.6</v>
      </c>
      <c r="AB1505" s="53">
        <v>1.66</v>
      </c>
      <c r="AC1505" s="26" t="s">
        <v>97</v>
      </c>
      <c r="AD1505" s="462"/>
    </row>
    <row r="1506" spans="1:30">
      <c r="A1506" s="725"/>
      <c r="B1506" s="717"/>
      <c r="C1506" s="326" t="s">
        <v>17</v>
      </c>
      <c r="D1506" s="48">
        <f t="shared" ref="D1506:AB1506" si="405">1.732*D1505*6*0.9</f>
        <v>15.151536000000004</v>
      </c>
      <c r="E1506" s="48">
        <f t="shared" si="405"/>
        <v>15.151536000000004</v>
      </c>
      <c r="F1506" s="48">
        <f t="shared" si="405"/>
        <v>15.245063999999999</v>
      </c>
      <c r="G1506" s="48">
        <f t="shared" si="405"/>
        <v>15.619175999999998</v>
      </c>
      <c r="H1506" s="48">
        <f t="shared" si="405"/>
        <v>14.309784000000001</v>
      </c>
      <c r="I1506" s="48">
        <f t="shared" si="405"/>
        <v>14.777423999999998</v>
      </c>
      <c r="J1506" s="48">
        <f t="shared" si="405"/>
        <v>15.058008000000001</v>
      </c>
      <c r="K1506" s="48">
        <f t="shared" si="405"/>
        <v>15.712703999999999</v>
      </c>
      <c r="L1506" s="48">
        <f t="shared" si="405"/>
        <v>18.7056</v>
      </c>
      <c r="M1506" s="48">
        <f t="shared" si="405"/>
        <v>19.640879999999999</v>
      </c>
      <c r="N1506" s="48">
        <f t="shared" si="405"/>
        <v>17.770319999999998</v>
      </c>
      <c r="O1506" s="48">
        <f t="shared" si="405"/>
        <v>14.309784000000001</v>
      </c>
      <c r="P1506" s="48">
        <f t="shared" si="405"/>
        <v>14.870952000000001</v>
      </c>
      <c r="Q1506" s="48">
        <f t="shared" si="405"/>
        <v>15.712703999999999</v>
      </c>
      <c r="R1506" s="48">
        <f t="shared" si="405"/>
        <v>15.245063999999999</v>
      </c>
      <c r="S1506" s="48">
        <f t="shared" si="405"/>
        <v>14.777423999999998</v>
      </c>
      <c r="T1506" s="48">
        <f t="shared" si="405"/>
        <v>13.093920000000001</v>
      </c>
      <c r="U1506" s="48">
        <f t="shared" si="405"/>
        <v>16.647984000000001</v>
      </c>
      <c r="V1506" s="48">
        <f t="shared" si="405"/>
        <v>18.7056</v>
      </c>
      <c r="W1506" s="48">
        <f t="shared" si="405"/>
        <v>22.540248000000002</v>
      </c>
      <c r="X1506" s="48">
        <f t="shared" si="405"/>
        <v>19.17324</v>
      </c>
      <c r="Y1506" s="48">
        <f t="shared" si="405"/>
        <v>15.338592</v>
      </c>
      <c r="Z1506" s="48">
        <f t="shared" si="405"/>
        <v>15.432119999999999</v>
      </c>
      <c r="AA1506" s="48">
        <f t="shared" si="405"/>
        <v>14.964480000000002</v>
      </c>
      <c r="AB1506" s="48">
        <f t="shared" si="405"/>
        <v>15.525648000000002</v>
      </c>
      <c r="AC1506" s="43" t="s">
        <v>315</v>
      </c>
      <c r="AD1506" s="90"/>
    </row>
    <row r="1507" spans="1:30">
      <c r="A1507" s="725"/>
      <c r="B1507" s="717"/>
      <c r="C1507" s="326" t="s">
        <v>33</v>
      </c>
      <c r="D1507" s="51"/>
      <c r="E1507" s="52"/>
      <c r="F1507" s="52"/>
      <c r="G1507" s="52"/>
      <c r="H1507" s="52"/>
      <c r="I1507" s="52"/>
      <c r="J1507" s="52"/>
      <c r="K1507" s="52"/>
      <c r="L1507" s="52"/>
      <c r="M1507" s="52"/>
      <c r="N1507" s="52"/>
      <c r="O1507" s="52"/>
      <c r="P1507" s="52"/>
      <c r="Q1507" s="52"/>
      <c r="R1507" s="52"/>
      <c r="S1507" s="52"/>
      <c r="T1507" s="52"/>
      <c r="U1507" s="52"/>
      <c r="V1507" s="52"/>
      <c r="W1507" s="52"/>
      <c r="X1507" s="52"/>
      <c r="Y1507" s="52"/>
      <c r="Z1507" s="52"/>
      <c r="AA1507" s="52"/>
      <c r="AB1507" s="52"/>
      <c r="AC1507" s="43"/>
      <c r="AD1507" s="90"/>
    </row>
    <row r="1508" spans="1:30">
      <c r="A1508" s="726"/>
      <c r="B1508" s="728"/>
      <c r="C1508" s="326" t="s">
        <v>18</v>
      </c>
      <c r="D1508" s="51"/>
      <c r="E1508" s="52"/>
      <c r="F1508" s="52"/>
      <c r="G1508" s="52"/>
      <c r="H1508" s="52"/>
      <c r="I1508" s="52"/>
      <c r="J1508" s="52"/>
      <c r="K1508" s="52"/>
      <c r="L1508" s="52"/>
      <c r="M1508" s="52"/>
      <c r="N1508" s="52"/>
      <c r="O1508" s="52"/>
      <c r="P1508" s="52"/>
      <c r="Q1508" s="52"/>
      <c r="R1508" s="52"/>
      <c r="S1508" s="52"/>
      <c r="T1508" s="52"/>
      <c r="U1508" s="52"/>
      <c r="V1508" s="52"/>
      <c r="W1508" s="52"/>
      <c r="X1508" s="52"/>
      <c r="Y1508" s="52"/>
      <c r="Z1508" s="52"/>
      <c r="AA1508" s="52"/>
      <c r="AB1508" s="52"/>
      <c r="AC1508" s="43"/>
      <c r="AD1508" s="90"/>
    </row>
    <row r="1509" spans="1:30">
      <c r="A1509" s="724" t="s">
        <v>36</v>
      </c>
      <c r="B1509" s="448"/>
      <c r="C1509" s="82" t="s">
        <v>16</v>
      </c>
      <c r="D1509" s="51"/>
      <c r="E1509" s="52"/>
      <c r="F1509" s="52"/>
      <c r="G1509" s="52"/>
      <c r="H1509" s="52"/>
      <c r="I1509" s="52"/>
      <c r="J1509" s="52"/>
      <c r="K1509" s="52"/>
      <c r="L1509" s="52"/>
      <c r="M1509" s="52"/>
      <c r="N1509" s="52"/>
      <c r="O1509" s="52"/>
      <c r="P1509" s="52"/>
      <c r="Q1509" s="52"/>
      <c r="R1509" s="52"/>
      <c r="S1509" s="52"/>
      <c r="T1509" s="52"/>
      <c r="U1509" s="52"/>
      <c r="V1509" s="52"/>
      <c r="W1509" s="52"/>
      <c r="X1509" s="52"/>
      <c r="Y1509" s="52"/>
      <c r="Z1509" s="52"/>
      <c r="AA1509" s="52"/>
      <c r="AB1509" s="52"/>
      <c r="AC1509" s="43"/>
      <c r="AD1509" s="90"/>
    </row>
    <row r="1510" spans="1:30">
      <c r="A1510" s="725"/>
      <c r="B1510" s="448" t="s">
        <v>291</v>
      </c>
      <c r="C1510" s="326" t="s">
        <v>17</v>
      </c>
      <c r="D1510" s="52" t="s">
        <v>50</v>
      </c>
      <c r="E1510" s="52"/>
      <c r="F1510" s="52"/>
      <c r="G1510" s="392"/>
      <c r="H1510" s="52"/>
      <c r="I1510" s="52"/>
      <c r="J1510" s="52"/>
      <c r="K1510" s="52"/>
      <c r="L1510" s="52"/>
      <c r="M1510" s="52"/>
      <c r="N1510" s="52"/>
      <c r="O1510" s="52"/>
      <c r="P1510" s="52"/>
      <c r="Q1510" s="52"/>
      <c r="R1510" s="52"/>
      <c r="S1510" s="52"/>
      <c r="T1510" s="52"/>
      <c r="U1510" s="52"/>
      <c r="V1510" s="52"/>
      <c r="W1510" s="52"/>
      <c r="X1510" s="52"/>
      <c r="Y1510" s="52"/>
      <c r="Z1510" s="52"/>
      <c r="AA1510" s="52"/>
      <c r="AB1510" s="52"/>
      <c r="AC1510" s="43"/>
      <c r="AD1510" s="90"/>
    </row>
    <row r="1511" spans="1:30">
      <c r="A1511" s="725"/>
      <c r="B1511" s="448"/>
      <c r="C1511" s="326" t="s">
        <v>33</v>
      </c>
      <c r="D1511" s="51"/>
      <c r="E1511" s="52"/>
      <c r="F1511" s="52"/>
      <c r="G1511" s="52"/>
      <c r="H1511" s="52"/>
      <c r="I1511" s="52"/>
      <c r="J1511" s="52"/>
      <c r="K1511" s="52"/>
      <c r="L1511" s="52"/>
      <c r="M1511" s="52"/>
      <c r="N1511" s="52"/>
      <c r="O1511" s="52"/>
      <c r="P1511" s="52"/>
      <c r="Q1511" s="52"/>
      <c r="R1511" s="52"/>
      <c r="S1511" s="52"/>
      <c r="T1511" s="52"/>
      <c r="U1511" s="52"/>
      <c r="V1511" s="52"/>
      <c r="W1511" s="52"/>
      <c r="X1511" s="52"/>
      <c r="Y1511" s="52"/>
      <c r="Z1511" s="52"/>
      <c r="AA1511" s="52"/>
      <c r="AB1511" s="52"/>
      <c r="AC1511" s="43"/>
      <c r="AD1511" s="90"/>
    </row>
    <row r="1512" spans="1:30">
      <c r="A1512" s="726"/>
      <c r="B1512" s="449"/>
      <c r="C1512" s="326" t="s">
        <v>18</v>
      </c>
      <c r="D1512" s="51"/>
      <c r="E1512" s="52"/>
      <c r="F1512" s="52"/>
      <c r="G1512" s="52"/>
      <c r="H1512" s="52"/>
      <c r="I1512" s="52"/>
      <c r="J1512" s="52"/>
      <c r="K1512" s="52"/>
      <c r="L1512" s="52"/>
      <c r="M1512" s="52"/>
      <c r="N1512" s="52"/>
      <c r="O1512" s="52"/>
      <c r="P1512" s="52"/>
      <c r="Q1512" s="52"/>
      <c r="R1512" s="52"/>
      <c r="S1512" s="52"/>
      <c r="T1512" s="52"/>
      <c r="U1512" s="52"/>
      <c r="V1512" s="52"/>
      <c r="W1512" s="52"/>
      <c r="X1512" s="52"/>
      <c r="Y1512" s="52"/>
      <c r="Z1512" s="52"/>
      <c r="AA1512" s="52"/>
      <c r="AB1512" s="52"/>
      <c r="AC1512" s="43"/>
      <c r="AD1512" s="90"/>
    </row>
    <row r="1513" spans="1:30">
      <c r="A1513" s="724" t="s">
        <v>34</v>
      </c>
      <c r="B1513" s="727" t="s">
        <v>58</v>
      </c>
      <c r="C1513" s="82" t="s">
        <v>16</v>
      </c>
      <c r="D1513" s="51"/>
      <c r="E1513" s="52"/>
      <c r="F1513" s="52"/>
      <c r="G1513" s="52"/>
      <c r="H1513" s="52"/>
      <c r="I1513" s="52"/>
      <c r="J1513" s="52"/>
      <c r="K1513" s="52"/>
      <c r="L1513" s="52"/>
      <c r="M1513" s="52"/>
      <c r="N1513" s="52"/>
      <c r="O1513" s="52"/>
      <c r="P1513" s="52"/>
      <c r="Q1513" s="52"/>
      <c r="R1513" s="52"/>
      <c r="S1513" s="52"/>
      <c r="T1513" s="52"/>
      <c r="U1513" s="52"/>
      <c r="V1513" s="52"/>
      <c r="W1513" s="52"/>
      <c r="X1513" s="52"/>
      <c r="Y1513" s="52"/>
      <c r="Z1513" s="52"/>
      <c r="AA1513" s="52"/>
      <c r="AB1513" s="52"/>
      <c r="AC1513" s="43"/>
      <c r="AD1513" s="90"/>
    </row>
    <row r="1514" spans="1:30">
      <c r="A1514" s="725"/>
      <c r="B1514" s="717"/>
      <c r="C1514" s="326" t="s">
        <v>17</v>
      </c>
      <c r="D1514" s="51"/>
      <c r="E1514" s="52"/>
      <c r="F1514" s="52"/>
      <c r="G1514" s="392"/>
      <c r="H1514" s="52"/>
      <c r="I1514" s="52"/>
      <c r="J1514" s="52"/>
      <c r="K1514" s="52"/>
      <c r="L1514" s="52"/>
      <c r="M1514" s="52"/>
      <c r="N1514" s="52"/>
      <c r="O1514" s="52"/>
      <c r="P1514" s="52"/>
      <c r="Q1514" s="52"/>
      <c r="R1514" s="52"/>
      <c r="S1514" s="52"/>
      <c r="T1514" s="52"/>
      <c r="U1514" s="52"/>
      <c r="V1514" s="52"/>
      <c r="W1514" s="52"/>
      <c r="X1514" s="328"/>
      <c r="Y1514" s="52"/>
      <c r="Z1514" s="52"/>
      <c r="AA1514" s="52"/>
      <c r="AB1514" s="52"/>
      <c r="AC1514" s="43"/>
      <c r="AD1514" s="90"/>
    </row>
    <row r="1515" spans="1:30">
      <c r="A1515" s="725"/>
      <c r="B1515" s="717"/>
      <c r="C1515" s="326" t="s">
        <v>33</v>
      </c>
      <c r="D1515" s="52" t="s">
        <v>50</v>
      </c>
      <c r="E1515" s="52"/>
      <c r="F1515" s="52"/>
      <c r="G1515" s="52"/>
      <c r="H1515" s="52"/>
      <c r="I1515" s="52"/>
      <c r="J1515" s="52"/>
      <c r="K1515" s="52"/>
      <c r="L1515" s="52"/>
      <c r="M1515" s="52"/>
      <c r="N1515" s="52"/>
      <c r="O1515" s="52"/>
      <c r="P1515" s="52"/>
      <c r="Q1515" s="52"/>
      <c r="R1515" s="52"/>
      <c r="S1515" s="52"/>
      <c r="T1515" s="52"/>
      <c r="U1515" s="52"/>
      <c r="V1515" s="52"/>
      <c r="W1515" s="52"/>
      <c r="X1515" s="52"/>
      <c r="Y1515" s="52"/>
      <c r="Z1515" s="52"/>
      <c r="AA1515" s="52"/>
      <c r="AB1515" s="52"/>
      <c r="AC1515" s="43"/>
      <c r="AD1515" s="90"/>
    </row>
    <row r="1516" spans="1:30">
      <c r="A1516" s="726"/>
      <c r="B1516" s="728"/>
      <c r="C1516" s="326" t="s">
        <v>18</v>
      </c>
      <c r="D1516" s="51"/>
      <c r="E1516" s="52"/>
      <c r="F1516" s="52"/>
      <c r="G1516" s="52"/>
      <c r="H1516" s="52"/>
      <c r="I1516" s="52"/>
      <c r="J1516" s="52"/>
      <c r="K1516" s="52"/>
      <c r="L1516" s="52"/>
      <c r="M1516" s="52"/>
      <c r="N1516" s="52"/>
      <c r="O1516" s="52"/>
      <c r="P1516" s="52"/>
      <c r="Q1516" s="52"/>
      <c r="R1516" s="52"/>
      <c r="S1516" s="52"/>
      <c r="T1516" s="52"/>
      <c r="U1516" s="52"/>
      <c r="V1516" s="52"/>
      <c r="W1516" s="52"/>
      <c r="X1516" s="52"/>
      <c r="Y1516" s="52"/>
      <c r="Z1516" s="52"/>
      <c r="AA1516" s="52"/>
      <c r="AB1516" s="52"/>
      <c r="AC1516" s="43"/>
      <c r="AD1516" s="90"/>
    </row>
    <row r="1517" spans="1:30">
      <c r="A1517" s="724" t="s">
        <v>31</v>
      </c>
      <c r="B1517" s="727" t="s">
        <v>287</v>
      </c>
      <c r="C1517" s="82" t="s">
        <v>16</v>
      </c>
      <c r="D1517" s="55">
        <v>1.24</v>
      </c>
      <c r="E1517" s="53">
        <v>1.2</v>
      </c>
      <c r="F1517" s="53">
        <v>1.1200000000000001</v>
      </c>
      <c r="G1517" s="53">
        <v>1.08</v>
      </c>
      <c r="H1517" s="53">
        <v>1.28</v>
      </c>
      <c r="I1517" s="53">
        <v>1.2</v>
      </c>
      <c r="J1517" s="53">
        <v>1.68</v>
      </c>
      <c r="K1517" s="53">
        <v>1.1200000000000001</v>
      </c>
      <c r="L1517" s="53">
        <v>4.5599999999999996</v>
      </c>
      <c r="M1517" s="53">
        <v>4.8</v>
      </c>
      <c r="N1517" s="53">
        <v>4.68</v>
      </c>
      <c r="O1517" s="53">
        <v>3.8</v>
      </c>
      <c r="P1517" s="53">
        <v>4.3600000000000003</v>
      </c>
      <c r="Q1517" s="53">
        <v>5</v>
      </c>
      <c r="R1517" s="53">
        <v>5.44</v>
      </c>
      <c r="S1517" s="53">
        <v>5.64</v>
      </c>
      <c r="T1517" s="53">
        <v>4.8</v>
      </c>
      <c r="U1517" s="53">
        <v>4.2</v>
      </c>
      <c r="V1517" s="53">
        <v>2.4</v>
      </c>
      <c r="W1517" s="53">
        <v>1.76</v>
      </c>
      <c r="X1517" s="53">
        <v>1.92</v>
      </c>
      <c r="Y1517" s="53">
        <v>2</v>
      </c>
      <c r="Z1517" s="53">
        <v>1.28</v>
      </c>
      <c r="AA1517" s="53">
        <v>1.2</v>
      </c>
      <c r="AB1517" s="53">
        <v>1.08</v>
      </c>
      <c r="AC1517" s="26" t="s">
        <v>97</v>
      </c>
      <c r="AD1517" s="462"/>
    </row>
    <row r="1518" spans="1:30">
      <c r="A1518" s="725"/>
      <c r="B1518" s="717"/>
      <c r="C1518" s="326" t="s">
        <v>17</v>
      </c>
      <c r="D1518" s="48">
        <f t="shared" ref="D1518:AB1518" si="406">1.732*D1517*6*0.9</f>
        <v>11.597472</v>
      </c>
      <c r="E1518" s="48">
        <f t="shared" si="406"/>
        <v>11.223359999999998</v>
      </c>
      <c r="F1518" s="48">
        <f t="shared" si="406"/>
        <v>10.475136000000001</v>
      </c>
      <c r="G1518" s="48">
        <f t="shared" si="406"/>
        <v>10.101024000000001</v>
      </c>
      <c r="H1518" s="48">
        <f t="shared" si="406"/>
        <v>11.971583999999998</v>
      </c>
      <c r="I1518" s="48">
        <f t="shared" si="406"/>
        <v>11.223359999999998</v>
      </c>
      <c r="J1518" s="48">
        <f t="shared" si="406"/>
        <v>15.712703999999999</v>
      </c>
      <c r="K1518" s="48">
        <f t="shared" si="406"/>
        <v>10.475136000000001</v>
      </c>
      <c r="L1518" s="48">
        <f t="shared" si="406"/>
        <v>42.648767999999997</v>
      </c>
      <c r="M1518" s="48">
        <f t="shared" si="406"/>
        <v>44.893439999999991</v>
      </c>
      <c r="N1518" s="48">
        <f t="shared" si="406"/>
        <v>43.771104000000001</v>
      </c>
      <c r="O1518" s="48">
        <f t="shared" si="406"/>
        <v>35.540639999999996</v>
      </c>
      <c r="P1518" s="48">
        <f t="shared" si="406"/>
        <v>40.778208000000006</v>
      </c>
      <c r="Q1518" s="48">
        <f t="shared" si="406"/>
        <v>46.764000000000003</v>
      </c>
      <c r="R1518" s="48">
        <f t="shared" si="406"/>
        <v>50.879232000000009</v>
      </c>
      <c r="S1518" s="48">
        <f t="shared" si="406"/>
        <v>52.749791999999999</v>
      </c>
      <c r="T1518" s="48">
        <f t="shared" si="406"/>
        <v>44.893439999999991</v>
      </c>
      <c r="U1518" s="48">
        <f t="shared" si="406"/>
        <v>39.281759999999998</v>
      </c>
      <c r="V1518" s="48">
        <f t="shared" si="406"/>
        <v>22.446719999999996</v>
      </c>
      <c r="W1518" s="48">
        <f t="shared" si="406"/>
        <v>16.460927999999999</v>
      </c>
      <c r="X1518" s="48">
        <f t="shared" si="406"/>
        <v>17.957376</v>
      </c>
      <c r="Y1518" s="48">
        <f t="shared" si="406"/>
        <v>18.7056</v>
      </c>
      <c r="Z1518" s="48">
        <f t="shared" si="406"/>
        <v>11.971583999999998</v>
      </c>
      <c r="AA1518" s="48">
        <f t="shared" si="406"/>
        <v>11.223359999999998</v>
      </c>
      <c r="AB1518" s="48">
        <f t="shared" si="406"/>
        <v>10.101024000000001</v>
      </c>
      <c r="AC1518" s="43" t="s">
        <v>315</v>
      </c>
      <c r="AD1518" s="90"/>
    </row>
    <row r="1519" spans="1:30">
      <c r="A1519" s="725"/>
      <c r="B1519" s="717"/>
      <c r="C1519" s="326" t="s">
        <v>33</v>
      </c>
      <c r="D1519" s="51"/>
      <c r="E1519" s="52"/>
      <c r="F1519" s="52"/>
      <c r="G1519" s="52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  <c r="R1519" s="52"/>
      <c r="S1519" s="52"/>
      <c r="T1519" s="52"/>
      <c r="U1519" s="52"/>
      <c r="V1519" s="52"/>
      <c r="W1519" s="52"/>
      <c r="X1519" s="52"/>
      <c r="Y1519" s="52"/>
      <c r="Z1519" s="52"/>
      <c r="AA1519" s="52"/>
      <c r="AB1519" s="52"/>
      <c r="AC1519" s="43"/>
      <c r="AD1519" s="90"/>
    </row>
    <row r="1520" spans="1:30">
      <c r="A1520" s="726"/>
      <c r="B1520" s="728"/>
      <c r="C1520" s="326" t="s">
        <v>18</v>
      </c>
      <c r="D1520" s="51"/>
      <c r="E1520" s="52"/>
      <c r="F1520" s="52"/>
      <c r="G1520" s="52"/>
      <c r="H1520" s="52"/>
      <c r="I1520" s="52"/>
      <c r="J1520" s="52"/>
      <c r="K1520" s="52"/>
      <c r="L1520" s="52"/>
      <c r="M1520" s="52"/>
      <c r="N1520" s="52"/>
      <c r="O1520" s="52"/>
      <c r="P1520" s="52"/>
      <c r="Q1520" s="52"/>
      <c r="R1520" s="52"/>
      <c r="S1520" s="52"/>
      <c r="T1520" s="52"/>
      <c r="U1520" s="52"/>
      <c r="V1520" s="52"/>
      <c r="W1520" s="52"/>
      <c r="X1520" s="52"/>
      <c r="Y1520" s="52"/>
      <c r="Z1520" s="52"/>
      <c r="AA1520" s="52"/>
      <c r="AB1520" s="52"/>
      <c r="AC1520" s="43"/>
      <c r="AD1520" s="90"/>
    </row>
    <row r="1521" spans="1:30" ht="12" customHeight="1">
      <c r="A1521" s="848" t="s">
        <v>51</v>
      </c>
      <c r="B1521" s="820"/>
      <c r="C1521" s="82" t="s">
        <v>16</v>
      </c>
      <c r="D1521" s="84">
        <f>D1441+D1481</f>
        <v>79.36</v>
      </c>
      <c r="E1521" s="84">
        <f t="shared" ref="E1521:AB1521" si="407">E1441+E1481</f>
        <v>79.56</v>
      </c>
      <c r="F1521" s="84">
        <f t="shared" si="407"/>
        <v>70.37</v>
      </c>
      <c r="G1521" s="84">
        <f t="shared" si="407"/>
        <v>69.62</v>
      </c>
      <c r="H1521" s="84">
        <f t="shared" si="407"/>
        <v>70.97</v>
      </c>
      <c r="I1521" s="84">
        <f t="shared" si="407"/>
        <v>69.949999999999989</v>
      </c>
      <c r="J1521" s="84">
        <f t="shared" si="407"/>
        <v>76.61</v>
      </c>
      <c r="K1521" s="84">
        <f t="shared" si="407"/>
        <v>76.300000000000011</v>
      </c>
      <c r="L1521" s="84">
        <f t="shared" si="407"/>
        <v>105.17</v>
      </c>
      <c r="M1521" s="84">
        <f t="shared" si="407"/>
        <v>109.5</v>
      </c>
      <c r="N1521" s="84">
        <f t="shared" si="407"/>
        <v>111.43</v>
      </c>
      <c r="O1521" s="84">
        <f t="shared" si="407"/>
        <v>111.35</v>
      </c>
      <c r="P1521" s="84">
        <f t="shared" si="407"/>
        <v>104.80000000000001</v>
      </c>
      <c r="Q1521" s="84">
        <f t="shared" si="407"/>
        <v>104.12</v>
      </c>
      <c r="R1521" s="84">
        <f t="shared" si="407"/>
        <v>103.61</v>
      </c>
      <c r="S1521" s="84">
        <f t="shared" si="407"/>
        <v>109.52000000000001</v>
      </c>
      <c r="T1521" s="84">
        <f t="shared" si="407"/>
        <v>108.44000000000001</v>
      </c>
      <c r="U1521" s="84">
        <f t="shared" si="407"/>
        <v>107.41</v>
      </c>
      <c r="V1521" s="84">
        <f t="shared" si="407"/>
        <v>105.83</v>
      </c>
      <c r="W1521" s="84">
        <f t="shared" si="407"/>
        <v>105.21</v>
      </c>
      <c r="X1521" s="84">
        <f t="shared" si="407"/>
        <v>111.91</v>
      </c>
      <c r="Y1521" s="84">
        <f t="shared" si="407"/>
        <v>115.86999999999999</v>
      </c>
      <c r="Z1521" s="84">
        <f t="shared" si="407"/>
        <v>98.059999999999988</v>
      </c>
      <c r="AA1521" s="84">
        <f t="shared" si="407"/>
        <v>90.97</v>
      </c>
      <c r="AB1521" s="84">
        <f t="shared" si="407"/>
        <v>86.23</v>
      </c>
      <c r="AC1521" s="43"/>
      <c r="AD1521" s="90"/>
    </row>
    <row r="1522" spans="1:30">
      <c r="A1522" s="849"/>
      <c r="B1522" s="733"/>
      <c r="C1522" s="700" t="s">
        <v>17</v>
      </c>
      <c r="D1522" s="86">
        <f>D1442+D1482</f>
        <v>742.2382080000001</v>
      </c>
      <c r="E1522" s="86">
        <f t="shared" ref="E1522:AB1522" si="408">E1442+E1482</f>
        <v>744.10876800000017</v>
      </c>
      <c r="F1522" s="86">
        <f t="shared" si="408"/>
        <v>658.15653599999996</v>
      </c>
      <c r="G1522" s="86">
        <f t="shared" si="408"/>
        <v>651.14193599999999</v>
      </c>
      <c r="H1522" s="86">
        <f>H1442+H1482</f>
        <v>663.76821600000017</v>
      </c>
      <c r="I1522" s="86">
        <f t="shared" si="408"/>
        <v>654.22835999999995</v>
      </c>
      <c r="J1522" s="86">
        <f t="shared" si="408"/>
        <v>716.51800800000024</v>
      </c>
      <c r="K1522" s="86">
        <f t="shared" si="408"/>
        <v>713.61864000000014</v>
      </c>
      <c r="L1522" s="86">
        <f t="shared" si="408"/>
        <v>983.63397599999996</v>
      </c>
      <c r="M1522" s="86">
        <f t="shared" si="408"/>
        <v>1024.1315999999999</v>
      </c>
      <c r="N1522" s="86">
        <f>N1442+N1482</f>
        <v>1042.1825039999999</v>
      </c>
      <c r="O1522" s="86">
        <f t="shared" si="408"/>
        <v>1041.4342799999999</v>
      </c>
      <c r="P1522" s="86">
        <f t="shared" si="408"/>
        <v>980.17344000000026</v>
      </c>
      <c r="Q1522" s="86">
        <f t="shared" si="408"/>
        <v>973.81353599999989</v>
      </c>
      <c r="R1522" s="86">
        <f t="shared" si="408"/>
        <v>969.04360800000006</v>
      </c>
      <c r="S1522" s="86">
        <f t="shared" si="408"/>
        <v>1024.3186560000001</v>
      </c>
      <c r="T1522" s="86">
        <f t="shared" si="408"/>
        <v>1014.2176320000001</v>
      </c>
      <c r="U1522" s="86">
        <f t="shared" si="408"/>
        <v>1004.584248</v>
      </c>
      <c r="V1522" s="86">
        <f t="shared" si="408"/>
        <v>989.80682400000001</v>
      </c>
      <c r="W1522" s="86">
        <f t="shared" si="408"/>
        <v>984.00808800000004</v>
      </c>
      <c r="X1522" s="86">
        <f t="shared" si="408"/>
        <v>1046.671848</v>
      </c>
      <c r="Y1522" s="86">
        <f t="shared" si="408"/>
        <v>1083.7089359999998</v>
      </c>
      <c r="Z1522" s="86">
        <f t="shared" si="408"/>
        <v>917.13556799999992</v>
      </c>
      <c r="AA1522" s="86">
        <f t="shared" si="408"/>
        <v>850.82421600000009</v>
      </c>
      <c r="AB1522" s="86">
        <f t="shared" si="408"/>
        <v>806.49194399999988</v>
      </c>
      <c r="AC1522" s="66"/>
      <c r="AD1522" s="263"/>
    </row>
    <row r="1523" spans="1:30">
      <c r="A1523" s="850"/>
      <c r="B1523" s="851"/>
      <c r="C1523" s="329" t="s">
        <v>33</v>
      </c>
      <c r="D1523" s="307"/>
      <c r="E1523" s="330"/>
      <c r="F1523" s="330"/>
      <c r="G1523" s="330"/>
      <c r="H1523" s="330"/>
      <c r="I1523" s="330"/>
      <c r="J1523" s="330"/>
      <c r="K1523" s="330"/>
      <c r="L1523" s="330"/>
      <c r="M1523" s="330"/>
      <c r="N1523" s="330"/>
      <c r="O1523" s="330"/>
      <c r="P1523" s="330"/>
      <c r="Q1523" s="330"/>
      <c r="R1523" s="330"/>
      <c r="S1523" s="330"/>
      <c r="T1523" s="330"/>
      <c r="U1523" s="330"/>
      <c r="V1523" s="330"/>
      <c r="W1523" s="330"/>
      <c r="X1523" s="330"/>
      <c r="Y1523" s="330"/>
      <c r="Z1523" s="330"/>
      <c r="AA1523" s="330"/>
      <c r="AB1523" s="330"/>
      <c r="AC1523" s="66"/>
      <c r="AD1523" s="263"/>
    </row>
    <row r="1524" spans="1:30">
      <c r="A1524" s="529"/>
      <c r="B1524" s="529"/>
      <c r="C1524" s="118"/>
      <c r="D1524" s="119"/>
      <c r="E1524" s="120"/>
      <c r="F1524" s="120"/>
      <c r="G1524" s="120"/>
      <c r="H1524" s="120"/>
      <c r="I1524" s="120"/>
      <c r="J1524" s="120"/>
      <c r="K1524" s="120"/>
      <c r="L1524" s="120"/>
      <c r="M1524" s="120"/>
      <c r="N1524" s="120"/>
      <c r="O1524" s="120"/>
      <c r="P1524" s="120"/>
      <c r="Q1524" s="120"/>
      <c r="R1524" s="120"/>
      <c r="S1524" s="120"/>
      <c r="T1524" s="120"/>
      <c r="U1524" s="120"/>
      <c r="V1524" s="120"/>
      <c r="W1524" s="120"/>
      <c r="X1524" s="120"/>
      <c r="Y1524" s="120"/>
      <c r="Z1524" s="120"/>
      <c r="AA1524" s="120"/>
      <c r="AB1524" s="120"/>
      <c r="AC1524" s="439"/>
      <c r="AD1524" s="263"/>
    </row>
    <row r="1525" spans="1:30" ht="13.5" thickBot="1">
      <c r="A1525" s="118"/>
      <c r="B1525" s="137"/>
      <c r="C1525" s="105"/>
      <c r="D1525" s="106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331"/>
      <c r="AD1525" s="268"/>
    </row>
    <row r="1526" spans="1:30" ht="34.5" thickBot="1">
      <c r="A1526" s="320" t="s">
        <v>3</v>
      </c>
      <c r="B1526" s="16" t="s">
        <v>4</v>
      </c>
      <c r="C1526" s="17" t="s">
        <v>5</v>
      </c>
      <c r="D1526" s="18"/>
      <c r="E1526" s="736" t="s">
        <v>6</v>
      </c>
      <c r="F1526" s="737"/>
      <c r="G1526" s="737"/>
      <c r="H1526" s="737"/>
      <c r="I1526" s="737"/>
      <c r="J1526" s="737"/>
      <c r="K1526" s="737"/>
      <c r="L1526" s="737"/>
      <c r="M1526" s="737"/>
      <c r="N1526" s="737"/>
      <c r="O1526" s="737"/>
      <c r="P1526" s="737"/>
      <c r="Q1526" s="737"/>
      <c r="R1526" s="737"/>
      <c r="S1526" s="737"/>
      <c r="T1526" s="737"/>
      <c r="U1526" s="737"/>
      <c r="V1526" s="737"/>
      <c r="W1526" s="737"/>
      <c r="X1526" s="737"/>
      <c r="Y1526" s="737"/>
      <c r="Z1526" s="737"/>
      <c r="AA1526" s="737"/>
      <c r="AB1526" s="738"/>
      <c r="AC1526" s="19" t="s">
        <v>7</v>
      </c>
      <c r="AD1526" s="543"/>
    </row>
    <row r="1527" spans="1:30" ht="13.5" thickBot="1">
      <c r="A1527" s="20" t="s">
        <v>292</v>
      </c>
      <c r="B1527" s="332"/>
      <c r="C1527" s="22"/>
      <c r="D1527" s="72">
        <v>0</v>
      </c>
      <c r="E1527" s="23">
        <v>1</v>
      </c>
      <c r="F1527" s="23">
        <v>2</v>
      </c>
      <c r="G1527" s="23">
        <v>3</v>
      </c>
      <c r="H1527" s="24">
        <v>4</v>
      </c>
      <c r="I1527" s="23">
        <v>5</v>
      </c>
      <c r="J1527" s="23">
        <v>6</v>
      </c>
      <c r="K1527" s="23">
        <v>7</v>
      </c>
      <c r="L1527" s="23">
        <v>8</v>
      </c>
      <c r="M1527" s="23">
        <v>9</v>
      </c>
      <c r="N1527" s="24">
        <v>10</v>
      </c>
      <c r="O1527" s="23">
        <v>11</v>
      </c>
      <c r="P1527" s="23">
        <v>12</v>
      </c>
      <c r="Q1527" s="23">
        <v>13</v>
      </c>
      <c r="R1527" s="23">
        <v>14</v>
      </c>
      <c r="S1527" s="23">
        <v>15</v>
      </c>
      <c r="T1527" s="23">
        <v>16</v>
      </c>
      <c r="U1527" s="23">
        <v>17</v>
      </c>
      <c r="V1527" s="24">
        <v>18</v>
      </c>
      <c r="W1527" s="23">
        <v>19</v>
      </c>
      <c r="X1527" s="23">
        <v>20</v>
      </c>
      <c r="Y1527" s="24">
        <v>21</v>
      </c>
      <c r="Z1527" s="23">
        <v>22</v>
      </c>
      <c r="AA1527" s="23">
        <v>23</v>
      </c>
      <c r="AB1527" s="25">
        <v>24</v>
      </c>
      <c r="AC1527" s="26"/>
      <c r="AD1527" s="462"/>
    </row>
    <row r="1528" spans="1:30" ht="13.5" thickBot="1">
      <c r="A1528" s="280" t="s">
        <v>247</v>
      </c>
      <c r="B1528" s="281"/>
      <c r="C1528" s="282" t="s">
        <v>11</v>
      </c>
      <c r="D1528" s="287">
        <v>6</v>
      </c>
      <c r="E1528" s="287">
        <v>6.1</v>
      </c>
      <c r="F1528" s="287">
        <v>6.1</v>
      </c>
      <c r="G1528" s="287">
        <v>6.1</v>
      </c>
      <c r="H1528" s="305">
        <v>6.1</v>
      </c>
      <c r="I1528" s="287">
        <v>6.1</v>
      </c>
      <c r="J1528" s="287">
        <v>6</v>
      </c>
      <c r="K1528" s="287">
        <v>6</v>
      </c>
      <c r="L1528" s="287">
        <v>6</v>
      </c>
      <c r="M1528" s="287">
        <v>6</v>
      </c>
      <c r="N1528" s="305">
        <v>6</v>
      </c>
      <c r="O1528" s="287">
        <v>6</v>
      </c>
      <c r="P1528" s="287">
        <v>6</v>
      </c>
      <c r="Q1528" s="287">
        <v>6</v>
      </c>
      <c r="R1528" s="287">
        <v>6</v>
      </c>
      <c r="S1528" s="287">
        <v>6</v>
      </c>
      <c r="T1528" s="287">
        <v>6</v>
      </c>
      <c r="U1528" s="287">
        <v>6</v>
      </c>
      <c r="V1528" s="287">
        <v>6</v>
      </c>
      <c r="W1528" s="287">
        <v>6</v>
      </c>
      <c r="X1528" s="287">
        <v>6</v>
      </c>
      <c r="Y1528" s="305">
        <v>6</v>
      </c>
      <c r="Z1528" s="287">
        <v>6</v>
      </c>
      <c r="AA1528" s="287">
        <v>6</v>
      </c>
      <c r="AB1528" s="287">
        <v>6</v>
      </c>
      <c r="AC1528" s="26"/>
      <c r="AD1528" s="462"/>
    </row>
    <row r="1529" spans="1:30">
      <c r="A1529" s="280" t="s">
        <v>248</v>
      </c>
      <c r="B1529" s="281"/>
      <c r="C1529" s="282" t="s">
        <v>11</v>
      </c>
      <c r="D1529" s="287">
        <v>6</v>
      </c>
      <c r="E1529" s="287">
        <v>6.1</v>
      </c>
      <c r="F1529" s="287">
        <v>6.1</v>
      </c>
      <c r="G1529" s="287">
        <v>6.1</v>
      </c>
      <c r="H1529" s="305">
        <v>6.1</v>
      </c>
      <c r="I1529" s="287">
        <v>6.1</v>
      </c>
      <c r="J1529" s="287">
        <v>6</v>
      </c>
      <c r="K1529" s="287">
        <v>6</v>
      </c>
      <c r="L1529" s="287">
        <v>6</v>
      </c>
      <c r="M1529" s="287">
        <v>6</v>
      </c>
      <c r="N1529" s="305">
        <v>6</v>
      </c>
      <c r="O1529" s="287">
        <v>6</v>
      </c>
      <c r="P1529" s="287">
        <v>6</v>
      </c>
      <c r="Q1529" s="287">
        <v>6</v>
      </c>
      <c r="R1529" s="287">
        <v>6</v>
      </c>
      <c r="S1529" s="287">
        <v>6</v>
      </c>
      <c r="T1529" s="287">
        <v>6</v>
      </c>
      <c r="U1529" s="287">
        <v>6</v>
      </c>
      <c r="V1529" s="287">
        <v>6</v>
      </c>
      <c r="W1529" s="287">
        <v>6</v>
      </c>
      <c r="X1529" s="287">
        <v>6</v>
      </c>
      <c r="Y1529" s="305">
        <v>6</v>
      </c>
      <c r="Z1529" s="287">
        <v>6</v>
      </c>
      <c r="AA1529" s="287">
        <v>6</v>
      </c>
      <c r="AB1529" s="287">
        <v>6</v>
      </c>
      <c r="AC1529" s="26"/>
      <c r="AD1529" s="462"/>
    </row>
    <row r="1530" spans="1:30">
      <c r="A1530" s="416"/>
      <c r="B1530" s="333"/>
      <c r="C1530" s="54" t="s">
        <v>293</v>
      </c>
      <c r="D1530" s="144">
        <v>0.88</v>
      </c>
      <c r="E1530" s="144">
        <v>0.82</v>
      </c>
      <c r="F1530" s="144">
        <v>0.84</v>
      </c>
      <c r="G1530" s="144">
        <v>0.86</v>
      </c>
      <c r="H1530" s="144">
        <v>0.84</v>
      </c>
      <c r="I1530" s="144">
        <v>0.76</v>
      </c>
      <c r="J1530" s="144">
        <v>0.78</v>
      </c>
      <c r="K1530" s="144">
        <v>0.8</v>
      </c>
      <c r="L1530" s="144">
        <v>1.1200000000000001</v>
      </c>
      <c r="M1530" s="144">
        <v>1.54</v>
      </c>
      <c r="N1530" s="144">
        <v>1.66</v>
      </c>
      <c r="O1530" s="144">
        <v>1.74</v>
      </c>
      <c r="P1530" s="144">
        <v>1.26</v>
      </c>
      <c r="Q1530" s="144">
        <v>1.18</v>
      </c>
      <c r="R1530" s="144">
        <v>1.1200000000000001</v>
      </c>
      <c r="S1530" s="144">
        <v>1.62</v>
      </c>
      <c r="T1530" s="144">
        <v>1.92</v>
      </c>
      <c r="U1530" s="144">
        <v>2.1</v>
      </c>
      <c r="V1530" s="144">
        <v>2.02</v>
      </c>
      <c r="W1530" s="144">
        <v>2.16</v>
      </c>
      <c r="X1530" s="144">
        <v>2.06</v>
      </c>
      <c r="Y1530" s="144">
        <v>1.94</v>
      </c>
      <c r="Z1530" s="144">
        <v>1.82</v>
      </c>
      <c r="AA1530" s="144">
        <v>1.68</v>
      </c>
      <c r="AB1530" s="144">
        <v>1.42</v>
      </c>
      <c r="AC1530" s="26" t="s">
        <v>97</v>
      </c>
      <c r="AD1530" s="462"/>
    </row>
    <row r="1531" spans="1:30" ht="12.75" customHeight="1">
      <c r="A1531" s="417" t="s">
        <v>19</v>
      </c>
      <c r="B1531" s="846" t="s">
        <v>294</v>
      </c>
      <c r="C1531" s="54" t="s">
        <v>17</v>
      </c>
      <c r="D1531" s="99">
        <f>1.732*D1530*6*0.9</f>
        <v>8.2304639999999996</v>
      </c>
      <c r="E1531" s="99">
        <f t="shared" ref="E1531:AB1531" si="409">1.732*E1530*6*0.9</f>
        <v>7.6692960000000001</v>
      </c>
      <c r="F1531" s="99">
        <f t="shared" si="409"/>
        <v>7.8563519999999993</v>
      </c>
      <c r="G1531" s="99">
        <f t="shared" si="409"/>
        <v>8.0434080000000012</v>
      </c>
      <c r="H1531" s="99">
        <f t="shared" si="409"/>
        <v>7.8563519999999993</v>
      </c>
      <c r="I1531" s="99">
        <f t="shared" si="409"/>
        <v>7.1081279999999998</v>
      </c>
      <c r="J1531" s="99">
        <f t="shared" si="409"/>
        <v>7.2951839999999999</v>
      </c>
      <c r="K1531" s="99">
        <f t="shared" si="409"/>
        <v>7.4822400000000009</v>
      </c>
      <c r="L1531" s="99">
        <f t="shared" si="409"/>
        <v>10.475136000000001</v>
      </c>
      <c r="M1531" s="99">
        <f t="shared" si="409"/>
        <v>14.403312</v>
      </c>
      <c r="N1531" s="99">
        <f t="shared" si="409"/>
        <v>15.525648000000002</v>
      </c>
      <c r="O1531" s="99">
        <f t="shared" si="409"/>
        <v>16.273871999999997</v>
      </c>
      <c r="P1531" s="99">
        <f t="shared" si="409"/>
        <v>11.784528</v>
      </c>
      <c r="Q1531" s="99">
        <f t="shared" si="409"/>
        <v>11.036303999999999</v>
      </c>
      <c r="R1531" s="99">
        <f t="shared" si="409"/>
        <v>10.475136000000001</v>
      </c>
      <c r="S1531" s="99">
        <f t="shared" si="409"/>
        <v>15.151536000000004</v>
      </c>
      <c r="T1531" s="99">
        <f t="shared" si="409"/>
        <v>17.957376</v>
      </c>
      <c r="U1531" s="99">
        <f t="shared" si="409"/>
        <v>19.640879999999999</v>
      </c>
      <c r="V1531" s="99">
        <f t="shared" si="409"/>
        <v>18.892655999999999</v>
      </c>
      <c r="W1531" s="99">
        <f t="shared" si="409"/>
        <v>20.202048000000001</v>
      </c>
      <c r="X1531" s="99">
        <f t="shared" si="409"/>
        <v>19.266767999999999</v>
      </c>
      <c r="Y1531" s="99">
        <f t="shared" si="409"/>
        <v>18.144432000000002</v>
      </c>
      <c r="Z1531" s="99">
        <f t="shared" si="409"/>
        <v>17.022096000000001</v>
      </c>
      <c r="AA1531" s="99">
        <f t="shared" si="409"/>
        <v>15.712703999999999</v>
      </c>
      <c r="AB1531" s="99">
        <f t="shared" si="409"/>
        <v>13.280975999999999</v>
      </c>
      <c r="AC1531" s="43" t="s">
        <v>315</v>
      </c>
      <c r="AD1531" s="90"/>
    </row>
    <row r="1532" spans="1:30">
      <c r="A1532" s="417"/>
      <c r="B1532" s="846"/>
      <c r="C1532" s="54" t="s">
        <v>33</v>
      </c>
      <c r="D1532" s="51"/>
      <c r="E1532" s="52"/>
      <c r="F1532" s="52"/>
      <c r="G1532" s="52"/>
      <c r="H1532" s="52"/>
      <c r="I1532" s="52"/>
      <c r="J1532" s="52"/>
      <c r="K1532" s="52"/>
      <c r="L1532" s="52"/>
      <c r="M1532" s="52"/>
      <c r="N1532" s="52"/>
      <c r="O1532" s="52"/>
      <c r="P1532" s="52"/>
      <c r="Q1532" s="52"/>
      <c r="R1532" s="52"/>
      <c r="S1532" s="52"/>
      <c r="T1532" s="52"/>
      <c r="U1532" s="52"/>
      <c r="V1532" s="52"/>
      <c r="W1532" s="52"/>
      <c r="X1532" s="52"/>
      <c r="Y1532" s="52"/>
      <c r="Z1532" s="52"/>
      <c r="AA1532" s="52"/>
      <c r="AB1532" s="52"/>
      <c r="AC1532" s="43"/>
      <c r="AD1532" s="90"/>
    </row>
    <row r="1533" spans="1:30">
      <c r="A1533" s="417"/>
      <c r="B1533" s="847"/>
      <c r="C1533" s="54" t="s">
        <v>18</v>
      </c>
      <c r="D1533" s="51"/>
      <c r="E1533" s="52"/>
      <c r="F1533" s="52"/>
      <c r="G1533" s="52"/>
      <c r="H1533" s="52"/>
      <c r="I1533" s="52"/>
      <c r="J1533" s="52"/>
      <c r="K1533" s="52"/>
      <c r="L1533" s="52"/>
      <c r="M1533" s="52"/>
      <c r="N1533" s="52"/>
      <c r="O1533" s="52"/>
      <c r="P1533" s="52"/>
      <c r="Q1533" s="52"/>
      <c r="R1533" s="52"/>
      <c r="S1533" s="52"/>
      <c r="T1533" s="52"/>
      <c r="U1533" s="52"/>
      <c r="V1533" s="52"/>
      <c r="W1533" s="52"/>
      <c r="X1533" s="52"/>
      <c r="Y1533" s="52"/>
      <c r="Z1533" s="52"/>
      <c r="AA1533" s="52"/>
      <c r="AB1533" s="52"/>
      <c r="AC1533" s="43"/>
      <c r="AD1533" s="90"/>
    </row>
    <row r="1534" spans="1:30">
      <c r="A1534" s="418"/>
      <c r="B1534" s="334"/>
      <c r="C1534" s="54" t="s">
        <v>293</v>
      </c>
      <c r="D1534" s="55">
        <v>31.939999999999998</v>
      </c>
      <c r="E1534" s="53">
        <v>30.96</v>
      </c>
      <c r="F1534" s="53">
        <v>28.36</v>
      </c>
      <c r="G1534" s="53">
        <v>28.26</v>
      </c>
      <c r="H1534" s="53">
        <v>28.1</v>
      </c>
      <c r="I1534" s="53">
        <v>28.14</v>
      </c>
      <c r="J1534" s="53">
        <v>28.060000000000002</v>
      </c>
      <c r="K1534" s="53">
        <v>28.159999999999997</v>
      </c>
      <c r="L1534" s="53">
        <v>39</v>
      </c>
      <c r="M1534" s="53">
        <v>42</v>
      </c>
      <c r="N1534" s="53">
        <v>43</v>
      </c>
      <c r="O1534" s="53">
        <v>42.26</v>
      </c>
      <c r="P1534" s="53">
        <v>41.78</v>
      </c>
      <c r="Q1534" s="53">
        <v>41.86</v>
      </c>
      <c r="R1534" s="53">
        <v>41.559999999999995</v>
      </c>
      <c r="S1534" s="53">
        <v>43.040000000000006</v>
      </c>
      <c r="T1534" s="53">
        <v>43.56</v>
      </c>
      <c r="U1534" s="53">
        <v>42.72</v>
      </c>
      <c r="V1534" s="53">
        <v>44.22</v>
      </c>
      <c r="W1534" s="53">
        <v>45.9</v>
      </c>
      <c r="X1534" s="53">
        <v>44.519999999999996</v>
      </c>
      <c r="Y1534" s="53">
        <v>40.26</v>
      </c>
      <c r="Z1534" s="53">
        <v>34.519999999999996</v>
      </c>
      <c r="AA1534" s="53">
        <v>32.08</v>
      </c>
      <c r="AB1534" s="53">
        <v>31.64</v>
      </c>
      <c r="AC1534" s="26" t="s">
        <v>97</v>
      </c>
      <c r="AD1534" s="462"/>
    </row>
    <row r="1535" spans="1:30" ht="12.75" customHeight="1">
      <c r="A1535" s="725" t="s">
        <v>55</v>
      </c>
      <c r="B1535" s="717" t="s">
        <v>165</v>
      </c>
      <c r="C1535" s="54" t="s">
        <v>17</v>
      </c>
      <c r="D1535" s="99">
        <f t="shared" ref="D1535:AB1535" si="410">1.732*D1534*6*0.9</f>
        <v>298.728432</v>
      </c>
      <c r="E1535" s="99">
        <f t="shared" si="410"/>
        <v>289.56268799999998</v>
      </c>
      <c r="F1535" s="99">
        <f t="shared" si="410"/>
        <v>265.24540800000005</v>
      </c>
      <c r="G1535" s="99">
        <f t="shared" si="410"/>
        <v>264.31012799999996</v>
      </c>
      <c r="H1535" s="99">
        <f t="shared" si="410"/>
        <v>262.81368000000003</v>
      </c>
      <c r="I1535" s="99">
        <f t="shared" si="410"/>
        <v>263.187792</v>
      </c>
      <c r="J1535" s="99">
        <f t="shared" si="410"/>
        <v>262.43956800000007</v>
      </c>
      <c r="K1535" s="99">
        <f t="shared" si="410"/>
        <v>263.37484799999993</v>
      </c>
      <c r="L1535" s="99">
        <f t="shared" si="410"/>
        <v>364.75920000000002</v>
      </c>
      <c r="M1535" s="99">
        <f t="shared" si="410"/>
        <v>392.81760000000003</v>
      </c>
      <c r="N1535" s="99">
        <f t="shared" si="410"/>
        <v>402.17040000000003</v>
      </c>
      <c r="O1535" s="99">
        <f t="shared" si="410"/>
        <v>395.24932799999993</v>
      </c>
      <c r="P1535" s="99">
        <f t="shared" si="410"/>
        <v>390.75998400000003</v>
      </c>
      <c r="Q1535" s="99">
        <f t="shared" si="410"/>
        <v>391.50820800000002</v>
      </c>
      <c r="R1535" s="99">
        <f t="shared" si="410"/>
        <v>388.70236799999992</v>
      </c>
      <c r="S1535" s="99">
        <f t="shared" si="410"/>
        <v>402.54451200000005</v>
      </c>
      <c r="T1535" s="99">
        <f t="shared" si="410"/>
        <v>407.40796800000004</v>
      </c>
      <c r="U1535" s="99">
        <f t="shared" si="410"/>
        <v>399.55161600000002</v>
      </c>
      <c r="V1535" s="99">
        <f t="shared" si="410"/>
        <v>413.58081599999997</v>
      </c>
      <c r="W1535" s="99">
        <f t="shared" si="410"/>
        <v>429.29352</v>
      </c>
      <c r="X1535" s="99">
        <f t="shared" si="410"/>
        <v>416.38665600000002</v>
      </c>
      <c r="Y1535" s="99">
        <f t="shared" si="410"/>
        <v>376.54372799999993</v>
      </c>
      <c r="Z1535" s="99">
        <f t="shared" si="410"/>
        <v>322.858656</v>
      </c>
      <c r="AA1535" s="99">
        <f t="shared" si="410"/>
        <v>300.037824</v>
      </c>
      <c r="AB1535" s="99">
        <f t="shared" si="410"/>
        <v>295.92259200000001</v>
      </c>
      <c r="AC1535" s="43" t="s">
        <v>315</v>
      </c>
      <c r="AD1535" s="90"/>
    </row>
    <row r="1536" spans="1:30">
      <c r="A1536" s="725"/>
      <c r="B1536" s="717"/>
      <c r="C1536" s="54" t="s">
        <v>33</v>
      </c>
      <c r="D1536" s="51"/>
      <c r="E1536" s="52"/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  <c r="R1536" s="52"/>
      <c r="S1536" s="52"/>
      <c r="T1536" s="52"/>
      <c r="U1536" s="52"/>
      <c r="V1536" s="52"/>
      <c r="W1536" s="52"/>
      <c r="X1536" s="52"/>
      <c r="Y1536" s="52"/>
      <c r="Z1536" s="52"/>
      <c r="AA1536" s="52"/>
      <c r="AB1536" s="52"/>
      <c r="AC1536" s="43"/>
      <c r="AD1536" s="90"/>
    </row>
    <row r="1537" spans="1:30">
      <c r="A1537" s="726"/>
      <c r="B1537" s="728"/>
      <c r="C1537" s="54" t="s">
        <v>18</v>
      </c>
      <c r="D1537" s="51"/>
      <c r="E1537" s="52"/>
      <c r="F1537" s="52"/>
      <c r="G1537" s="52"/>
      <c r="H1537" s="52"/>
      <c r="I1537" s="52"/>
      <c r="J1537" s="52"/>
      <c r="K1537" s="52"/>
      <c r="L1537" s="52"/>
      <c r="M1537" s="52"/>
      <c r="N1537" s="52"/>
      <c r="O1537" s="52"/>
      <c r="P1537" s="52"/>
      <c r="Q1537" s="52"/>
      <c r="R1537" s="52"/>
      <c r="S1537" s="52"/>
      <c r="T1537" s="52"/>
      <c r="U1537" s="52"/>
      <c r="V1537" s="52"/>
      <c r="W1537" s="52"/>
      <c r="X1537" s="52"/>
      <c r="Y1537" s="52"/>
      <c r="Z1537" s="52"/>
      <c r="AA1537" s="52"/>
      <c r="AB1537" s="52"/>
      <c r="AC1537" s="231"/>
      <c r="AD1537" s="90"/>
    </row>
    <row r="1538" spans="1:30">
      <c r="A1538" s="444"/>
      <c r="B1538" s="447"/>
      <c r="C1538" s="54" t="s">
        <v>293</v>
      </c>
      <c r="D1538" s="297">
        <v>12.02</v>
      </c>
      <c r="E1538" s="297">
        <v>8.5533333333333363</v>
      </c>
      <c r="F1538" s="297">
        <v>7.6133333333333253</v>
      </c>
      <c r="G1538" s="297">
        <v>8.4266666666666659</v>
      </c>
      <c r="H1538" s="297">
        <v>10.886666666666663</v>
      </c>
      <c r="I1538" s="297">
        <v>7.8466666666666622</v>
      </c>
      <c r="J1538" s="297">
        <v>7.4799999999999978</v>
      </c>
      <c r="K1538" s="297">
        <v>7.4266666666666659</v>
      </c>
      <c r="L1538" s="297">
        <v>1.2399999999999967</v>
      </c>
      <c r="M1538" s="297">
        <v>1.9266666666666605</v>
      </c>
      <c r="N1538" s="297">
        <v>1.3266666666666627</v>
      </c>
      <c r="O1538" s="297">
        <v>8.4266666666666801</v>
      </c>
      <c r="P1538" s="297">
        <v>6.7333333333333307</v>
      </c>
      <c r="Q1538" s="297">
        <v>8.0266666666666548</v>
      </c>
      <c r="R1538" s="297">
        <v>7.32</v>
      </c>
      <c r="S1538" s="297">
        <v>12.126666666666653</v>
      </c>
      <c r="T1538" s="297">
        <v>11.800000000000008</v>
      </c>
      <c r="U1538" s="297">
        <v>13.620000000000013</v>
      </c>
      <c r="V1538" s="297">
        <v>13.040000000000001</v>
      </c>
      <c r="W1538" s="297">
        <v>10.033333333333331</v>
      </c>
      <c r="X1538" s="297">
        <v>10.046666666666667</v>
      </c>
      <c r="Y1538" s="297">
        <v>10.760000000000002</v>
      </c>
      <c r="Z1538" s="297">
        <v>13.513333333333344</v>
      </c>
      <c r="AA1538" s="297">
        <v>12.413333333333341</v>
      </c>
      <c r="AB1538" s="297">
        <v>8.4999999999999929</v>
      </c>
      <c r="AC1538" s="43" t="s">
        <v>315</v>
      </c>
      <c r="AD1538" s="90"/>
    </row>
    <row r="1539" spans="1:30">
      <c r="A1539" s="725" t="s">
        <v>23</v>
      </c>
      <c r="B1539" s="717" t="s">
        <v>295</v>
      </c>
      <c r="C1539" s="54" t="s">
        <v>17</v>
      </c>
      <c r="D1539" s="99">
        <f t="shared" ref="D1539:AB1539" si="411">1.732*D1538*6*0.9</f>
        <v>112.42065599999999</v>
      </c>
      <c r="E1539" s="99">
        <f t="shared" si="411"/>
        <v>79.997616000000022</v>
      </c>
      <c r="F1539" s="99">
        <f t="shared" si="411"/>
        <v>71.20598399999993</v>
      </c>
      <c r="G1539" s="99">
        <f t="shared" si="411"/>
        <v>78.812927999999999</v>
      </c>
      <c r="H1539" s="99">
        <f t="shared" si="411"/>
        <v>101.82081599999995</v>
      </c>
      <c r="I1539" s="99">
        <f t="shared" si="411"/>
        <v>73.388303999999962</v>
      </c>
      <c r="J1539" s="99">
        <f t="shared" si="411"/>
        <v>69.958943999999974</v>
      </c>
      <c r="K1539" s="99">
        <f t="shared" si="411"/>
        <v>69.460127999999983</v>
      </c>
      <c r="L1539" s="99">
        <f t="shared" si="411"/>
        <v>11.597471999999968</v>
      </c>
      <c r="M1539" s="99">
        <f t="shared" si="411"/>
        <v>18.019727999999944</v>
      </c>
      <c r="N1539" s="99">
        <f t="shared" si="411"/>
        <v>12.408047999999962</v>
      </c>
      <c r="O1539" s="99">
        <f t="shared" si="411"/>
        <v>78.812928000000127</v>
      </c>
      <c r="P1539" s="99">
        <f t="shared" si="411"/>
        <v>62.975519999999968</v>
      </c>
      <c r="Q1539" s="99">
        <f t="shared" si="411"/>
        <v>75.071807999999891</v>
      </c>
      <c r="R1539" s="99">
        <f t="shared" si="411"/>
        <v>68.462496000000002</v>
      </c>
      <c r="S1539" s="99">
        <f t="shared" si="411"/>
        <v>113.41828799999988</v>
      </c>
      <c r="T1539" s="99">
        <f t="shared" si="411"/>
        <v>110.36304000000007</v>
      </c>
      <c r="U1539" s="99">
        <f t="shared" si="411"/>
        <v>127.38513600000013</v>
      </c>
      <c r="V1539" s="99">
        <f t="shared" si="411"/>
        <v>121.96051200000001</v>
      </c>
      <c r="W1539" s="99">
        <f t="shared" si="411"/>
        <v>93.839759999999984</v>
      </c>
      <c r="X1539" s="99">
        <f t="shared" si="411"/>
        <v>93.964464000000007</v>
      </c>
      <c r="Y1539" s="99">
        <f t="shared" si="411"/>
        <v>100.63612800000001</v>
      </c>
      <c r="Z1539" s="99">
        <f t="shared" si="411"/>
        <v>126.38750400000009</v>
      </c>
      <c r="AA1539" s="99">
        <f t="shared" si="411"/>
        <v>116.09942400000007</v>
      </c>
      <c r="AB1539" s="99">
        <f t="shared" si="411"/>
        <v>79.498799999999932</v>
      </c>
      <c r="AC1539" s="43" t="s">
        <v>315</v>
      </c>
      <c r="AD1539" s="90"/>
    </row>
    <row r="1540" spans="1:30">
      <c r="A1540" s="725"/>
      <c r="B1540" s="717"/>
      <c r="C1540" s="54" t="s">
        <v>33</v>
      </c>
      <c r="D1540" s="51"/>
      <c r="E1540" s="52"/>
      <c r="F1540" s="52"/>
      <c r="G1540" s="52"/>
      <c r="H1540" s="52"/>
      <c r="I1540" s="52"/>
      <c r="J1540" s="52"/>
      <c r="K1540" s="52"/>
      <c r="L1540" s="52"/>
      <c r="M1540" s="52"/>
      <c r="N1540" s="52"/>
      <c r="O1540" s="52"/>
      <c r="P1540" s="52"/>
      <c r="Q1540" s="52"/>
      <c r="R1540" s="52"/>
      <c r="S1540" s="52"/>
      <c r="T1540" s="52"/>
      <c r="U1540" s="52"/>
      <c r="V1540" s="52"/>
      <c r="W1540" s="52"/>
      <c r="X1540" s="52"/>
      <c r="Y1540" s="52"/>
      <c r="Z1540" s="52"/>
      <c r="AA1540" s="52"/>
      <c r="AB1540" s="52"/>
      <c r="AC1540" s="43"/>
      <c r="AD1540" s="90"/>
    </row>
    <row r="1541" spans="1:30">
      <c r="A1541" s="726"/>
      <c r="B1541" s="728"/>
      <c r="C1541" s="54" t="s">
        <v>18</v>
      </c>
      <c r="D1541" s="51"/>
      <c r="E1541" s="52"/>
      <c r="F1541" s="52"/>
      <c r="G1541" s="52"/>
      <c r="H1541" s="52"/>
      <c r="I1541" s="52"/>
      <c r="J1541" s="52"/>
      <c r="K1541" s="52"/>
      <c r="L1541" s="52"/>
      <c r="M1541" s="52"/>
      <c r="N1541" s="52"/>
      <c r="O1541" s="52"/>
      <c r="P1541" s="52"/>
      <c r="Q1541" s="52"/>
      <c r="R1541" s="52"/>
      <c r="S1541" s="52"/>
      <c r="T1541" s="52"/>
      <c r="U1541" s="52"/>
      <c r="V1541" s="52"/>
      <c r="W1541" s="52"/>
      <c r="X1541" s="52"/>
      <c r="Y1541" s="52"/>
      <c r="Z1541" s="52"/>
      <c r="AA1541" s="52"/>
      <c r="AB1541" s="52"/>
      <c r="AC1541" s="43"/>
      <c r="AD1541" s="90"/>
    </row>
    <row r="1542" spans="1:30">
      <c r="A1542" s="444"/>
      <c r="B1542" s="447"/>
      <c r="C1542" s="54" t="s">
        <v>293</v>
      </c>
      <c r="D1542" s="55">
        <v>0.8</v>
      </c>
      <c r="E1542" s="53">
        <v>0.68</v>
      </c>
      <c r="F1542" s="53">
        <v>0.6</v>
      </c>
      <c r="G1542" s="53">
        <v>0.6</v>
      </c>
      <c r="H1542" s="53">
        <v>0.56000000000000005</v>
      </c>
      <c r="I1542" s="53">
        <v>0.6</v>
      </c>
      <c r="J1542" s="53">
        <v>0.6</v>
      </c>
      <c r="K1542" s="53">
        <v>0.64</v>
      </c>
      <c r="L1542" s="53">
        <v>1.24</v>
      </c>
      <c r="M1542" s="53">
        <v>1.2</v>
      </c>
      <c r="N1542" s="53">
        <v>1.36</v>
      </c>
      <c r="O1542" s="53">
        <v>1.24</v>
      </c>
      <c r="P1542" s="53">
        <v>1.36</v>
      </c>
      <c r="Q1542" s="53">
        <v>1.1599999999999999</v>
      </c>
      <c r="R1542" s="53">
        <v>1</v>
      </c>
      <c r="S1542" s="53">
        <v>1.28</v>
      </c>
      <c r="T1542" s="53">
        <v>1.32</v>
      </c>
      <c r="U1542" s="53">
        <v>1.1599999999999999</v>
      </c>
      <c r="V1542" s="53">
        <v>1.08</v>
      </c>
      <c r="W1542" s="53">
        <v>1</v>
      </c>
      <c r="X1542" s="53">
        <v>0.8</v>
      </c>
      <c r="Y1542" s="53">
        <v>0.84</v>
      </c>
      <c r="Z1542" s="53">
        <v>0.84</v>
      </c>
      <c r="AA1542" s="53">
        <v>0.8</v>
      </c>
      <c r="AB1542" s="53">
        <v>1</v>
      </c>
      <c r="AC1542" s="26" t="s">
        <v>97</v>
      </c>
      <c r="AD1542" s="462"/>
    </row>
    <row r="1543" spans="1:30">
      <c r="A1543" s="725" t="s">
        <v>25</v>
      </c>
      <c r="B1543" s="717" t="s">
        <v>295</v>
      </c>
      <c r="C1543" s="54" t="s">
        <v>17</v>
      </c>
      <c r="D1543" s="99">
        <f t="shared" ref="D1543:AB1543" si="412">1.732*D1542*6*0.9</f>
        <v>7.4822400000000009</v>
      </c>
      <c r="E1543" s="99">
        <f t="shared" si="412"/>
        <v>6.3599040000000011</v>
      </c>
      <c r="F1543" s="99">
        <f t="shared" si="412"/>
        <v>5.6116799999999989</v>
      </c>
      <c r="G1543" s="99">
        <f t="shared" si="412"/>
        <v>5.6116799999999989</v>
      </c>
      <c r="H1543" s="99">
        <f t="shared" si="412"/>
        <v>5.2375680000000004</v>
      </c>
      <c r="I1543" s="99">
        <f t="shared" si="412"/>
        <v>5.6116799999999989</v>
      </c>
      <c r="J1543" s="99">
        <f t="shared" si="412"/>
        <v>5.6116799999999989</v>
      </c>
      <c r="K1543" s="99">
        <f t="shared" si="412"/>
        <v>5.9857919999999991</v>
      </c>
      <c r="L1543" s="99">
        <f t="shared" si="412"/>
        <v>11.597472</v>
      </c>
      <c r="M1543" s="99">
        <f t="shared" si="412"/>
        <v>11.223359999999998</v>
      </c>
      <c r="N1543" s="99">
        <f t="shared" si="412"/>
        <v>12.719808000000002</v>
      </c>
      <c r="O1543" s="99">
        <f t="shared" si="412"/>
        <v>11.597472</v>
      </c>
      <c r="P1543" s="99">
        <f t="shared" si="412"/>
        <v>12.719808000000002</v>
      </c>
      <c r="Q1543" s="99">
        <f t="shared" si="412"/>
        <v>10.849247999999999</v>
      </c>
      <c r="R1543" s="99">
        <f t="shared" si="412"/>
        <v>9.3528000000000002</v>
      </c>
      <c r="S1543" s="99">
        <f t="shared" si="412"/>
        <v>11.971583999999998</v>
      </c>
      <c r="T1543" s="99">
        <f t="shared" si="412"/>
        <v>12.345696000000002</v>
      </c>
      <c r="U1543" s="99">
        <f t="shared" si="412"/>
        <v>10.849247999999999</v>
      </c>
      <c r="V1543" s="99">
        <f t="shared" si="412"/>
        <v>10.101024000000001</v>
      </c>
      <c r="W1543" s="99">
        <f t="shared" si="412"/>
        <v>9.3528000000000002</v>
      </c>
      <c r="X1543" s="99">
        <f t="shared" si="412"/>
        <v>7.4822400000000009</v>
      </c>
      <c r="Y1543" s="99">
        <f t="shared" si="412"/>
        <v>7.8563519999999993</v>
      </c>
      <c r="Z1543" s="99">
        <f t="shared" si="412"/>
        <v>7.8563519999999993</v>
      </c>
      <c r="AA1543" s="99">
        <f t="shared" si="412"/>
        <v>7.4822400000000009</v>
      </c>
      <c r="AB1543" s="99">
        <f t="shared" si="412"/>
        <v>9.3528000000000002</v>
      </c>
      <c r="AC1543" s="43" t="s">
        <v>315</v>
      </c>
      <c r="AD1543" s="90"/>
    </row>
    <row r="1544" spans="1:30">
      <c r="A1544" s="725"/>
      <c r="B1544" s="717"/>
      <c r="C1544" s="54" t="s">
        <v>33</v>
      </c>
      <c r="D1544" s="51"/>
      <c r="E1544" s="52"/>
      <c r="F1544" s="52"/>
      <c r="G1544" s="52"/>
      <c r="H1544" s="52"/>
      <c r="I1544" s="52"/>
      <c r="J1544" s="52"/>
      <c r="K1544" s="52"/>
      <c r="L1544" s="52"/>
      <c r="M1544" s="52"/>
      <c r="N1544" s="52"/>
      <c r="O1544" s="52"/>
      <c r="P1544" s="52"/>
      <c r="Q1544" s="52"/>
      <c r="R1544" s="52"/>
      <c r="S1544" s="52"/>
      <c r="T1544" s="52"/>
      <c r="U1544" s="52"/>
      <c r="V1544" s="52"/>
      <c r="W1544" s="52"/>
      <c r="X1544" s="52"/>
      <c r="Y1544" s="52"/>
      <c r="Z1544" s="52"/>
      <c r="AA1544" s="52"/>
      <c r="AB1544" s="52"/>
      <c r="AC1544" s="43"/>
      <c r="AD1544" s="90"/>
    </row>
    <row r="1545" spans="1:30">
      <c r="A1545" s="726"/>
      <c r="B1545" s="728"/>
      <c r="C1545" s="54" t="s">
        <v>18</v>
      </c>
      <c r="D1545" s="51"/>
      <c r="E1545" s="52"/>
      <c r="F1545" s="52"/>
      <c r="G1545" s="52"/>
      <c r="H1545" s="52"/>
      <c r="I1545" s="52"/>
      <c r="J1545" s="52"/>
      <c r="K1545" s="52"/>
      <c r="L1545" s="52"/>
      <c r="M1545" s="52"/>
      <c r="N1545" s="52"/>
      <c r="O1545" s="52"/>
      <c r="P1545" s="52"/>
      <c r="Q1545" s="52"/>
      <c r="R1545" s="52"/>
      <c r="S1545" s="52"/>
      <c r="T1545" s="52"/>
      <c r="U1545" s="52"/>
      <c r="V1545" s="52"/>
      <c r="W1545" s="52"/>
      <c r="X1545" s="52"/>
      <c r="Y1545" s="52"/>
      <c r="Z1545" s="52"/>
      <c r="AA1545" s="52"/>
      <c r="AB1545" s="52"/>
      <c r="AC1545" s="231"/>
      <c r="AD1545" s="90"/>
    </row>
    <row r="1546" spans="1:30">
      <c r="A1546" s="444"/>
      <c r="B1546" s="447"/>
      <c r="C1546" s="54" t="s">
        <v>293</v>
      </c>
      <c r="D1546" s="55">
        <v>7.666666666666667</v>
      </c>
      <c r="E1546" s="53">
        <v>7.4666666666666668</v>
      </c>
      <c r="F1546" s="53">
        <v>7.4</v>
      </c>
      <c r="G1546" s="53">
        <v>7.2</v>
      </c>
      <c r="H1546" s="53">
        <v>7.1333333333333337</v>
      </c>
      <c r="I1546" s="53">
        <v>9.5333333333333332</v>
      </c>
      <c r="J1546" s="53">
        <v>10.133333333333333</v>
      </c>
      <c r="K1546" s="53">
        <v>10</v>
      </c>
      <c r="L1546" s="53">
        <v>9.8000000000000007</v>
      </c>
      <c r="M1546" s="53">
        <v>11.333333333333334</v>
      </c>
      <c r="N1546" s="53">
        <v>13.333333333333334</v>
      </c>
      <c r="O1546" s="53">
        <v>13.533333333333333</v>
      </c>
      <c r="P1546" s="53">
        <v>13.533333333333333</v>
      </c>
      <c r="Q1546" s="53">
        <v>13.333333333333334</v>
      </c>
      <c r="R1546" s="53">
        <v>13.533333333333333</v>
      </c>
      <c r="S1546" s="53">
        <v>9.2666666666666675</v>
      </c>
      <c r="T1546" s="53">
        <v>11.2</v>
      </c>
      <c r="U1546" s="53">
        <v>11.666666666666666</v>
      </c>
      <c r="V1546" s="53">
        <v>12.066666666666666</v>
      </c>
      <c r="W1546" s="53">
        <v>12.933333333333334</v>
      </c>
      <c r="X1546" s="53">
        <v>12.866666666666667</v>
      </c>
      <c r="Y1546" s="53">
        <v>12.266666666666667</v>
      </c>
      <c r="Z1546" s="53">
        <v>11.4</v>
      </c>
      <c r="AA1546" s="53">
        <v>10.4</v>
      </c>
      <c r="AB1546" s="53">
        <v>9.8666666666666671</v>
      </c>
      <c r="AC1546" s="43" t="s">
        <v>315</v>
      </c>
      <c r="AD1546" s="462"/>
    </row>
    <row r="1547" spans="1:30">
      <c r="A1547" s="725" t="s">
        <v>38</v>
      </c>
      <c r="B1547" s="717" t="s">
        <v>296</v>
      </c>
      <c r="C1547" s="54" t="s">
        <v>17</v>
      </c>
      <c r="D1547" s="99">
        <f t="shared" ref="D1547:AB1547" si="413">1.732*D1546*6*0.9</f>
        <v>71.704800000000006</v>
      </c>
      <c r="E1547" s="99">
        <f t="shared" si="413"/>
        <v>69.834240000000008</v>
      </c>
      <c r="F1547" s="99">
        <f t="shared" si="413"/>
        <v>69.210720000000009</v>
      </c>
      <c r="G1547" s="99">
        <f t="shared" si="413"/>
        <v>67.340159999999997</v>
      </c>
      <c r="H1547" s="99">
        <f t="shared" si="413"/>
        <v>66.716639999999998</v>
      </c>
      <c r="I1547" s="99">
        <f t="shared" si="413"/>
        <v>89.163359999999997</v>
      </c>
      <c r="J1547" s="99">
        <f t="shared" si="413"/>
        <v>94.775040000000004</v>
      </c>
      <c r="K1547" s="99">
        <f t="shared" si="413"/>
        <v>93.528000000000006</v>
      </c>
      <c r="L1547" s="99">
        <f t="shared" si="413"/>
        <v>91.657440000000008</v>
      </c>
      <c r="M1547" s="99">
        <f t="shared" si="413"/>
        <v>105.99840000000002</v>
      </c>
      <c r="N1547" s="99">
        <f t="shared" si="413"/>
        <v>124.70400000000001</v>
      </c>
      <c r="O1547" s="99">
        <f t="shared" si="413"/>
        <v>126.57455999999999</v>
      </c>
      <c r="P1547" s="99">
        <f t="shared" si="413"/>
        <v>126.57455999999999</v>
      </c>
      <c r="Q1547" s="99">
        <f t="shared" si="413"/>
        <v>124.70400000000001</v>
      </c>
      <c r="R1547" s="99">
        <f t="shared" si="413"/>
        <v>126.57455999999999</v>
      </c>
      <c r="S1547" s="99">
        <f t="shared" si="413"/>
        <v>86.669280000000001</v>
      </c>
      <c r="T1547" s="99">
        <f t="shared" si="413"/>
        <v>104.75136000000001</v>
      </c>
      <c r="U1547" s="99">
        <f t="shared" si="413"/>
        <v>109.11600000000001</v>
      </c>
      <c r="V1547" s="99">
        <f t="shared" si="413"/>
        <v>112.85711999999999</v>
      </c>
      <c r="W1547" s="99">
        <f t="shared" si="413"/>
        <v>120.96288</v>
      </c>
      <c r="X1547" s="99">
        <f t="shared" si="413"/>
        <v>120.33936000000003</v>
      </c>
      <c r="Y1547" s="99">
        <f t="shared" si="413"/>
        <v>114.72768000000001</v>
      </c>
      <c r="Z1547" s="99">
        <f t="shared" si="413"/>
        <v>106.62192000000002</v>
      </c>
      <c r="AA1547" s="99">
        <f t="shared" si="413"/>
        <v>97.269120000000015</v>
      </c>
      <c r="AB1547" s="99">
        <f t="shared" si="413"/>
        <v>92.280960000000007</v>
      </c>
      <c r="AC1547" s="43" t="s">
        <v>315</v>
      </c>
      <c r="AD1547" s="90"/>
    </row>
    <row r="1548" spans="1:30">
      <c r="A1548" s="725"/>
      <c r="B1548" s="717"/>
      <c r="C1548" s="54" t="s">
        <v>33</v>
      </c>
      <c r="D1548" s="51"/>
      <c r="E1548" s="52"/>
      <c r="F1548" s="52"/>
      <c r="G1548" s="52"/>
      <c r="H1548" s="52"/>
      <c r="I1548" s="52"/>
      <c r="J1548" s="52"/>
      <c r="K1548" s="52"/>
      <c r="L1548" s="52"/>
      <c r="M1548" s="52"/>
      <c r="N1548" s="52"/>
      <c r="O1548" s="52"/>
      <c r="P1548" s="52"/>
      <c r="Q1548" s="52"/>
      <c r="R1548" s="52"/>
      <c r="S1548" s="52"/>
      <c r="T1548" s="52"/>
      <c r="U1548" s="52"/>
      <c r="V1548" s="52"/>
      <c r="W1548" s="52"/>
      <c r="X1548" s="52"/>
      <c r="Y1548" s="52"/>
      <c r="Z1548" s="52"/>
      <c r="AA1548" s="52"/>
      <c r="AB1548" s="52"/>
      <c r="AC1548" s="231"/>
      <c r="AD1548" s="90"/>
    </row>
    <row r="1549" spans="1:30">
      <c r="A1549" s="726"/>
      <c r="B1549" s="728"/>
      <c r="C1549" s="54" t="s">
        <v>18</v>
      </c>
      <c r="D1549" s="51"/>
      <c r="E1549" s="52"/>
      <c r="F1549" s="52"/>
      <c r="G1549" s="52"/>
      <c r="H1549" s="52"/>
      <c r="I1549" s="52"/>
      <c r="J1549" s="52"/>
      <c r="K1549" s="52"/>
      <c r="L1549" s="52"/>
      <c r="M1549" s="52"/>
      <c r="N1549" s="52"/>
      <c r="O1549" s="52"/>
      <c r="P1549" s="52"/>
      <c r="Q1549" s="52"/>
      <c r="R1549" s="52"/>
      <c r="S1549" s="52"/>
      <c r="T1549" s="52"/>
      <c r="U1549" s="52"/>
      <c r="V1549" s="52"/>
      <c r="W1549" s="52"/>
      <c r="X1549" s="52"/>
      <c r="Y1549" s="52"/>
      <c r="Z1549" s="52"/>
      <c r="AA1549" s="52"/>
      <c r="AB1549" s="52"/>
      <c r="AC1549" s="231"/>
      <c r="AD1549" s="90"/>
    </row>
    <row r="1550" spans="1:30">
      <c r="A1550" s="444"/>
      <c r="B1550" s="373"/>
      <c r="C1550" s="54" t="s">
        <v>293</v>
      </c>
      <c r="D1550" s="55">
        <v>7.333333333333333</v>
      </c>
      <c r="E1550" s="53">
        <v>7</v>
      </c>
      <c r="F1550" s="53">
        <v>6.666666666666667</v>
      </c>
      <c r="G1550" s="53">
        <v>6.333333333333333</v>
      </c>
      <c r="H1550" s="53">
        <v>4.2</v>
      </c>
      <c r="I1550" s="53">
        <v>5</v>
      </c>
      <c r="J1550" s="53">
        <v>4.8666666666666663</v>
      </c>
      <c r="K1550" s="53">
        <v>4.9333333333333336</v>
      </c>
      <c r="L1550" s="53">
        <v>14.6</v>
      </c>
      <c r="M1550" s="53">
        <v>12</v>
      </c>
      <c r="N1550" s="53">
        <v>10</v>
      </c>
      <c r="O1550" s="53">
        <v>8.1999999999999993</v>
      </c>
      <c r="P1550" s="53">
        <v>8.5333333333333332</v>
      </c>
      <c r="Q1550" s="53">
        <v>8.4</v>
      </c>
      <c r="R1550" s="53">
        <v>8.4666666666666668</v>
      </c>
      <c r="S1550" s="53">
        <v>9.4666666666666668</v>
      </c>
      <c r="T1550" s="53">
        <v>10</v>
      </c>
      <c r="U1550" s="53">
        <v>10.733333333333333</v>
      </c>
      <c r="V1550" s="53">
        <v>10.533333333333333</v>
      </c>
      <c r="W1550" s="53">
        <v>10.933333333333334</v>
      </c>
      <c r="X1550" s="53">
        <v>11.866666666666667</v>
      </c>
      <c r="Y1550" s="53">
        <v>10.933333333333334</v>
      </c>
      <c r="Z1550" s="53">
        <v>10.466666666666667</v>
      </c>
      <c r="AA1550" s="53">
        <v>9.8666666666666671</v>
      </c>
      <c r="AB1550" s="53">
        <v>8.9333333333333336</v>
      </c>
      <c r="AC1550" s="26" t="s">
        <v>315</v>
      </c>
      <c r="AD1550" s="462"/>
    </row>
    <row r="1551" spans="1:30">
      <c r="A1551" s="445" t="s">
        <v>27</v>
      </c>
      <c r="B1551" s="458" t="s">
        <v>296</v>
      </c>
      <c r="C1551" s="54" t="s">
        <v>17</v>
      </c>
      <c r="D1551" s="99">
        <f t="shared" ref="D1551:AB1551" si="414">1.732*D1550*6*0.9</f>
        <v>68.587199999999996</v>
      </c>
      <c r="E1551" s="99">
        <f t="shared" si="414"/>
        <v>65.4696</v>
      </c>
      <c r="F1551" s="99">
        <f t="shared" si="414"/>
        <v>62.352000000000004</v>
      </c>
      <c r="G1551" s="99">
        <f t="shared" si="414"/>
        <v>59.234400000000001</v>
      </c>
      <c r="H1551" s="99">
        <f t="shared" si="414"/>
        <v>39.281759999999998</v>
      </c>
      <c r="I1551" s="99">
        <f t="shared" si="414"/>
        <v>46.764000000000003</v>
      </c>
      <c r="J1551" s="99">
        <f t="shared" si="414"/>
        <v>45.516959999999997</v>
      </c>
      <c r="K1551" s="99">
        <f t="shared" si="414"/>
        <v>46.140480000000004</v>
      </c>
      <c r="L1551" s="99">
        <f t="shared" si="414"/>
        <v>136.55088000000001</v>
      </c>
      <c r="M1551" s="99">
        <f t="shared" si="414"/>
        <v>112.2336</v>
      </c>
      <c r="N1551" s="99">
        <f t="shared" si="414"/>
        <v>93.528000000000006</v>
      </c>
      <c r="O1551" s="99">
        <f t="shared" si="414"/>
        <v>76.692959999999999</v>
      </c>
      <c r="P1551" s="99">
        <f t="shared" si="414"/>
        <v>79.810559999999995</v>
      </c>
      <c r="Q1551" s="99">
        <f t="shared" si="414"/>
        <v>78.563519999999997</v>
      </c>
      <c r="R1551" s="99">
        <f t="shared" si="414"/>
        <v>79.18704000000001</v>
      </c>
      <c r="S1551" s="99">
        <f t="shared" si="414"/>
        <v>88.539839999999998</v>
      </c>
      <c r="T1551" s="99">
        <f t="shared" si="414"/>
        <v>93.528000000000006</v>
      </c>
      <c r="U1551" s="99">
        <f t="shared" si="414"/>
        <v>100.38672</v>
      </c>
      <c r="V1551" s="99">
        <f t="shared" si="414"/>
        <v>98.516159999999985</v>
      </c>
      <c r="W1551" s="99">
        <f t="shared" si="414"/>
        <v>102.25728000000001</v>
      </c>
      <c r="X1551" s="99">
        <f t="shared" si="414"/>
        <v>110.98656</v>
      </c>
      <c r="Y1551" s="99">
        <f t="shared" si="414"/>
        <v>102.25728000000001</v>
      </c>
      <c r="Z1551" s="99">
        <f t="shared" si="414"/>
        <v>97.89264</v>
      </c>
      <c r="AA1551" s="99">
        <f t="shared" si="414"/>
        <v>92.280960000000007</v>
      </c>
      <c r="AB1551" s="99">
        <f t="shared" si="414"/>
        <v>83.551680000000005</v>
      </c>
      <c r="AC1551" s="43" t="s">
        <v>315</v>
      </c>
      <c r="AD1551" s="90"/>
    </row>
    <row r="1552" spans="1:30">
      <c r="A1552" s="445"/>
      <c r="B1552" s="458"/>
      <c r="C1552" s="54" t="s">
        <v>33</v>
      </c>
      <c r="D1552" s="51"/>
      <c r="E1552" s="52"/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2"/>
      <c r="Q1552" s="52"/>
      <c r="R1552" s="52"/>
      <c r="S1552" s="52"/>
      <c r="T1552" s="52"/>
      <c r="U1552" s="52"/>
      <c r="V1552" s="52"/>
      <c r="W1552" s="52"/>
      <c r="X1552" s="52"/>
      <c r="Y1552" s="52"/>
      <c r="Z1552" s="52"/>
      <c r="AA1552" s="52"/>
      <c r="AB1552" s="52"/>
      <c r="AC1552" s="231"/>
      <c r="AD1552" s="90"/>
    </row>
    <row r="1553" spans="1:30">
      <c r="A1553" s="446"/>
      <c r="B1553" s="374"/>
      <c r="C1553" s="54" t="s">
        <v>18</v>
      </c>
      <c r="D1553" s="51"/>
      <c r="E1553" s="52"/>
      <c r="F1553" s="52"/>
      <c r="G1553" s="52"/>
      <c r="H1553" s="52"/>
      <c r="I1553" s="52"/>
      <c r="J1553" s="52"/>
      <c r="K1553" s="52"/>
      <c r="L1553" s="52"/>
      <c r="M1553" s="52"/>
      <c r="N1553" s="52"/>
      <c r="O1553" s="52"/>
      <c r="P1553" s="52"/>
      <c r="Q1553" s="52"/>
      <c r="R1553" s="52"/>
      <c r="S1553" s="52"/>
      <c r="T1553" s="52"/>
      <c r="U1553" s="52"/>
      <c r="V1553" s="52"/>
      <c r="W1553" s="52"/>
      <c r="X1553" s="52"/>
      <c r="Y1553" s="52"/>
      <c r="Z1553" s="52"/>
      <c r="AA1553" s="52"/>
      <c r="AB1553" s="52"/>
      <c r="AC1553" s="231"/>
      <c r="AD1553" s="90"/>
    </row>
    <row r="1554" spans="1:30">
      <c r="A1554" s="444"/>
      <c r="B1554" s="447"/>
      <c r="C1554" s="326" t="s">
        <v>293</v>
      </c>
      <c r="D1554" s="55">
        <f>D1550+D1546+D1542+D1538+D1534+D1530</f>
        <v>60.64</v>
      </c>
      <c r="E1554" s="55">
        <f>E1550+E1546+E1542+E1538+E1534+E1530</f>
        <v>55.480000000000004</v>
      </c>
      <c r="F1554" s="55">
        <f t="shared" ref="F1554:AB1554" si="415">F1550+F1546+F1542+F1538+F1534+F1530</f>
        <v>51.47999999999999</v>
      </c>
      <c r="G1554" s="55">
        <f t="shared" si="415"/>
        <v>51.68</v>
      </c>
      <c r="H1554" s="55">
        <f t="shared" si="415"/>
        <v>51.72</v>
      </c>
      <c r="I1554" s="55">
        <f t="shared" si="415"/>
        <v>51.879999999999995</v>
      </c>
      <c r="J1554" s="55">
        <f t="shared" si="415"/>
        <v>51.92</v>
      </c>
      <c r="K1554" s="55">
        <f t="shared" si="415"/>
        <v>51.959999999999994</v>
      </c>
      <c r="L1554" s="55">
        <f t="shared" si="415"/>
        <v>67</v>
      </c>
      <c r="M1554" s="55">
        <f t="shared" si="415"/>
        <v>70</v>
      </c>
      <c r="N1554" s="55">
        <f>N1550+N1546+N1542+N1538+N1534+N1530</f>
        <v>70.679999999999993</v>
      </c>
      <c r="O1554" s="55">
        <f>O1550+O1546+O1542+O1538+O1534+O1530</f>
        <v>75.400000000000006</v>
      </c>
      <c r="P1554" s="55">
        <f t="shared" si="415"/>
        <v>73.2</v>
      </c>
      <c r="Q1554" s="55">
        <f t="shared" si="415"/>
        <v>73.959999999999994</v>
      </c>
      <c r="R1554" s="55">
        <f t="shared" si="415"/>
        <v>73</v>
      </c>
      <c r="S1554" s="55">
        <f t="shared" si="415"/>
        <v>76.8</v>
      </c>
      <c r="T1554" s="55">
        <f t="shared" si="415"/>
        <v>79.800000000000011</v>
      </c>
      <c r="U1554" s="55">
        <f t="shared" si="415"/>
        <v>82</v>
      </c>
      <c r="V1554" s="55">
        <f>V1550+V1546+V1542+V1538+V1534+V1530</f>
        <v>82.96</v>
      </c>
      <c r="W1554" s="55">
        <f t="shared" si="415"/>
        <v>82.96</v>
      </c>
      <c r="X1554" s="55">
        <f t="shared" si="415"/>
        <v>82.16</v>
      </c>
      <c r="Y1554" s="55">
        <f t="shared" si="415"/>
        <v>77</v>
      </c>
      <c r="Z1554" s="55">
        <f t="shared" si="415"/>
        <v>72.56</v>
      </c>
      <c r="AA1554" s="55">
        <f t="shared" si="415"/>
        <v>67.240000000000009</v>
      </c>
      <c r="AB1554" s="55">
        <f t="shared" si="415"/>
        <v>61.36</v>
      </c>
      <c r="AC1554" s="26" t="s">
        <v>315</v>
      </c>
      <c r="AD1554" s="462"/>
    </row>
    <row r="1555" spans="1:30" ht="15">
      <c r="A1555" s="725" t="s">
        <v>36</v>
      </c>
      <c r="B1555" s="717" t="s">
        <v>53</v>
      </c>
      <c r="C1555" s="326" t="s">
        <v>17</v>
      </c>
      <c r="D1555" s="691">
        <v>60.64</v>
      </c>
      <c r="E1555" s="691">
        <v>55.480000000000004</v>
      </c>
      <c r="F1555" s="691">
        <v>51.48</v>
      </c>
      <c r="G1555" s="691">
        <v>51.68</v>
      </c>
      <c r="H1555" s="691">
        <v>51.72</v>
      </c>
      <c r="I1555" s="691">
        <v>51.879999999999995</v>
      </c>
      <c r="J1555" s="691">
        <v>51.92</v>
      </c>
      <c r="K1555" s="691">
        <v>51.959999999999994</v>
      </c>
      <c r="L1555" s="691">
        <v>67</v>
      </c>
      <c r="M1555" s="691">
        <v>70</v>
      </c>
      <c r="N1555" s="691">
        <v>70.679999999999993</v>
      </c>
      <c r="O1555" s="691">
        <v>75.400000000000006</v>
      </c>
      <c r="P1555" s="691">
        <v>73.2</v>
      </c>
      <c r="Q1555" s="691">
        <v>73.959999999999994</v>
      </c>
      <c r="R1555" s="691">
        <v>73</v>
      </c>
      <c r="S1555" s="691">
        <v>76.8</v>
      </c>
      <c r="T1555" s="691">
        <v>79.800000000000011</v>
      </c>
      <c r="U1555" s="691">
        <v>82</v>
      </c>
      <c r="V1555" s="691">
        <v>82.96</v>
      </c>
      <c r="W1555" s="691">
        <v>82.96</v>
      </c>
      <c r="X1555" s="691">
        <v>82.16</v>
      </c>
      <c r="Y1555" s="691">
        <v>77</v>
      </c>
      <c r="Z1555" s="691">
        <v>72.56</v>
      </c>
      <c r="AA1555" s="691">
        <v>67.240000000000009</v>
      </c>
      <c r="AB1555" s="691">
        <v>61.16</v>
      </c>
      <c r="AC1555" s="43" t="s">
        <v>315</v>
      </c>
      <c r="AD1555" s="90"/>
    </row>
    <row r="1556" spans="1:30">
      <c r="A1556" s="725"/>
      <c r="B1556" s="717"/>
      <c r="C1556" s="326" t="s">
        <v>33</v>
      </c>
      <c r="D1556" s="51"/>
      <c r="E1556" s="52"/>
      <c r="F1556" s="52"/>
      <c r="G1556" s="52"/>
      <c r="H1556" s="52"/>
      <c r="I1556" s="52"/>
      <c r="J1556" s="52"/>
      <c r="K1556" s="52"/>
      <c r="L1556" s="52"/>
      <c r="M1556" s="52"/>
      <c r="N1556" s="52"/>
      <c r="O1556" s="52"/>
      <c r="P1556" s="52"/>
      <c r="Q1556" s="52"/>
      <c r="R1556" s="52"/>
      <c r="S1556" s="52"/>
      <c r="T1556" s="52"/>
      <c r="U1556" s="52"/>
      <c r="V1556" s="52"/>
      <c r="W1556" s="52"/>
      <c r="X1556" s="52"/>
      <c r="Y1556" s="52"/>
      <c r="Z1556" s="52"/>
      <c r="AA1556" s="52"/>
      <c r="AB1556" s="97"/>
      <c r="AC1556" s="43"/>
      <c r="AD1556" s="90"/>
    </row>
    <row r="1557" spans="1:30" ht="13.5" thickBot="1">
      <c r="A1557" s="726"/>
      <c r="B1557" s="728"/>
      <c r="C1557" s="83" t="s">
        <v>18</v>
      </c>
      <c r="D1557" s="100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1"/>
      <c r="V1557" s="101"/>
      <c r="W1557" s="101"/>
      <c r="X1557" s="101"/>
      <c r="Y1557" s="101"/>
      <c r="Z1557" s="101"/>
      <c r="AA1557" s="101"/>
      <c r="AB1557" s="102"/>
      <c r="AC1557" s="43"/>
      <c r="AD1557" s="90"/>
    </row>
    <row r="1558" spans="1:30" ht="17.25" customHeight="1">
      <c r="A1558" s="819" t="s">
        <v>51</v>
      </c>
      <c r="B1558" s="820"/>
      <c r="C1558" s="132" t="s">
        <v>17</v>
      </c>
      <c r="D1558" s="147">
        <f>D1555</f>
        <v>60.64</v>
      </c>
      <c r="E1558" s="147">
        <f>E1555</f>
        <v>55.480000000000004</v>
      </c>
      <c r="F1558" s="147">
        <f>F1555</f>
        <v>51.48</v>
      </c>
      <c r="G1558" s="147">
        <f t="shared" ref="G1558:AB1558" si="416">G1555</f>
        <v>51.68</v>
      </c>
      <c r="H1558" s="147">
        <f>H1555</f>
        <v>51.72</v>
      </c>
      <c r="I1558" s="147">
        <f t="shared" si="416"/>
        <v>51.879999999999995</v>
      </c>
      <c r="J1558" s="147">
        <f t="shared" si="416"/>
        <v>51.92</v>
      </c>
      <c r="K1558" s="147">
        <f t="shared" si="416"/>
        <v>51.959999999999994</v>
      </c>
      <c r="L1558" s="147">
        <f t="shared" si="416"/>
        <v>67</v>
      </c>
      <c r="M1558" s="147">
        <f t="shared" si="416"/>
        <v>70</v>
      </c>
      <c r="N1558" s="147">
        <f t="shared" si="416"/>
        <v>70.679999999999993</v>
      </c>
      <c r="O1558" s="147">
        <f t="shared" si="416"/>
        <v>75.400000000000006</v>
      </c>
      <c r="P1558" s="147">
        <f t="shared" si="416"/>
        <v>73.2</v>
      </c>
      <c r="Q1558" s="147">
        <f t="shared" si="416"/>
        <v>73.959999999999994</v>
      </c>
      <c r="R1558" s="147">
        <f t="shared" si="416"/>
        <v>73</v>
      </c>
      <c r="S1558" s="147">
        <f t="shared" si="416"/>
        <v>76.8</v>
      </c>
      <c r="T1558" s="147">
        <f t="shared" si="416"/>
        <v>79.800000000000011</v>
      </c>
      <c r="U1558" s="147">
        <f t="shared" si="416"/>
        <v>82</v>
      </c>
      <c r="V1558" s="147">
        <f t="shared" si="416"/>
        <v>82.96</v>
      </c>
      <c r="W1558" s="147">
        <f t="shared" si="416"/>
        <v>82.96</v>
      </c>
      <c r="X1558" s="147">
        <f t="shared" si="416"/>
        <v>82.16</v>
      </c>
      <c r="Y1558" s="147">
        <f t="shared" si="416"/>
        <v>77</v>
      </c>
      <c r="Z1558" s="147">
        <f t="shared" si="416"/>
        <v>72.56</v>
      </c>
      <c r="AA1558" s="147">
        <f t="shared" si="416"/>
        <v>67.240000000000009</v>
      </c>
      <c r="AB1558" s="175">
        <f t="shared" si="416"/>
        <v>61.16</v>
      </c>
      <c r="AC1558" s="66"/>
      <c r="AD1558" s="263"/>
    </row>
    <row r="1559" spans="1:30" ht="17.25" customHeight="1" thickBot="1">
      <c r="A1559" s="708"/>
      <c r="B1559" s="720"/>
      <c r="C1559" s="69" t="s">
        <v>33</v>
      </c>
      <c r="D1559" s="134"/>
      <c r="E1559" s="135"/>
      <c r="F1559" s="135"/>
      <c r="G1559" s="135"/>
      <c r="H1559" s="135"/>
      <c r="I1559" s="135"/>
      <c r="J1559" s="135"/>
      <c r="K1559" s="135"/>
      <c r="L1559" s="135"/>
      <c r="M1559" s="135"/>
      <c r="N1559" s="135"/>
      <c r="O1559" s="135"/>
      <c r="P1559" s="135"/>
      <c r="Q1559" s="135"/>
      <c r="R1559" s="135"/>
      <c r="S1559" s="135"/>
      <c r="T1559" s="135"/>
      <c r="U1559" s="135"/>
      <c r="V1559" s="135"/>
      <c r="W1559" s="135"/>
      <c r="X1559" s="135"/>
      <c r="Y1559" s="135"/>
      <c r="Z1559" s="135"/>
      <c r="AA1559" s="135"/>
      <c r="AB1559" s="136"/>
      <c r="AC1559" s="66"/>
      <c r="AD1559" s="263"/>
    </row>
    <row r="1560" spans="1:30" ht="17.25" customHeight="1">
      <c r="A1560" s="529"/>
      <c r="B1560" s="529"/>
      <c r="C1560" s="118"/>
      <c r="D1560" s="119"/>
      <c r="E1560" s="120"/>
      <c r="F1560" s="120"/>
      <c r="G1560" s="120"/>
      <c r="H1560" s="120"/>
      <c r="I1560" s="120"/>
      <c r="J1560" s="120"/>
      <c r="K1560" s="120"/>
      <c r="L1560" s="120"/>
      <c r="M1560" s="120"/>
      <c r="N1560" s="120"/>
      <c r="O1560" s="120"/>
      <c r="P1560" s="120"/>
      <c r="Q1560" s="120"/>
      <c r="R1560" s="120"/>
      <c r="S1560" s="120"/>
      <c r="T1560" s="120"/>
      <c r="U1560" s="120"/>
      <c r="V1560" s="120"/>
      <c r="W1560" s="120"/>
      <c r="X1560" s="120"/>
      <c r="Y1560" s="120"/>
      <c r="Z1560" s="120"/>
      <c r="AA1560" s="120"/>
      <c r="AB1560" s="120"/>
      <c r="AC1560" s="66"/>
      <c r="AD1560" s="263"/>
    </row>
    <row r="1561" spans="1:30" ht="13.5" thickBot="1">
      <c r="A1561" s="118"/>
      <c r="B1561" s="137"/>
      <c r="C1561" s="105"/>
      <c r="D1561" s="106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130"/>
      <c r="AD1561" s="268"/>
    </row>
    <row r="1562" spans="1:30" ht="34.5" thickBot="1">
      <c r="A1562" s="320" t="s">
        <v>3</v>
      </c>
      <c r="B1562" s="16" t="s">
        <v>4</v>
      </c>
      <c r="C1562" s="17" t="s">
        <v>5</v>
      </c>
      <c r="D1562" s="18"/>
      <c r="E1562" s="736" t="s">
        <v>6</v>
      </c>
      <c r="F1562" s="737"/>
      <c r="G1562" s="737"/>
      <c r="H1562" s="737"/>
      <c r="I1562" s="737"/>
      <c r="J1562" s="737"/>
      <c r="K1562" s="737"/>
      <c r="L1562" s="737"/>
      <c r="M1562" s="737"/>
      <c r="N1562" s="737"/>
      <c r="O1562" s="737"/>
      <c r="P1562" s="737"/>
      <c r="Q1562" s="737"/>
      <c r="R1562" s="737"/>
      <c r="S1562" s="737"/>
      <c r="T1562" s="737"/>
      <c r="U1562" s="737"/>
      <c r="V1562" s="737"/>
      <c r="W1562" s="737"/>
      <c r="X1562" s="737"/>
      <c r="Y1562" s="737"/>
      <c r="Z1562" s="737"/>
      <c r="AA1562" s="737"/>
      <c r="AB1562" s="738"/>
      <c r="AC1562" s="19" t="s">
        <v>7</v>
      </c>
      <c r="AD1562" s="543"/>
    </row>
    <row r="1563" spans="1:30" ht="23.25" customHeight="1" thickBot="1">
      <c r="A1563" s="852" t="s">
        <v>297</v>
      </c>
      <c r="B1563" s="853"/>
      <c r="C1563" s="22"/>
      <c r="D1563" s="23">
        <v>0</v>
      </c>
      <c r="E1563" s="23">
        <v>1</v>
      </c>
      <c r="F1563" s="23">
        <v>2</v>
      </c>
      <c r="G1563" s="23">
        <v>3</v>
      </c>
      <c r="H1563" s="24">
        <v>4</v>
      </c>
      <c r="I1563" s="23">
        <v>5</v>
      </c>
      <c r="J1563" s="23">
        <v>6</v>
      </c>
      <c r="K1563" s="23">
        <v>7</v>
      </c>
      <c r="L1563" s="23">
        <v>8</v>
      </c>
      <c r="M1563" s="23">
        <v>9</v>
      </c>
      <c r="N1563" s="24">
        <v>10</v>
      </c>
      <c r="O1563" s="23">
        <v>11</v>
      </c>
      <c r="P1563" s="23">
        <v>12</v>
      </c>
      <c r="Q1563" s="23">
        <v>13</v>
      </c>
      <c r="R1563" s="23">
        <v>14</v>
      </c>
      <c r="S1563" s="23">
        <v>15</v>
      </c>
      <c r="T1563" s="23">
        <v>16</v>
      </c>
      <c r="U1563" s="23">
        <v>17</v>
      </c>
      <c r="V1563" s="24">
        <v>18</v>
      </c>
      <c r="W1563" s="23">
        <v>19</v>
      </c>
      <c r="X1563" s="23">
        <v>20</v>
      </c>
      <c r="Y1563" s="24">
        <v>21</v>
      </c>
      <c r="Z1563" s="23">
        <v>22</v>
      </c>
      <c r="AA1563" s="23">
        <v>23</v>
      </c>
      <c r="AB1563" s="25">
        <v>24</v>
      </c>
      <c r="AC1563" s="26"/>
      <c r="AD1563" s="462"/>
    </row>
    <row r="1564" spans="1:30" ht="13.5" thickBot="1">
      <c r="A1564" s="280" t="s">
        <v>247</v>
      </c>
      <c r="B1564" s="281"/>
      <c r="C1564" s="282" t="s">
        <v>11</v>
      </c>
      <c r="D1564" s="287">
        <v>6.1</v>
      </c>
      <c r="E1564" s="287">
        <v>6.1</v>
      </c>
      <c r="F1564" s="287">
        <v>6.1</v>
      </c>
      <c r="G1564" s="287">
        <v>6.1</v>
      </c>
      <c r="H1564" s="305">
        <v>6.1</v>
      </c>
      <c r="I1564" s="287">
        <v>6.1</v>
      </c>
      <c r="J1564" s="287">
        <v>6.1</v>
      </c>
      <c r="K1564" s="287">
        <v>6.1</v>
      </c>
      <c r="L1564" s="287">
        <v>6.1</v>
      </c>
      <c r="M1564" s="287">
        <v>6.1</v>
      </c>
      <c r="N1564" s="305">
        <v>6.1</v>
      </c>
      <c r="O1564" s="287">
        <v>6.1</v>
      </c>
      <c r="P1564" s="287">
        <v>6.1</v>
      </c>
      <c r="Q1564" s="287">
        <v>6.1</v>
      </c>
      <c r="R1564" s="287">
        <v>6.1</v>
      </c>
      <c r="S1564" s="287">
        <v>6.1</v>
      </c>
      <c r="T1564" s="287">
        <v>6.1</v>
      </c>
      <c r="U1564" s="287">
        <v>6.1</v>
      </c>
      <c r="V1564" s="305">
        <v>6.1</v>
      </c>
      <c r="W1564" s="287">
        <v>6.1</v>
      </c>
      <c r="X1564" s="287">
        <v>6.1</v>
      </c>
      <c r="Y1564" s="305">
        <v>6.1</v>
      </c>
      <c r="Z1564" s="287">
        <v>6.1</v>
      </c>
      <c r="AA1564" s="287">
        <v>6.1</v>
      </c>
      <c r="AB1564" s="287">
        <v>6.1</v>
      </c>
      <c r="AC1564" s="26"/>
      <c r="AD1564" s="462"/>
    </row>
    <row r="1565" spans="1:30" ht="13.5" thickBot="1">
      <c r="A1565" s="280" t="s">
        <v>248</v>
      </c>
      <c r="B1565" s="281"/>
      <c r="C1565" s="290" t="s">
        <v>11</v>
      </c>
      <c r="D1565" s="419">
        <v>6.1</v>
      </c>
      <c r="E1565" s="419">
        <v>6.1</v>
      </c>
      <c r="F1565" s="419">
        <v>6.1</v>
      </c>
      <c r="G1565" s="419">
        <v>6.1</v>
      </c>
      <c r="H1565" s="415">
        <v>6.1</v>
      </c>
      <c r="I1565" s="419">
        <v>6.1</v>
      </c>
      <c r="J1565" s="419">
        <v>6.1</v>
      </c>
      <c r="K1565" s="419">
        <v>6.1</v>
      </c>
      <c r="L1565" s="419">
        <v>6.1</v>
      </c>
      <c r="M1565" s="419">
        <v>6.1</v>
      </c>
      <c r="N1565" s="415">
        <v>6.1</v>
      </c>
      <c r="O1565" s="419">
        <v>6.1</v>
      </c>
      <c r="P1565" s="419">
        <v>6.1</v>
      </c>
      <c r="Q1565" s="419">
        <v>6.1</v>
      </c>
      <c r="R1565" s="419">
        <v>6.1</v>
      </c>
      <c r="S1565" s="419">
        <v>6.1</v>
      </c>
      <c r="T1565" s="419">
        <v>6.1</v>
      </c>
      <c r="U1565" s="419">
        <v>6.1</v>
      </c>
      <c r="V1565" s="415">
        <v>6.1</v>
      </c>
      <c r="W1565" s="419">
        <v>6.1</v>
      </c>
      <c r="X1565" s="419">
        <v>6.1</v>
      </c>
      <c r="Y1565" s="415">
        <v>6.1</v>
      </c>
      <c r="Z1565" s="419">
        <v>6.1</v>
      </c>
      <c r="AA1565" s="419">
        <v>6.1</v>
      </c>
      <c r="AB1565" s="419">
        <v>6.1</v>
      </c>
      <c r="AC1565" s="26"/>
      <c r="AD1565" s="462"/>
    </row>
    <row r="1566" spans="1:30">
      <c r="A1566" s="826" t="s">
        <v>21</v>
      </c>
      <c r="B1566" s="766" t="s">
        <v>240</v>
      </c>
      <c r="C1566" s="326" t="s">
        <v>293</v>
      </c>
      <c r="D1566" s="75">
        <f>D1276</f>
        <v>34</v>
      </c>
      <c r="E1566" s="75">
        <f t="shared" ref="E1566:AB1567" si="417">E1276</f>
        <v>34</v>
      </c>
      <c r="F1566" s="75">
        <f t="shared" si="417"/>
        <v>34</v>
      </c>
      <c r="G1566" s="75">
        <f t="shared" si="417"/>
        <v>34</v>
      </c>
      <c r="H1566" s="75">
        <f t="shared" si="417"/>
        <v>34</v>
      </c>
      <c r="I1566" s="75">
        <f t="shared" si="417"/>
        <v>34</v>
      </c>
      <c r="J1566" s="75">
        <f t="shared" si="417"/>
        <v>34</v>
      </c>
      <c r="K1566" s="75">
        <f t="shared" si="417"/>
        <v>34</v>
      </c>
      <c r="L1566" s="75">
        <f t="shared" si="417"/>
        <v>34</v>
      </c>
      <c r="M1566" s="75">
        <f t="shared" si="417"/>
        <v>34</v>
      </c>
      <c r="N1566" s="75">
        <f t="shared" si="417"/>
        <v>34</v>
      </c>
      <c r="O1566" s="75">
        <f t="shared" si="417"/>
        <v>34</v>
      </c>
      <c r="P1566" s="75">
        <f t="shared" si="417"/>
        <v>34</v>
      </c>
      <c r="Q1566" s="75">
        <f t="shared" si="417"/>
        <v>34</v>
      </c>
      <c r="R1566" s="75">
        <f t="shared" si="417"/>
        <v>34</v>
      </c>
      <c r="S1566" s="75">
        <f t="shared" si="417"/>
        <v>34</v>
      </c>
      <c r="T1566" s="75">
        <f t="shared" si="417"/>
        <v>34</v>
      </c>
      <c r="U1566" s="75">
        <f t="shared" si="417"/>
        <v>34</v>
      </c>
      <c r="V1566" s="75">
        <f t="shared" si="417"/>
        <v>34</v>
      </c>
      <c r="W1566" s="75">
        <f t="shared" si="417"/>
        <v>34</v>
      </c>
      <c r="X1566" s="75">
        <f t="shared" si="417"/>
        <v>34</v>
      </c>
      <c r="Y1566" s="75">
        <f t="shared" si="417"/>
        <v>34</v>
      </c>
      <c r="Z1566" s="75">
        <f t="shared" si="417"/>
        <v>34</v>
      </c>
      <c r="AA1566" s="75">
        <f t="shared" si="417"/>
        <v>34</v>
      </c>
      <c r="AB1566" s="75">
        <f t="shared" si="417"/>
        <v>34</v>
      </c>
      <c r="AC1566" s="26" t="s">
        <v>9</v>
      </c>
      <c r="AD1566" s="462"/>
    </row>
    <row r="1567" spans="1:30">
      <c r="A1567" s="827"/>
      <c r="B1567" s="767"/>
      <c r="C1567" s="41" t="s">
        <v>17</v>
      </c>
      <c r="D1567" s="76">
        <f>D1277</f>
        <v>323.29512</v>
      </c>
      <c r="E1567" s="76">
        <f t="shared" si="417"/>
        <v>323.29512</v>
      </c>
      <c r="F1567" s="76">
        <f t="shared" si="417"/>
        <v>323.29512</v>
      </c>
      <c r="G1567" s="76">
        <f t="shared" si="417"/>
        <v>323.29512</v>
      </c>
      <c r="H1567" s="76">
        <f t="shared" si="417"/>
        <v>323.29512</v>
      </c>
      <c r="I1567" s="76">
        <f t="shared" si="417"/>
        <v>323.29512</v>
      </c>
      <c r="J1567" s="76">
        <f t="shared" si="417"/>
        <v>323.29512</v>
      </c>
      <c r="K1567" s="76">
        <f t="shared" si="417"/>
        <v>323.29512</v>
      </c>
      <c r="L1567" s="76">
        <f t="shared" si="417"/>
        <v>323.29512</v>
      </c>
      <c r="M1567" s="76">
        <f t="shared" si="417"/>
        <v>323.29512</v>
      </c>
      <c r="N1567" s="76">
        <f t="shared" si="417"/>
        <v>323.29512</v>
      </c>
      <c r="O1567" s="76">
        <f t="shared" si="417"/>
        <v>323.29512</v>
      </c>
      <c r="P1567" s="76">
        <f t="shared" si="417"/>
        <v>323.29512</v>
      </c>
      <c r="Q1567" s="76">
        <f t="shared" si="417"/>
        <v>323.29512</v>
      </c>
      <c r="R1567" s="76">
        <f t="shared" si="417"/>
        <v>323.29512</v>
      </c>
      <c r="S1567" s="76">
        <f t="shared" si="417"/>
        <v>323.29512</v>
      </c>
      <c r="T1567" s="76">
        <f t="shared" si="417"/>
        <v>323.29512</v>
      </c>
      <c r="U1567" s="76">
        <f t="shared" si="417"/>
        <v>323.29512</v>
      </c>
      <c r="V1567" s="76">
        <f t="shared" si="417"/>
        <v>323.29512</v>
      </c>
      <c r="W1567" s="76">
        <f t="shared" si="417"/>
        <v>323.29512</v>
      </c>
      <c r="X1567" s="76">
        <f t="shared" si="417"/>
        <v>317.99520000000001</v>
      </c>
      <c r="Y1567" s="76">
        <f t="shared" si="417"/>
        <v>323.29512</v>
      </c>
      <c r="Z1567" s="76">
        <f t="shared" si="417"/>
        <v>323.29512</v>
      </c>
      <c r="AA1567" s="76">
        <f t="shared" si="417"/>
        <v>323.29512</v>
      </c>
      <c r="AB1567" s="76">
        <f t="shared" si="417"/>
        <v>323.29512</v>
      </c>
      <c r="AC1567" s="43" t="s">
        <v>315</v>
      </c>
      <c r="AD1567" s="90"/>
    </row>
    <row r="1568" spans="1:30">
      <c r="A1568" s="827"/>
      <c r="B1568" s="767"/>
      <c r="C1568" s="54" t="s">
        <v>33</v>
      </c>
      <c r="D1568" s="210"/>
      <c r="E1568" s="257"/>
      <c r="F1568" s="257"/>
      <c r="G1568" s="257"/>
      <c r="H1568" s="257"/>
      <c r="I1568" s="257"/>
      <c r="J1568" s="257"/>
      <c r="K1568" s="257"/>
      <c r="L1568" s="257"/>
      <c r="M1568" s="257"/>
      <c r="N1568" s="257"/>
      <c r="O1568" s="257"/>
      <c r="P1568" s="257"/>
      <c r="Q1568" s="257"/>
      <c r="R1568" s="257"/>
      <c r="S1568" s="257"/>
      <c r="T1568" s="257"/>
      <c r="U1568" s="257"/>
      <c r="V1568" s="257"/>
      <c r="W1568" s="257"/>
      <c r="X1568" s="257"/>
      <c r="Y1568" s="257"/>
      <c r="Z1568" s="257"/>
      <c r="AA1568" s="257"/>
      <c r="AB1568" s="258"/>
      <c r="AC1568" s="26"/>
      <c r="AD1568" s="462"/>
    </row>
    <row r="1569" spans="1:30" ht="13.5" thickBot="1">
      <c r="A1569" s="828"/>
      <c r="B1569" s="768"/>
      <c r="C1569" s="60" t="s">
        <v>18</v>
      </c>
      <c r="D1569" s="100"/>
      <c r="E1569" s="116"/>
      <c r="F1569" s="116"/>
      <c r="G1569" s="116"/>
      <c r="H1569" s="101"/>
      <c r="I1569" s="116"/>
      <c r="J1569" s="116"/>
      <c r="K1569" s="116"/>
      <c r="L1569" s="116"/>
      <c r="M1569" s="116"/>
      <c r="N1569" s="101"/>
      <c r="O1569" s="116"/>
      <c r="P1569" s="116"/>
      <c r="Q1569" s="116"/>
      <c r="R1569" s="116"/>
      <c r="S1569" s="116"/>
      <c r="T1569" s="116"/>
      <c r="U1569" s="116"/>
      <c r="V1569" s="101"/>
      <c r="W1569" s="116"/>
      <c r="X1569" s="116"/>
      <c r="Y1569" s="101"/>
      <c r="Z1569" s="116"/>
      <c r="AA1569" s="116"/>
      <c r="AB1569" s="116"/>
      <c r="AC1569" s="63"/>
      <c r="AD1569" s="245"/>
    </row>
    <row r="1570" spans="1:30">
      <c r="A1570" s="826" t="s">
        <v>23</v>
      </c>
      <c r="B1570" s="766" t="s">
        <v>240</v>
      </c>
      <c r="C1570" s="326" t="s">
        <v>293</v>
      </c>
      <c r="D1570" s="75">
        <f>D1319</f>
        <v>0</v>
      </c>
      <c r="E1570" s="75">
        <f t="shared" ref="E1570:AB1571" si="418">E1319</f>
        <v>0</v>
      </c>
      <c r="F1570" s="75">
        <f t="shared" si="418"/>
        <v>0</v>
      </c>
      <c r="G1570" s="75">
        <f t="shared" si="418"/>
        <v>0</v>
      </c>
      <c r="H1570" s="75">
        <f t="shared" si="418"/>
        <v>0</v>
      </c>
      <c r="I1570" s="75">
        <f t="shared" si="418"/>
        <v>0</v>
      </c>
      <c r="J1570" s="75">
        <f t="shared" si="418"/>
        <v>0</v>
      </c>
      <c r="K1570" s="75">
        <f t="shared" si="418"/>
        <v>0</v>
      </c>
      <c r="L1570" s="75">
        <f t="shared" si="418"/>
        <v>0</v>
      </c>
      <c r="M1570" s="75">
        <f t="shared" si="418"/>
        <v>0</v>
      </c>
      <c r="N1570" s="75">
        <f t="shared" si="418"/>
        <v>0</v>
      </c>
      <c r="O1570" s="75">
        <f t="shared" si="418"/>
        <v>0</v>
      </c>
      <c r="P1570" s="75">
        <f t="shared" si="418"/>
        <v>0</v>
      </c>
      <c r="Q1570" s="75">
        <f t="shared" si="418"/>
        <v>0</v>
      </c>
      <c r="R1570" s="75">
        <f t="shared" si="418"/>
        <v>0</v>
      </c>
      <c r="S1570" s="75">
        <f t="shared" si="418"/>
        <v>0</v>
      </c>
      <c r="T1570" s="75">
        <f t="shared" si="418"/>
        <v>0</v>
      </c>
      <c r="U1570" s="75">
        <f t="shared" si="418"/>
        <v>0</v>
      </c>
      <c r="V1570" s="75">
        <f t="shared" si="418"/>
        <v>0</v>
      </c>
      <c r="W1570" s="75">
        <f t="shared" si="418"/>
        <v>0</v>
      </c>
      <c r="X1570" s="75">
        <f t="shared" si="418"/>
        <v>0</v>
      </c>
      <c r="Y1570" s="75">
        <f t="shared" si="418"/>
        <v>0</v>
      </c>
      <c r="Z1570" s="75">
        <f t="shared" si="418"/>
        <v>0</v>
      </c>
      <c r="AA1570" s="75">
        <f t="shared" si="418"/>
        <v>0</v>
      </c>
      <c r="AB1570" s="75">
        <f t="shared" si="418"/>
        <v>0</v>
      </c>
      <c r="AC1570" s="26" t="s">
        <v>9</v>
      </c>
      <c r="AD1570" s="462"/>
    </row>
    <row r="1571" spans="1:30">
      <c r="A1571" s="827"/>
      <c r="B1571" s="767"/>
      <c r="C1571" s="41" t="s">
        <v>17</v>
      </c>
      <c r="D1571" s="76">
        <f>D1320</f>
        <v>0</v>
      </c>
      <c r="E1571" s="76">
        <f t="shared" si="418"/>
        <v>0</v>
      </c>
      <c r="F1571" s="76">
        <f t="shared" si="418"/>
        <v>0</v>
      </c>
      <c r="G1571" s="76">
        <f t="shared" si="418"/>
        <v>0</v>
      </c>
      <c r="H1571" s="76">
        <f t="shared" si="418"/>
        <v>0</v>
      </c>
      <c r="I1571" s="76">
        <f t="shared" si="418"/>
        <v>0</v>
      </c>
      <c r="J1571" s="76">
        <f t="shared" si="418"/>
        <v>0</v>
      </c>
      <c r="K1571" s="76">
        <f t="shared" si="418"/>
        <v>0</v>
      </c>
      <c r="L1571" s="76">
        <f t="shared" si="418"/>
        <v>0</v>
      </c>
      <c r="M1571" s="76">
        <f t="shared" si="418"/>
        <v>0</v>
      </c>
      <c r="N1571" s="76">
        <f t="shared" si="418"/>
        <v>0</v>
      </c>
      <c r="O1571" s="76">
        <f t="shared" si="418"/>
        <v>0</v>
      </c>
      <c r="P1571" s="76">
        <f t="shared" si="418"/>
        <v>0</v>
      </c>
      <c r="Q1571" s="76">
        <f t="shared" si="418"/>
        <v>0</v>
      </c>
      <c r="R1571" s="76">
        <f t="shared" si="418"/>
        <v>0</v>
      </c>
      <c r="S1571" s="76">
        <f t="shared" si="418"/>
        <v>0</v>
      </c>
      <c r="T1571" s="76">
        <f t="shared" si="418"/>
        <v>0</v>
      </c>
      <c r="U1571" s="76">
        <f t="shared" si="418"/>
        <v>0</v>
      </c>
      <c r="V1571" s="76">
        <f t="shared" si="418"/>
        <v>0</v>
      </c>
      <c r="W1571" s="76">
        <f t="shared" si="418"/>
        <v>0</v>
      </c>
      <c r="X1571" s="76">
        <f t="shared" si="418"/>
        <v>0</v>
      </c>
      <c r="Y1571" s="76">
        <f t="shared" si="418"/>
        <v>0</v>
      </c>
      <c r="Z1571" s="76">
        <f t="shared" si="418"/>
        <v>0</v>
      </c>
      <c r="AA1571" s="76">
        <f t="shared" si="418"/>
        <v>0</v>
      </c>
      <c r="AB1571" s="76">
        <f t="shared" si="418"/>
        <v>0</v>
      </c>
      <c r="AC1571" s="43" t="s">
        <v>315</v>
      </c>
      <c r="AD1571" s="90"/>
    </row>
    <row r="1572" spans="1:30">
      <c r="A1572" s="827"/>
      <c r="B1572" s="767"/>
      <c r="C1572" s="54" t="s">
        <v>33</v>
      </c>
      <c r="D1572" s="51"/>
      <c r="E1572" s="111"/>
      <c r="F1572" s="111"/>
      <c r="G1572" s="111"/>
      <c r="H1572" s="52"/>
      <c r="I1572" s="111"/>
      <c r="J1572" s="111"/>
      <c r="K1572" s="111"/>
      <c r="L1572" s="111"/>
      <c r="M1572" s="111"/>
      <c r="N1572" s="52"/>
      <c r="O1572" s="111"/>
      <c r="P1572" s="111"/>
      <c r="Q1572" s="111"/>
      <c r="R1572" s="111"/>
      <c r="S1572" s="111"/>
      <c r="T1572" s="111"/>
      <c r="U1572" s="111"/>
      <c r="V1572" s="52"/>
      <c r="W1572" s="111"/>
      <c r="X1572" s="111"/>
      <c r="Y1572" s="52"/>
      <c r="Z1572" s="111"/>
      <c r="AA1572" s="111"/>
      <c r="AB1572" s="113"/>
      <c r="AC1572" s="26"/>
      <c r="AD1572" s="462"/>
    </row>
    <row r="1573" spans="1:30" ht="13.5" thickBot="1">
      <c r="A1573" s="828"/>
      <c r="B1573" s="768"/>
      <c r="C1573" s="60" t="s">
        <v>18</v>
      </c>
      <c r="D1573" s="100"/>
      <c r="E1573" s="116"/>
      <c r="F1573" s="116"/>
      <c r="G1573" s="116"/>
      <c r="H1573" s="101"/>
      <c r="I1573" s="116"/>
      <c r="J1573" s="116"/>
      <c r="K1573" s="116"/>
      <c r="L1573" s="116"/>
      <c r="M1573" s="116"/>
      <c r="N1573" s="101"/>
      <c r="O1573" s="116"/>
      <c r="P1573" s="116"/>
      <c r="Q1573" s="116"/>
      <c r="R1573" s="116"/>
      <c r="S1573" s="116"/>
      <c r="T1573" s="116"/>
      <c r="U1573" s="116"/>
      <c r="V1573" s="101"/>
      <c r="W1573" s="116"/>
      <c r="X1573" s="116"/>
      <c r="Y1573" s="101"/>
      <c r="Z1573" s="116"/>
      <c r="AA1573" s="116"/>
      <c r="AB1573" s="150"/>
      <c r="AC1573" s="63"/>
      <c r="AD1573" s="245"/>
    </row>
    <row r="1574" spans="1:30" ht="15" customHeight="1">
      <c r="A1574" s="706" t="s">
        <v>51</v>
      </c>
      <c r="B1574" s="719"/>
      <c r="C1574" s="132" t="s">
        <v>17</v>
      </c>
      <c r="D1574" s="147">
        <f>D1567+D1571</f>
        <v>323.29512</v>
      </c>
      <c r="E1574" s="147">
        <f t="shared" ref="E1574:AB1574" si="419">E1567+E1571</f>
        <v>323.29512</v>
      </c>
      <c r="F1574" s="147">
        <f t="shared" si="419"/>
        <v>323.29512</v>
      </c>
      <c r="G1574" s="147">
        <f t="shared" si="419"/>
        <v>323.29512</v>
      </c>
      <c r="H1574" s="147">
        <f t="shared" si="419"/>
        <v>323.29512</v>
      </c>
      <c r="I1574" s="147">
        <f t="shared" si="419"/>
        <v>323.29512</v>
      </c>
      <c r="J1574" s="147">
        <f t="shared" si="419"/>
        <v>323.29512</v>
      </c>
      <c r="K1574" s="147">
        <f t="shared" si="419"/>
        <v>323.29512</v>
      </c>
      <c r="L1574" s="147">
        <f t="shared" si="419"/>
        <v>323.29512</v>
      </c>
      <c r="M1574" s="147">
        <f t="shared" si="419"/>
        <v>323.29512</v>
      </c>
      <c r="N1574" s="147">
        <f t="shared" si="419"/>
        <v>323.29512</v>
      </c>
      <c r="O1574" s="147">
        <f t="shared" si="419"/>
        <v>323.29512</v>
      </c>
      <c r="P1574" s="147">
        <f t="shared" si="419"/>
        <v>323.29512</v>
      </c>
      <c r="Q1574" s="147">
        <f t="shared" si="419"/>
        <v>323.29512</v>
      </c>
      <c r="R1574" s="147">
        <f t="shared" si="419"/>
        <v>323.29512</v>
      </c>
      <c r="S1574" s="147">
        <f t="shared" si="419"/>
        <v>323.29512</v>
      </c>
      <c r="T1574" s="147">
        <f t="shared" si="419"/>
        <v>323.29512</v>
      </c>
      <c r="U1574" s="147">
        <f t="shared" si="419"/>
        <v>323.29512</v>
      </c>
      <c r="V1574" s="147">
        <f t="shared" si="419"/>
        <v>323.29512</v>
      </c>
      <c r="W1574" s="147">
        <f t="shared" si="419"/>
        <v>323.29512</v>
      </c>
      <c r="X1574" s="147">
        <f t="shared" si="419"/>
        <v>317.99520000000001</v>
      </c>
      <c r="Y1574" s="147">
        <f t="shared" si="419"/>
        <v>323.29512</v>
      </c>
      <c r="Z1574" s="147">
        <f t="shared" si="419"/>
        <v>323.29512</v>
      </c>
      <c r="AA1574" s="147">
        <f t="shared" si="419"/>
        <v>323.29512</v>
      </c>
      <c r="AB1574" s="147">
        <f t="shared" si="419"/>
        <v>323.29512</v>
      </c>
      <c r="AC1574" s="66"/>
      <c r="AD1574" s="263"/>
    </row>
    <row r="1575" spans="1:30" ht="18" customHeight="1" thickBot="1">
      <c r="A1575" s="708"/>
      <c r="B1575" s="720"/>
      <c r="C1575" s="69" t="s">
        <v>33</v>
      </c>
      <c r="D1575" s="134"/>
      <c r="E1575" s="135"/>
      <c r="F1575" s="135"/>
      <c r="G1575" s="135"/>
      <c r="H1575" s="135"/>
      <c r="I1575" s="135"/>
      <c r="J1575" s="135"/>
      <c r="K1575" s="135"/>
      <c r="L1575" s="135"/>
      <c r="M1575" s="135"/>
      <c r="N1575" s="135"/>
      <c r="O1575" s="135"/>
      <c r="P1575" s="135"/>
      <c r="Q1575" s="135"/>
      <c r="R1575" s="135"/>
      <c r="S1575" s="135"/>
      <c r="T1575" s="135"/>
      <c r="U1575" s="135"/>
      <c r="V1575" s="135"/>
      <c r="W1575" s="135"/>
      <c r="X1575" s="135"/>
      <c r="Y1575" s="135"/>
      <c r="Z1575" s="135"/>
      <c r="AA1575" s="135"/>
      <c r="AB1575" s="136"/>
      <c r="AC1575" s="66"/>
      <c r="AD1575" s="263"/>
    </row>
    <row r="1576" spans="1:30">
      <c r="A1576" s="529"/>
      <c r="B1576" s="529"/>
      <c r="C1576" s="118"/>
      <c r="D1576" s="119"/>
      <c r="E1576" s="120"/>
      <c r="F1576" s="120"/>
      <c r="G1576" s="120"/>
      <c r="H1576" s="120"/>
      <c r="I1576" s="120"/>
      <c r="J1576" s="120"/>
      <c r="K1576" s="120"/>
      <c r="L1576" s="120"/>
      <c r="M1576" s="120"/>
      <c r="N1576" s="120"/>
      <c r="O1576" s="120"/>
      <c r="P1576" s="120"/>
      <c r="Q1576" s="120"/>
      <c r="R1576" s="120"/>
      <c r="S1576" s="120"/>
      <c r="T1576" s="120"/>
      <c r="U1576" s="120"/>
      <c r="V1576" s="120"/>
      <c r="W1576" s="120"/>
      <c r="X1576" s="120"/>
      <c r="Y1576" s="120"/>
      <c r="Z1576" s="120"/>
      <c r="AA1576" s="120"/>
      <c r="AB1576" s="120"/>
      <c r="AC1576" s="66"/>
      <c r="AD1576" s="263"/>
    </row>
    <row r="1577" spans="1:30" ht="13.5" thickBot="1">
      <c r="A1577" s="104"/>
      <c r="B1577" s="386"/>
      <c r="C1577" s="245"/>
      <c r="D1577" s="246"/>
      <c r="E1577" s="173"/>
      <c r="F1577" s="173"/>
      <c r="G1577" s="173"/>
      <c r="H1577" s="92"/>
      <c r="I1577" s="173"/>
      <c r="J1577" s="173"/>
      <c r="K1577" s="173"/>
      <c r="L1577" s="173"/>
      <c r="M1577" s="173"/>
      <c r="N1577" s="92"/>
      <c r="O1577" s="173"/>
      <c r="P1577" s="173"/>
      <c r="Q1577" s="173"/>
      <c r="R1577" s="173"/>
      <c r="S1577" s="173"/>
      <c r="T1577" s="173"/>
      <c r="U1577" s="173"/>
      <c r="V1577" s="92"/>
      <c r="W1577" s="173"/>
      <c r="X1577" s="173"/>
      <c r="Y1577" s="92"/>
      <c r="Z1577" s="173"/>
      <c r="AA1577" s="173"/>
      <c r="AB1577" s="173"/>
      <c r="AC1577" s="63"/>
      <c r="AD1577" s="245"/>
    </row>
    <row r="1578" spans="1:30" ht="34.5" thickBot="1">
      <c r="A1578" s="320" t="s">
        <v>3</v>
      </c>
      <c r="B1578" s="16" t="s">
        <v>4</v>
      </c>
      <c r="C1578" s="17" t="s">
        <v>5</v>
      </c>
      <c r="D1578" s="18"/>
      <c r="E1578" s="736" t="s">
        <v>6</v>
      </c>
      <c r="F1578" s="737"/>
      <c r="G1578" s="737"/>
      <c r="H1578" s="737"/>
      <c r="I1578" s="737"/>
      <c r="J1578" s="737"/>
      <c r="K1578" s="737"/>
      <c r="L1578" s="737"/>
      <c r="M1578" s="737"/>
      <c r="N1578" s="737"/>
      <c r="O1578" s="737"/>
      <c r="P1578" s="737"/>
      <c r="Q1578" s="737"/>
      <c r="R1578" s="737"/>
      <c r="S1578" s="737"/>
      <c r="T1578" s="737"/>
      <c r="U1578" s="737"/>
      <c r="V1578" s="737"/>
      <c r="W1578" s="737"/>
      <c r="X1578" s="737"/>
      <c r="Y1578" s="737"/>
      <c r="Z1578" s="737"/>
      <c r="AA1578" s="737"/>
      <c r="AB1578" s="738"/>
      <c r="AC1578" s="19" t="s">
        <v>7</v>
      </c>
      <c r="AD1578" s="543"/>
    </row>
    <row r="1579" spans="1:30" ht="13.5" thickBot="1">
      <c r="A1579" s="372" t="s">
        <v>298</v>
      </c>
      <c r="B1579" s="402"/>
      <c r="C1579" s="22"/>
      <c r="D1579" s="72">
        <v>0</v>
      </c>
      <c r="E1579" s="23">
        <v>1</v>
      </c>
      <c r="F1579" s="23">
        <v>2</v>
      </c>
      <c r="G1579" s="23">
        <v>3</v>
      </c>
      <c r="H1579" s="24">
        <v>4</v>
      </c>
      <c r="I1579" s="23">
        <v>5</v>
      </c>
      <c r="J1579" s="23">
        <v>6</v>
      </c>
      <c r="K1579" s="23">
        <v>7</v>
      </c>
      <c r="L1579" s="23">
        <v>8</v>
      </c>
      <c r="M1579" s="23">
        <v>9</v>
      </c>
      <c r="N1579" s="24">
        <v>10</v>
      </c>
      <c r="O1579" s="23">
        <v>11</v>
      </c>
      <c r="P1579" s="23">
        <v>12</v>
      </c>
      <c r="Q1579" s="23">
        <v>13</v>
      </c>
      <c r="R1579" s="23">
        <v>14</v>
      </c>
      <c r="S1579" s="23">
        <v>15</v>
      </c>
      <c r="T1579" s="23">
        <v>16</v>
      </c>
      <c r="U1579" s="23">
        <v>17</v>
      </c>
      <c r="V1579" s="24">
        <v>18</v>
      </c>
      <c r="W1579" s="23">
        <v>19</v>
      </c>
      <c r="X1579" s="23">
        <v>20</v>
      </c>
      <c r="Y1579" s="24">
        <v>21</v>
      </c>
      <c r="Z1579" s="23">
        <v>22</v>
      </c>
      <c r="AA1579" s="23">
        <v>23</v>
      </c>
      <c r="AB1579" s="25">
        <v>24</v>
      </c>
      <c r="AC1579" s="26"/>
      <c r="AD1579" s="462"/>
    </row>
    <row r="1580" spans="1:30" ht="13.5" thickBot="1">
      <c r="A1580" s="280" t="s">
        <v>247</v>
      </c>
      <c r="B1580" s="281"/>
      <c r="C1580" s="282" t="s">
        <v>11</v>
      </c>
      <c r="D1580" s="287">
        <v>6.1</v>
      </c>
      <c r="E1580" s="287">
        <v>6.1</v>
      </c>
      <c r="F1580" s="287">
        <v>6.1</v>
      </c>
      <c r="G1580" s="287">
        <v>6.1</v>
      </c>
      <c r="H1580" s="305">
        <v>6.1</v>
      </c>
      <c r="I1580" s="287">
        <v>6.1</v>
      </c>
      <c r="J1580" s="287">
        <v>6.1</v>
      </c>
      <c r="K1580" s="287">
        <v>6.1</v>
      </c>
      <c r="L1580" s="287">
        <v>6.1</v>
      </c>
      <c r="M1580" s="287">
        <v>6.1</v>
      </c>
      <c r="N1580" s="305">
        <v>6.1</v>
      </c>
      <c r="O1580" s="287">
        <v>6.1</v>
      </c>
      <c r="P1580" s="287">
        <v>6.1</v>
      </c>
      <c r="Q1580" s="287">
        <v>6.1</v>
      </c>
      <c r="R1580" s="287">
        <v>6.1</v>
      </c>
      <c r="S1580" s="287">
        <v>6.1</v>
      </c>
      <c r="T1580" s="287">
        <v>6.1</v>
      </c>
      <c r="U1580" s="287">
        <v>6.1</v>
      </c>
      <c r="V1580" s="305">
        <v>6.1</v>
      </c>
      <c r="W1580" s="287">
        <v>6.1</v>
      </c>
      <c r="X1580" s="287">
        <v>6.1</v>
      </c>
      <c r="Y1580" s="305">
        <v>6.1</v>
      </c>
      <c r="Z1580" s="287">
        <v>6.1</v>
      </c>
      <c r="AA1580" s="287">
        <v>6.1</v>
      </c>
      <c r="AB1580" s="287">
        <v>6.1</v>
      </c>
      <c r="AC1580" s="26"/>
      <c r="AD1580" s="462"/>
    </row>
    <row r="1581" spans="1:30" ht="13.5" thickBot="1">
      <c r="A1581" s="280" t="s">
        <v>248</v>
      </c>
      <c r="B1581" s="281"/>
      <c r="C1581" s="290" t="s">
        <v>11</v>
      </c>
      <c r="D1581" s="419">
        <v>6.1</v>
      </c>
      <c r="E1581" s="419">
        <v>6.1</v>
      </c>
      <c r="F1581" s="419">
        <v>6.1</v>
      </c>
      <c r="G1581" s="419">
        <v>6.1</v>
      </c>
      <c r="H1581" s="415">
        <v>6.1</v>
      </c>
      <c r="I1581" s="419">
        <v>6.1</v>
      </c>
      <c r="J1581" s="419">
        <v>6.1</v>
      </c>
      <c r="K1581" s="419">
        <v>6.1</v>
      </c>
      <c r="L1581" s="419">
        <v>6.1</v>
      </c>
      <c r="M1581" s="419">
        <v>6.1</v>
      </c>
      <c r="N1581" s="415">
        <v>6.1</v>
      </c>
      <c r="O1581" s="419">
        <v>6.1</v>
      </c>
      <c r="P1581" s="419">
        <v>6.1</v>
      </c>
      <c r="Q1581" s="419">
        <v>6.1</v>
      </c>
      <c r="R1581" s="419">
        <v>6.1</v>
      </c>
      <c r="S1581" s="419">
        <v>6.1</v>
      </c>
      <c r="T1581" s="419">
        <v>6.1</v>
      </c>
      <c r="U1581" s="419">
        <v>6.1</v>
      </c>
      <c r="V1581" s="415">
        <v>6.1</v>
      </c>
      <c r="W1581" s="419">
        <v>6.1</v>
      </c>
      <c r="X1581" s="419">
        <v>6.1</v>
      </c>
      <c r="Y1581" s="415">
        <v>6.1</v>
      </c>
      <c r="Z1581" s="419">
        <v>6.1</v>
      </c>
      <c r="AA1581" s="419">
        <v>6.1</v>
      </c>
      <c r="AB1581" s="419">
        <v>6.1</v>
      </c>
      <c r="AC1581" s="26"/>
      <c r="AD1581" s="462"/>
    </row>
    <row r="1582" spans="1:30">
      <c r="A1582" s="710" t="s">
        <v>21</v>
      </c>
      <c r="B1582" s="716" t="s">
        <v>299</v>
      </c>
      <c r="C1582" s="326" t="s">
        <v>293</v>
      </c>
      <c r="D1582" s="75">
        <f>D1291</f>
        <v>21</v>
      </c>
      <c r="E1582" s="75">
        <f t="shared" ref="E1582:AB1583" si="420">E1291</f>
        <v>19</v>
      </c>
      <c r="F1582" s="75">
        <f t="shared" si="420"/>
        <v>19</v>
      </c>
      <c r="G1582" s="75">
        <f t="shared" si="420"/>
        <v>18</v>
      </c>
      <c r="H1582" s="75">
        <f t="shared" si="420"/>
        <v>20</v>
      </c>
      <c r="I1582" s="75">
        <f t="shared" si="420"/>
        <v>20</v>
      </c>
      <c r="J1582" s="75">
        <f t="shared" si="420"/>
        <v>23</v>
      </c>
      <c r="K1582" s="75">
        <f t="shared" si="420"/>
        <v>23</v>
      </c>
      <c r="L1582" s="75">
        <f t="shared" si="420"/>
        <v>25</v>
      </c>
      <c r="M1582" s="75">
        <f t="shared" si="420"/>
        <v>26</v>
      </c>
      <c r="N1582" s="75">
        <f t="shared" si="420"/>
        <v>25</v>
      </c>
      <c r="O1582" s="75">
        <f t="shared" si="420"/>
        <v>26</v>
      </c>
      <c r="P1582" s="75">
        <f t="shared" si="420"/>
        <v>27</v>
      </c>
      <c r="Q1582" s="75">
        <f t="shared" si="420"/>
        <v>26</v>
      </c>
      <c r="R1582" s="75">
        <f t="shared" si="420"/>
        <v>26</v>
      </c>
      <c r="S1582" s="75">
        <f t="shared" si="420"/>
        <v>25</v>
      </c>
      <c r="T1582" s="75">
        <f t="shared" si="420"/>
        <v>25</v>
      </c>
      <c r="U1582" s="75">
        <f t="shared" si="420"/>
        <v>27</v>
      </c>
      <c r="V1582" s="75">
        <f t="shared" si="420"/>
        <v>26</v>
      </c>
      <c r="W1582" s="75">
        <f t="shared" si="420"/>
        <v>29</v>
      </c>
      <c r="X1582" s="75">
        <f t="shared" si="420"/>
        <v>29</v>
      </c>
      <c r="Y1582" s="75">
        <f t="shared" si="420"/>
        <v>29</v>
      </c>
      <c r="Z1582" s="75">
        <f t="shared" si="420"/>
        <v>23</v>
      </c>
      <c r="AA1582" s="75">
        <f t="shared" si="420"/>
        <v>22</v>
      </c>
      <c r="AB1582" s="75">
        <f t="shared" si="420"/>
        <v>20</v>
      </c>
      <c r="AC1582" s="26" t="s">
        <v>9</v>
      </c>
      <c r="AD1582" s="462"/>
    </row>
    <row r="1583" spans="1:30">
      <c r="A1583" s="711"/>
      <c r="B1583" s="717"/>
      <c r="C1583" s="420" t="s">
        <v>17</v>
      </c>
      <c r="D1583" s="76">
        <f>D1292</f>
        <v>196.40880000000001</v>
      </c>
      <c r="E1583" s="76">
        <f t="shared" si="420"/>
        <v>177.70320000000001</v>
      </c>
      <c r="F1583" s="76">
        <f t="shared" si="420"/>
        <v>177.70320000000001</v>
      </c>
      <c r="G1583" s="76">
        <f t="shared" si="420"/>
        <v>168.35039999999998</v>
      </c>
      <c r="H1583" s="76">
        <f t="shared" si="420"/>
        <v>187.05600000000001</v>
      </c>
      <c r="I1583" s="76">
        <f t="shared" si="420"/>
        <v>187.05600000000001</v>
      </c>
      <c r="J1583" s="76">
        <f t="shared" si="420"/>
        <v>215.11439999999999</v>
      </c>
      <c r="K1583" s="76">
        <f t="shared" si="420"/>
        <v>215.11439999999999</v>
      </c>
      <c r="L1583" s="76">
        <f t="shared" si="420"/>
        <v>233.81999999999996</v>
      </c>
      <c r="M1583" s="76">
        <f t="shared" si="420"/>
        <v>243.17280000000002</v>
      </c>
      <c r="N1583" s="76">
        <f t="shared" si="420"/>
        <v>233.81999999999996</v>
      </c>
      <c r="O1583" s="76">
        <f t="shared" si="420"/>
        <v>243.17280000000002</v>
      </c>
      <c r="P1583" s="76">
        <f t="shared" si="420"/>
        <v>252.5256</v>
      </c>
      <c r="Q1583" s="76">
        <f t="shared" si="420"/>
        <v>243.17280000000002</v>
      </c>
      <c r="R1583" s="76">
        <f t="shared" si="420"/>
        <v>243.17280000000002</v>
      </c>
      <c r="S1583" s="76">
        <f t="shared" si="420"/>
        <v>233.81999999999996</v>
      </c>
      <c r="T1583" s="76">
        <f t="shared" si="420"/>
        <v>233.81999999999996</v>
      </c>
      <c r="U1583" s="76">
        <f t="shared" si="420"/>
        <v>252.5256</v>
      </c>
      <c r="V1583" s="76">
        <f t="shared" si="420"/>
        <v>243.17280000000002</v>
      </c>
      <c r="W1583" s="76">
        <f t="shared" si="420"/>
        <v>271.2312</v>
      </c>
      <c r="X1583" s="76">
        <f t="shared" si="420"/>
        <v>271.2312</v>
      </c>
      <c r="Y1583" s="76">
        <f t="shared" si="420"/>
        <v>271.2312</v>
      </c>
      <c r="Z1583" s="76">
        <f t="shared" si="420"/>
        <v>215.11439999999999</v>
      </c>
      <c r="AA1583" s="76">
        <f t="shared" si="420"/>
        <v>205.76159999999999</v>
      </c>
      <c r="AB1583" s="76">
        <f t="shared" si="420"/>
        <v>187.05600000000001</v>
      </c>
      <c r="AC1583" s="43" t="s">
        <v>315</v>
      </c>
      <c r="AD1583" s="90"/>
    </row>
    <row r="1584" spans="1:30">
      <c r="A1584" s="711"/>
      <c r="B1584" s="717"/>
      <c r="C1584" s="54" t="s">
        <v>33</v>
      </c>
      <c r="D1584" s="51"/>
      <c r="E1584" s="111"/>
      <c r="F1584" s="111"/>
      <c r="G1584" s="111"/>
      <c r="H1584" s="52"/>
      <c r="I1584" s="111"/>
      <c r="J1584" s="111"/>
      <c r="K1584" s="111"/>
      <c r="L1584" s="111"/>
      <c r="M1584" s="111"/>
      <c r="N1584" s="52"/>
      <c r="O1584" s="111"/>
      <c r="P1584" s="111"/>
      <c r="Q1584" s="111"/>
      <c r="R1584" s="111"/>
      <c r="S1584" s="111"/>
      <c r="T1584" s="111"/>
      <c r="U1584" s="111"/>
      <c r="V1584" s="52"/>
      <c r="W1584" s="111"/>
      <c r="X1584" s="111"/>
      <c r="Y1584" s="52"/>
      <c r="Z1584" s="111"/>
      <c r="AA1584" s="111"/>
      <c r="AB1584" s="113"/>
      <c r="AC1584" s="63"/>
      <c r="AD1584" s="245"/>
    </row>
    <row r="1585" spans="1:30" ht="13.5" thickBot="1">
      <c r="A1585" s="712"/>
      <c r="B1585" s="718"/>
      <c r="C1585" s="60" t="s">
        <v>18</v>
      </c>
      <c r="D1585" s="100"/>
      <c r="E1585" s="116"/>
      <c r="F1585" s="116"/>
      <c r="G1585" s="116"/>
      <c r="H1585" s="101"/>
      <c r="I1585" s="116"/>
      <c r="J1585" s="116"/>
      <c r="K1585" s="116"/>
      <c r="L1585" s="116"/>
      <c r="M1585" s="116"/>
      <c r="N1585" s="101"/>
      <c r="O1585" s="116"/>
      <c r="P1585" s="116"/>
      <c r="Q1585" s="116"/>
      <c r="R1585" s="116"/>
      <c r="S1585" s="116"/>
      <c r="T1585" s="116"/>
      <c r="U1585" s="116"/>
      <c r="V1585" s="101"/>
      <c r="W1585" s="116"/>
      <c r="X1585" s="116"/>
      <c r="Y1585" s="101"/>
      <c r="Z1585" s="116"/>
      <c r="AA1585" s="116"/>
      <c r="AB1585" s="116"/>
      <c r="AC1585" s="63"/>
      <c r="AD1585" s="245"/>
    </row>
    <row r="1586" spans="1:30">
      <c r="A1586" s="763" t="s">
        <v>55</v>
      </c>
      <c r="B1586" s="766" t="s">
        <v>240</v>
      </c>
      <c r="C1586" s="326" t="s">
        <v>293</v>
      </c>
      <c r="D1586" s="75">
        <f>D1582</f>
        <v>21</v>
      </c>
      <c r="E1586" s="75">
        <f t="shared" ref="E1586:AB1587" si="421">E1582</f>
        <v>19</v>
      </c>
      <c r="F1586" s="75">
        <f t="shared" si="421"/>
        <v>19</v>
      </c>
      <c r="G1586" s="75">
        <f t="shared" si="421"/>
        <v>18</v>
      </c>
      <c r="H1586" s="75">
        <f t="shared" si="421"/>
        <v>20</v>
      </c>
      <c r="I1586" s="75">
        <f t="shared" si="421"/>
        <v>20</v>
      </c>
      <c r="J1586" s="75">
        <f t="shared" si="421"/>
        <v>23</v>
      </c>
      <c r="K1586" s="75">
        <f t="shared" si="421"/>
        <v>23</v>
      </c>
      <c r="L1586" s="75">
        <f t="shared" si="421"/>
        <v>25</v>
      </c>
      <c r="M1586" s="75">
        <f t="shared" si="421"/>
        <v>26</v>
      </c>
      <c r="N1586" s="75">
        <f t="shared" si="421"/>
        <v>25</v>
      </c>
      <c r="O1586" s="75">
        <f t="shared" si="421"/>
        <v>26</v>
      </c>
      <c r="P1586" s="75">
        <f t="shared" si="421"/>
        <v>27</v>
      </c>
      <c r="Q1586" s="75">
        <f t="shared" si="421"/>
        <v>26</v>
      </c>
      <c r="R1586" s="75">
        <f t="shared" si="421"/>
        <v>26</v>
      </c>
      <c r="S1586" s="75">
        <f t="shared" si="421"/>
        <v>25</v>
      </c>
      <c r="T1586" s="75">
        <f t="shared" si="421"/>
        <v>25</v>
      </c>
      <c r="U1586" s="75">
        <f t="shared" si="421"/>
        <v>27</v>
      </c>
      <c r="V1586" s="75">
        <f t="shared" si="421"/>
        <v>26</v>
      </c>
      <c r="W1586" s="75">
        <f t="shared" si="421"/>
        <v>29</v>
      </c>
      <c r="X1586" s="75">
        <f t="shared" si="421"/>
        <v>29</v>
      </c>
      <c r="Y1586" s="75">
        <f t="shared" si="421"/>
        <v>29</v>
      </c>
      <c r="Z1586" s="75">
        <f t="shared" si="421"/>
        <v>23</v>
      </c>
      <c r="AA1586" s="75">
        <f t="shared" si="421"/>
        <v>22</v>
      </c>
      <c r="AB1586" s="75">
        <f t="shared" si="421"/>
        <v>20</v>
      </c>
      <c r="AC1586" s="26" t="s">
        <v>9</v>
      </c>
      <c r="AD1586" s="462"/>
    </row>
    <row r="1587" spans="1:30">
      <c r="A1587" s="764"/>
      <c r="B1587" s="767"/>
      <c r="C1587" s="41" t="s">
        <v>17</v>
      </c>
      <c r="D1587" s="76">
        <f>D1583</f>
        <v>196.40880000000001</v>
      </c>
      <c r="E1587" s="76">
        <f t="shared" si="421"/>
        <v>177.70320000000001</v>
      </c>
      <c r="F1587" s="76">
        <f t="shared" si="421"/>
        <v>177.70320000000001</v>
      </c>
      <c r="G1587" s="76">
        <f t="shared" si="421"/>
        <v>168.35039999999998</v>
      </c>
      <c r="H1587" s="76">
        <f t="shared" si="421"/>
        <v>187.05600000000001</v>
      </c>
      <c r="I1587" s="76">
        <f t="shared" si="421"/>
        <v>187.05600000000001</v>
      </c>
      <c r="J1587" s="76">
        <f t="shared" si="421"/>
        <v>215.11439999999999</v>
      </c>
      <c r="K1587" s="76">
        <f t="shared" si="421"/>
        <v>215.11439999999999</v>
      </c>
      <c r="L1587" s="76">
        <f t="shared" si="421"/>
        <v>233.81999999999996</v>
      </c>
      <c r="M1587" s="76">
        <f t="shared" si="421"/>
        <v>243.17280000000002</v>
      </c>
      <c r="N1587" s="76">
        <f t="shared" si="421"/>
        <v>233.81999999999996</v>
      </c>
      <c r="O1587" s="76">
        <f t="shared" si="421"/>
        <v>243.17280000000002</v>
      </c>
      <c r="P1587" s="76">
        <f t="shared" si="421"/>
        <v>252.5256</v>
      </c>
      <c r="Q1587" s="76">
        <f t="shared" si="421"/>
        <v>243.17280000000002</v>
      </c>
      <c r="R1587" s="76">
        <f t="shared" si="421"/>
        <v>243.17280000000002</v>
      </c>
      <c r="S1587" s="76">
        <f t="shared" si="421"/>
        <v>233.81999999999996</v>
      </c>
      <c r="T1587" s="76">
        <f t="shared" si="421"/>
        <v>233.81999999999996</v>
      </c>
      <c r="U1587" s="76">
        <f t="shared" si="421"/>
        <v>252.5256</v>
      </c>
      <c r="V1587" s="76">
        <f t="shared" si="421"/>
        <v>243.17280000000002</v>
      </c>
      <c r="W1587" s="76">
        <f t="shared" si="421"/>
        <v>271.2312</v>
      </c>
      <c r="X1587" s="76">
        <f t="shared" si="421"/>
        <v>271.2312</v>
      </c>
      <c r="Y1587" s="76">
        <f t="shared" si="421"/>
        <v>271.2312</v>
      </c>
      <c r="Z1587" s="76">
        <f t="shared" si="421"/>
        <v>215.11439999999999</v>
      </c>
      <c r="AA1587" s="76">
        <f t="shared" si="421"/>
        <v>205.76159999999999</v>
      </c>
      <c r="AB1587" s="76">
        <f t="shared" si="421"/>
        <v>187.05600000000001</v>
      </c>
      <c r="AC1587" s="43" t="s">
        <v>315</v>
      </c>
      <c r="AD1587" s="90"/>
    </row>
    <row r="1588" spans="1:30">
      <c r="A1588" s="764"/>
      <c r="B1588" s="767"/>
      <c r="C1588" s="54" t="s">
        <v>33</v>
      </c>
      <c r="D1588" s="51"/>
      <c r="E1588" s="111"/>
      <c r="F1588" s="111"/>
      <c r="G1588" s="111"/>
      <c r="H1588" s="52"/>
      <c r="I1588" s="111"/>
      <c r="J1588" s="111"/>
      <c r="K1588" s="111"/>
      <c r="L1588" s="111"/>
      <c r="M1588" s="111"/>
      <c r="N1588" s="52"/>
      <c r="O1588" s="111"/>
      <c r="P1588" s="111"/>
      <c r="Q1588" s="111"/>
      <c r="R1588" s="111"/>
      <c r="S1588" s="111"/>
      <c r="T1588" s="111"/>
      <c r="U1588" s="111"/>
      <c r="V1588" s="52"/>
      <c r="W1588" s="111"/>
      <c r="X1588" s="111"/>
      <c r="Y1588" s="52"/>
      <c r="Z1588" s="111"/>
      <c r="AA1588" s="111"/>
      <c r="AB1588" s="113"/>
      <c r="AC1588" s="63"/>
      <c r="AD1588" s="245"/>
    </row>
    <row r="1589" spans="1:30" ht="13.5" thickBot="1">
      <c r="A1589" s="765"/>
      <c r="B1589" s="768"/>
      <c r="C1589" s="60" t="s">
        <v>18</v>
      </c>
      <c r="D1589" s="100"/>
      <c r="E1589" s="116"/>
      <c r="F1589" s="116"/>
      <c r="G1589" s="116"/>
      <c r="H1589" s="101"/>
      <c r="I1589" s="116"/>
      <c r="J1589" s="116"/>
      <c r="K1589" s="116"/>
      <c r="L1589" s="116"/>
      <c r="M1589" s="116"/>
      <c r="N1589" s="101"/>
      <c r="O1589" s="116"/>
      <c r="P1589" s="116"/>
      <c r="Q1589" s="116"/>
      <c r="R1589" s="116"/>
      <c r="S1589" s="116"/>
      <c r="T1589" s="116"/>
      <c r="U1589" s="116"/>
      <c r="V1589" s="101"/>
      <c r="W1589" s="116"/>
      <c r="X1589" s="116"/>
      <c r="Y1589" s="101"/>
      <c r="Z1589" s="116"/>
      <c r="AA1589" s="116"/>
      <c r="AB1589" s="116"/>
      <c r="AC1589" s="63"/>
      <c r="AD1589" s="245"/>
    </row>
    <row r="1590" spans="1:30">
      <c r="A1590" s="763" t="s">
        <v>29</v>
      </c>
      <c r="B1590" s="766" t="s">
        <v>240</v>
      </c>
      <c r="C1590" s="326" t="s">
        <v>293</v>
      </c>
      <c r="D1590" s="75">
        <f>D1594</f>
        <v>8</v>
      </c>
      <c r="E1590" s="75">
        <f t="shared" ref="E1590:AB1591" si="422">E1594</f>
        <v>8</v>
      </c>
      <c r="F1590" s="75">
        <f t="shared" si="422"/>
        <v>8</v>
      </c>
      <c r="G1590" s="75">
        <f t="shared" si="422"/>
        <v>8</v>
      </c>
      <c r="H1590" s="75">
        <f t="shared" si="422"/>
        <v>8</v>
      </c>
      <c r="I1590" s="75">
        <f t="shared" si="422"/>
        <v>11</v>
      </c>
      <c r="J1590" s="75">
        <f t="shared" si="422"/>
        <v>10</v>
      </c>
      <c r="K1590" s="75">
        <f t="shared" si="422"/>
        <v>13</v>
      </c>
      <c r="L1590" s="75">
        <f t="shared" si="422"/>
        <v>15</v>
      </c>
      <c r="M1590" s="75">
        <f t="shared" si="422"/>
        <v>15</v>
      </c>
      <c r="N1590" s="75">
        <f t="shared" si="422"/>
        <v>7</v>
      </c>
      <c r="O1590" s="75">
        <f t="shared" si="422"/>
        <v>19</v>
      </c>
      <c r="P1590" s="75">
        <f t="shared" si="422"/>
        <v>17</v>
      </c>
      <c r="Q1590" s="75">
        <f t="shared" si="422"/>
        <v>16</v>
      </c>
      <c r="R1590" s="75">
        <f t="shared" si="422"/>
        <v>16</v>
      </c>
      <c r="S1590" s="75">
        <f t="shared" si="422"/>
        <v>14</v>
      </c>
      <c r="T1590" s="75">
        <f t="shared" si="422"/>
        <v>13</v>
      </c>
      <c r="U1590" s="75">
        <f t="shared" si="422"/>
        <v>14</v>
      </c>
      <c r="V1590" s="75">
        <f t="shared" si="422"/>
        <v>11</v>
      </c>
      <c r="W1590" s="75">
        <f t="shared" si="422"/>
        <v>10</v>
      </c>
      <c r="X1590" s="75">
        <f t="shared" si="422"/>
        <v>8</v>
      </c>
      <c r="Y1590" s="75">
        <f t="shared" si="422"/>
        <v>8</v>
      </c>
      <c r="Z1590" s="75">
        <f t="shared" si="422"/>
        <v>8</v>
      </c>
      <c r="AA1590" s="75">
        <f t="shared" si="422"/>
        <v>7</v>
      </c>
      <c r="AB1590" s="75">
        <f t="shared" si="422"/>
        <v>8</v>
      </c>
      <c r="AC1590" s="26" t="s">
        <v>9</v>
      </c>
      <c r="AD1590" s="462"/>
    </row>
    <row r="1591" spans="1:30">
      <c r="A1591" s="764"/>
      <c r="B1591" s="767"/>
      <c r="C1591" s="41" t="s">
        <v>17</v>
      </c>
      <c r="D1591" s="76">
        <f>D1595</f>
        <v>74.822400000000002</v>
      </c>
      <c r="E1591" s="76">
        <f t="shared" si="422"/>
        <v>74.822400000000002</v>
      </c>
      <c r="F1591" s="76">
        <f t="shared" si="422"/>
        <v>74.822400000000002</v>
      </c>
      <c r="G1591" s="76">
        <f t="shared" si="422"/>
        <v>74.822400000000002</v>
      </c>
      <c r="H1591" s="76">
        <f t="shared" si="422"/>
        <v>74.822400000000002</v>
      </c>
      <c r="I1591" s="76">
        <f t="shared" si="422"/>
        <v>102.88079999999999</v>
      </c>
      <c r="J1591" s="76">
        <f t="shared" si="422"/>
        <v>93.528000000000006</v>
      </c>
      <c r="K1591" s="76">
        <f t="shared" si="422"/>
        <v>121.58640000000001</v>
      </c>
      <c r="L1591" s="76">
        <f t="shared" si="422"/>
        <v>140.292</v>
      </c>
      <c r="M1591" s="76">
        <f t="shared" si="422"/>
        <v>140.292</v>
      </c>
      <c r="N1591" s="76">
        <f t="shared" si="422"/>
        <v>65.4696</v>
      </c>
      <c r="O1591" s="76">
        <f t="shared" si="422"/>
        <v>177.70320000000001</v>
      </c>
      <c r="P1591" s="76">
        <f t="shared" si="422"/>
        <v>158.99760000000001</v>
      </c>
      <c r="Q1591" s="76">
        <f t="shared" si="422"/>
        <v>149.6448</v>
      </c>
      <c r="R1591" s="76">
        <f t="shared" si="422"/>
        <v>149.6448</v>
      </c>
      <c r="S1591" s="76">
        <f t="shared" si="422"/>
        <v>130.9392</v>
      </c>
      <c r="T1591" s="76">
        <f t="shared" si="422"/>
        <v>121.58640000000001</v>
      </c>
      <c r="U1591" s="76">
        <f t="shared" si="422"/>
        <v>130.9392</v>
      </c>
      <c r="V1591" s="76">
        <f t="shared" si="422"/>
        <v>102.88079999999999</v>
      </c>
      <c r="W1591" s="76">
        <f t="shared" si="422"/>
        <v>93.528000000000006</v>
      </c>
      <c r="X1591" s="76">
        <f t="shared" si="422"/>
        <v>74.822400000000002</v>
      </c>
      <c r="Y1591" s="76">
        <f t="shared" si="422"/>
        <v>74.822400000000002</v>
      </c>
      <c r="Z1591" s="76">
        <f t="shared" si="422"/>
        <v>74.822400000000002</v>
      </c>
      <c r="AA1591" s="76">
        <f t="shared" si="422"/>
        <v>65.4696</v>
      </c>
      <c r="AB1591" s="76">
        <f t="shared" si="422"/>
        <v>74.822400000000002</v>
      </c>
      <c r="AC1591" s="43" t="s">
        <v>315</v>
      </c>
      <c r="AD1591" s="90"/>
    </row>
    <row r="1592" spans="1:30">
      <c r="A1592" s="764"/>
      <c r="B1592" s="767"/>
      <c r="C1592" s="54" t="s">
        <v>33</v>
      </c>
      <c r="D1592" s="51"/>
      <c r="E1592" s="111"/>
      <c r="F1592" s="111"/>
      <c r="G1592" s="111"/>
      <c r="H1592" s="52"/>
      <c r="I1592" s="111"/>
      <c r="J1592" s="111"/>
      <c r="K1592" s="111"/>
      <c r="L1592" s="111"/>
      <c r="M1592" s="111"/>
      <c r="N1592" s="52"/>
      <c r="O1592" s="111"/>
      <c r="P1592" s="111"/>
      <c r="Q1592" s="111"/>
      <c r="R1592" s="111"/>
      <c r="S1592" s="111"/>
      <c r="T1592" s="111"/>
      <c r="U1592" s="111"/>
      <c r="V1592" s="52"/>
      <c r="W1592" s="111"/>
      <c r="X1592" s="111"/>
      <c r="Y1592" s="52"/>
      <c r="Z1592" s="111"/>
      <c r="AA1592" s="111"/>
      <c r="AB1592" s="113"/>
      <c r="AC1592" s="63"/>
      <c r="AD1592" s="245"/>
    </row>
    <row r="1593" spans="1:30" ht="13.5" thickBot="1">
      <c r="A1593" s="765"/>
      <c r="B1593" s="768"/>
      <c r="C1593" s="60" t="s">
        <v>18</v>
      </c>
      <c r="D1593" s="100"/>
      <c r="E1593" s="116"/>
      <c r="F1593" s="116"/>
      <c r="G1593" s="116"/>
      <c r="H1593" s="101"/>
      <c r="I1593" s="116"/>
      <c r="J1593" s="116"/>
      <c r="K1593" s="116"/>
      <c r="L1593" s="116"/>
      <c r="M1593" s="116"/>
      <c r="N1593" s="101"/>
      <c r="O1593" s="116"/>
      <c r="P1593" s="116"/>
      <c r="Q1593" s="116"/>
      <c r="R1593" s="116"/>
      <c r="S1593" s="116"/>
      <c r="T1593" s="116"/>
      <c r="U1593" s="116"/>
      <c r="V1593" s="101"/>
      <c r="W1593" s="116"/>
      <c r="X1593" s="116"/>
      <c r="Y1593" s="101"/>
      <c r="Z1593" s="116"/>
      <c r="AA1593" s="116"/>
      <c r="AB1593" s="116"/>
      <c r="AC1593" s="63"/>
      <c r="AD1593" s="245"/>
    </row>
    <row r="1594" spans="1:30">
      <c r="A1594" s="710" t="s">
        <v>54</v>
      </c>
      <c r="B1594" s="716" t="s">
        <v>299</v>
      </c>
      <c r="C1594" s="326" t="s">
        <v>293</v>
      </c>
      <c r="D1594" s="75">
        <f>D1327</f>
        <v>8</v>
      </c>
      <c r="E1594" s="75">
        <f t="shared" ref="E1594:AB1595" si="423">E1327</f>
        <v>8</v>
      </c>
      <c r="F1594" s="75">
        <f t="shared" si="423"/>
        <v>8</v>
      </c>
      <c r="G1594" s="75">
        <f t="shared" si="423"/>
        <v>8</v>
      </c>
      <c r="H1594" s="75">
        <f t="shared" si="423"/>
        <v>8</v>
      </c>
      <c r="I1594" s="75">
        <f t="shared" si="423"/>
        <v>11</v>
      </c>
      <c r="J1594" s="75">
        <f t="shared" si="423"/>
        <v>10</v>
      </c>
      <c r="K1594" s="75">
        <f t="shared" si="423"/>
        <v>13</v>
      </c>
      <c r="L1594" s="75">
        <f t="shared" si="423"/>
        <v>15</v>
      </c>
      <c r="M1594" s="75">
        <f t="shared" si="423"/>
        <v>15</v>
      </c>
      <c r="N1594" s="75">
        <f t="shared" si="423"/>
        <v>7</v>
      </c>
      <c r="O1594" s="75">
        <f t="shared" si="423"/>
        <v>19</v>
      </c>
      <c r="P1594" s="75">
        <f t="shared" si="423"/>
        <v>17</v>
      </c>
      <c r="Q1594" s="75">
        <f t="shared" si="423"/>
        <v>16</v>
      </c>
      <c r="R1594" s="75">
        <f t="shared" si="423"/>
        <v>16</v>
      </c>
      <c r="S1594" s="75">
        <f t="shared" si="423"/>
        <v>14</v>
      </c>
      <c r="T1594" s="75">
        <f t="shared" si="423"/>
        <v>13</v>
      </c>
      <c r="U1594" s="75">
        <f t="shared" si="423"/>
        <v>14</v>
      </c>
      <c r="V1594" s="75">
        <f t="shared" si="423"/>
        <v>11</v>
      </c>
      <c r="W1594" s="75">
        <f t="shared" si="423"/>
        <v>10</v>
      </c>
      <c r="X1594" s="75">
        <f t="shared" si="423"/>
        <v>8</v>
      </c>
      <c r="Y1594" s="75">
        <f t="shared" si="423"/>
        <v>8</v>
      </c>
      <c r="Z1594" s="75">
        <f t="shared" si="423"/>
        <v>8</v>
      </c>
      <c r="AA1594" s="75">
        <f t="shared" si="423"/>
        <v>7</v>
      </c>
      <c r="AB1594" s="75">
        <f t="shared" si="423"/>
        <v>8</v>
      </c>
      <c r="AC1594" s="26" t="s">
        <v>9</v>
      </c>
      <c r="AD1594" s="462"/>
    </row>
    <row r="1595" spans="1:30">
      <c r="A1595" s="711"/>
      <c r="B1595" s="717"/>
      <c r="C1595" s="41" t="s">
        <v>17</v>
      </c>
      <c r="D1595" s="76">
        <f>D1328</f>
        <v>74.822400000000002</v>
      </c>
      <c r="E1595" s="76">
        <f t="shared" si="423"/>
        <v>74.822400000000002</v>
      </c>
      <c r="F1595" s="76">
        <f t="shared" si="423"/>
        <v>74.822400000000002</v>
      </c>
      <c r="G1595" s="76">
        <f t="shared" si="423"/>
        <v>74.822400000000002</v>
      </c>
      <c r="H1595" s="76">
        <f t="shared" si="423"/>
        <v>74.822400000000002</v>
      </c>
      <c r="I1595" s="76">
        <f t="shared" si="423"/>
        <v>102.88079999999999</v>
      </c>
      <c r="J1595" s="76">
        <f t="shared" si="423"/>
        <v>93.528000000000006</v>
      </c>
      <c r="K1595" s="76">
        <f t="shared" si="423"/>
        <v>121.58640000000001</v>
      </c>
      <c r="L1595" s="76">
        <f t="shared" si="423"/>
        <v>140.292</v>
      </c>
      <c r="M1595" s="76">
        <f t="shared" si="423"/>
        <v>140.292</v>
      </c>
      <c r="N1595" s="76">
        <f t="shared" si="423"/>
        <v>65.4696</v>
      </c>
      <c r="O1595" s="76">
        <f t="shared" si="423"/>
        <v>177.70320000000001</v>
      </c>
      <c r="P1595" s="76">
        <f t="shared" si="423"/>
        <v>158.99760000000001</v>
      </c>
      <c r="Q1595" s="76">
        <f t="shared" si="423"/>
        <v>149.6448</v>
      </c>
      <c r="R1595" s="76">
        <f t="shared" si="423"/>
        <v>149.6448</v>
      </c>
      <c r="S1595" s="76">
        <f t="shared" si="423"/>
        <v>130.9392</v>
      </c>
      <c r="T1595" s="76">
        <f t="shared" si="423"/>
        <v>121.58640000000001</v>
      </c>
      <c r="U1595" s="76">
        <f t="shared" si="423"/>
        <v>130.9392</v>
      </c>
      <c r="V1595" s="76">
        <f t="shared" si="423"/>
        <v>102.88079999999999</v>
      </c>
      <c r="W1595" s="76">
        <f t="shared" si="423"/>
        <v>93.528000000000006</v>
      </c>
      <c r="X1595" s="76">
        <f t="shared" si="423"/>
        <v>74.822400000000002</v>
      </c>
      <c r="Y1595" s="76">
        <f t="shared" si="423"/>
        <v>74.822400000000002</v>
      </c>
      <c r="Z1595" s="76">
        <f t="shared" si="423"/>
        <v>74.822400000000002</v>
      </c>
      <c r="AA1595" s="76">
        <f t="shared" si="423"/>
        <v>65.4696</v>
      </c>
      <c r="AB1595" s="76">
        <f t="shared" si="423"/>
        <v>74.822400000000002</v>
      </c>
      <c r="AC1595" s="43" t="s">
        <v>315</v>
      </c>
      <c r="AD1595" s="90"/>
    </row>
    <row r="1596" spans="1:30">
      <c r="A1596" s="711"/>
      <c r="B1596" s="717"/>
      <c r="C1596" s="54" t="s">
        <v>33</v>
      </c>
      <c r="D1596" s="51"/>
      <c r="E1596" s="111"/>
      <c r="F1596" s="111"/>
      <c r="G1596" s="111"/>
      <c r="H1596" s="52"/>
      <c r="I1596" s="111"/>
      <c r="J1596" s="111"/>
      <c r="K1596" s="111"/>
      <c r="L1596" s="111"/>
      <c r="M1596" s="111"/>
      <c r="N1596" s="52"/>
      <c r="O1596" s="111"/>
      <c r="P1596" s="111"/>
      <c r="Q1596" s="111"/>
      <c r="R1596" s="111"/>
      <c r="S1596" s="111"/>
      <c r="T1596" s="111"/>
      <c r="U1596" s="111"/>
      <c r="V1596" s="52"/>
      <c r="W1596" s="111"/>
      <c r="X1596" s="111"/>
      <c r="Y1596" s="52"/>
      <c r="Z1596" s="111"/>
      <c r="AA1596" s="111"/>
      <c r="AB1596" s="113"/>
      <c r="AC1596" s="63"/>
      <c r="AD1596" s="245"/>
    </row>
    <row r="1597" spans="1:30" ht="13.5" thickBot="1">
      <c r="A1597" s="712"/>
      <c r="B1597" s="718"/>
      <c r="C1597" s="60" t="s">
        <v>18</v>
      </c>
      <c r="D1597" s="100"/>
      <c r="E1597" s="116"/>
      <c r="F1597" s="116"/>
      <c r="G1597" s="116"/>
      <c r="H1597" s="101"/>
      <c r="I1597" s="116"/>
      <c r="J1597" s="116"/>
      <c r="K1597" s="116"/>
      <c r="L1597" s="116"/>
      <c r="M1597" s="116"/>
      <c r="N1597" s="101"/>
      <c r="O1597" s="116"/>
      <c r="P1597" s="116"/>
      <c r="Q1597" s="116"/>
      <c r="R1597" s="116"/>
      <c r="S1597" s="116"/>
      <c r="T1597" s="116"/>
      <c r="U1597" s="116"/>
      <c r="V1597" s="101"/>
      <c r="W1597" s="116"/>
      <c r="X1597" s="116"/>
      <c r="Y1597" s="101"/>
      <c r="Z1597" s="116"/>
      <c r="AA1597" s="116"/>
      <c r="AB1597" s="150"/>
      <c r="AC1597" s="63"/>
      <c r="AD1597" s="245"/>
    </row>
    <row r="1598" spans="1:30" ht="19.5" customHeight="1">
      <c r="A1598" s="706" t="s">
        <v>51</v>
      </c>
      <c r="B1598" s="719"/>
      <c r="C1598" s="132" t="s">
        <v>17</v>
      </c>
      <c r="D1598" s="147">
        <f>D1587+D1591</f>
        <v>271.2312</v>
      </c>
      <c r="E1598" s="147">
        <f t="shared" ref="E1598:AB1598" si="424">E1587+E1591</f>
        <v>252.5256</v>
      </c>
      <c r="F1598" s="147">
        <f t="shared" si="424"/>
        <v>252.5256</v>
      </c>
      <c r="G1598" s="147">
        <f t="shared" si="424"/>
        <v>243.1728</v>
      </c>
      <c r="H1598" s="147">
        <f t="shared" si="424"/>
        <v>261.8784</v>
      </c>
      <c r="I1598" s="147">
        <f t="shared" si="424"/>
        <v>289.93680000000001</v>
      </c>
      <c r="J1598" s="147">
        <f t="shared" si="424"/>
        <v>308.64240000000001</v>
      </c>
      <c r="K1598" s="147">
        <f t="shared" si="424"/>
        <v>336.70080000000002</v>
      </c>
      <c r="L1598" s="147">
        <f t="shared" si="424"/>
        <v>374.11199999999997</v>
      </c>
      <c r="M1598" s="147">
        <f t="shared" si="424"/>
        <v>383.46480000000003</v>
      </c>
      <c r="N1598" s="147">
        <f t="shared" si="424"/>
        <v>299.28959999999995</v>
      </c>
      <c r="O1598" s="147">
        <f t="shared" si="424"/>
        <v>420.87600000000003</v>
      </c>
      <c r="P1598" s="147">
        <f t="shared" si="424"/>
        <v>411.52319999999997</v>
      </c>
      <c r="Q1598" s="147">
        <f t="shared" si="424"/>
        <v>392.81760000000003</v>
      </c>
      <c r="R1598" s="147">
        <f t="shared" si="424"/>
        <v>392.81760000000003</v>
      </c>
      <c r="S1598" s="147">
        <f t="shared" si="424"/>
        <v>364.75919999999996</v>
      </c>
      <c r="T1598" s="147">
        <f t="shared" si="424"/>
        <v>355.40639999999996</v>
      </c>
      <c r="U1598" s="147">
        <f t="shared" si="424"/>
        <v>383.46479999999997</v>
      </c>
      <c r="V1598" s="147">
        <f t="shared" si="424"/>
        <v>346.05360000000002</v>
      </c>
      <c r="W1598" s="147">
        <f t="shared" si="424"/>
        <v>364.75920000000002</v>
      </c>
      <c r="X1598" s="147">
        <f t="shared" si="424"/>
        <v>346.05360000000002</v>
      </c>
      <c r="Y1598" s="147">
        <f t="shared" si="424"/>
        <v>346.05360000000002</v>
      </c>
      <c r="Z1598" s="147">
        <f t="shared" si="424"/>
        <v>289.93680000000001</v>
      </c>
      <c r="AA1598" s="147">
        <f t="shared" si="424"/>
        <v>271.2312</v>
      </c>
      <c r="AB1598" s="319">
        <f t="shared" si="424"/>
        <v>261.8784</v>
      </c>
      <c r="AC1598" s="66"/>
      <c r="AD1598" s="263"/>
    </row>
    <row r="1599" spans="1:30" ht="15" customHeight="1" thickBot="1">
      <c r="A1599" s="708"/>
      <c r="B1599" s="720"/>
      <c r="C1599" s="69" t="s">
        <v>33</v>
      </c>
      <c r="D1599" s="134"/>
      <c r="E1599" s="135"/>
      <c r="F1599" s="135"/>
      <c r="G1599" s="135"/>
      <c r="H1599" s="135"/>
      <c r="I1599" s="135"/>
      <c r="J1599" s="135"/>
      <c r="K1599" s="135"/>
      <c r="L1599" s="135"/>
      <c r="M1599" s="135"/>
      <c r="N1599" s="135"/>
      <c r="O1599" s="135"/>
      <c r="P1599" s="135"/>
      <c r="Q1599" s="135"/>
      <c r="R1599" s="135"/>
      <c r="S1599" s="135"/>
      <c r="T1599" s="135"/>
      <c r="U1599" s="135"/>
      <c r="V1599" s="135"/>
      <c r="W1599" s="135"/>
      <c r="X1599" s="135"/>
      <c r="Y1599" s="135"/>
      <c r="Z1599" s="135"/>
      <c r="AA1599" s="135"/>
      <c r="AB1599" s="136"/>
      <c r="AC1599" s="66"/>
      <c r="AD1599" s="263"/>
    </row>
    <row r="1600" spans="1:30" ht="13.5" thickBot="1">
      <c r="A1600" s="117"/>
      <c r="B1600" s="387"/>
      <c r="C1600" s="118"/>
      <c r="D1600" s="119"/>
      <c r="E1600" s="120"/>
      <c r="F1600" s="120"/>
      <c r="G1600" s="120"/>
      <c r="H1600" s="120"/>
      <c r="I1600" s="120"/>
      <c r="J1600" s="120"/>
      <c r="K1600" s="120"/>
      <c r="L1600" s="120"/>
      <c r="M1600" s="120"/>
      <c r="N1600" s="120"/>
      <c r="O1600" s="120"/>
      <c r="P1600" s="120"/>
      <c r="Q1600" s="120"/>
      <c r="R1600" s="120"/>
      <c r="S1600" s="120"/>
      <c r="T1600" s="120"/>
      <c r="U1600" s="120"/>
      <c r="V1600" s="120"/>
      <c r="W1600" s="120"/>
      <c r="X1600" s="120"/>
      <c r="Y1600" s="120"/>
      <c r="Z1600" s="120"/>
      <c r="AA1600" s="120"/>
      <c r="AB1600" s="120"/>
      <c r="AC1600" s="66"/>
      <c r="AD1600" s="263"/>
    </row>
    <row r="1601" spans="1:30" ht="34.5" thickBot="1">
      <c r="A1601" s="320" t="s">
        <v>3</v>
      </c>
      <c r="B1601" s="16" t="s">
        <v>4</v>
      </c>
      <c r="C1601" s="17" t="s">
        <v>5</v>
      </c>
      <c r="D1601" s="18"/>
      <c r="E1601" s="736" t="s">
        <v>6</v>
      </c>
      <c r="F1601" s="737"/>
      <c r="G1601" s="737"/>
      <c r="H1601" s="737"/>
      <c r="I1601" s="737"/>
      <c r="J1601" s="737"/>
      <c r="K1601" s="737"/>
      <c r="L1601" s="737"/>
      <c r="M1601" s="737"/>
      <c r="N1601" s="737"/>
      <c r="O1601" s="737"/>
      <c r="P1601" s="737"/>
      <c r="Q1601" s="737"/>
      <c r="R1601" s="737"/>
      <c r="S1601" s="737"/>
      <c r="T1601" s="737"/>
      <c r="U1601" s="737"/>
      <c r="V1601" s="737"/>
      <c r="W1601" s="737"/>
      <c r="X1601" s="737"/>
      <c r="Y1601" s="737"/>
      <c r="Z1601" s="737"/>
      <c r="AA1601" s="737"/>
      <c r="AB1601" s="738"/>
      <c r="AC1601" s="19" t="s">
        <v>7</v>
      </c>
      <c r="AD1601" s="543"/>
    </row>
    <row r="1602" spans="1:30" ht="13.5" thickBot="1">
      <c r="A1602" s="421" t="s">
        <v>300</v>
      </c>
      <c r="B1602" s="422"/>
      <c r="C1602" s="22"/>
      <c r="D1602" s="23">
        <v>0</v>
      </c>
      <c r="E1602" s="23">
        <v>1</v>
      </c>
      <c r="F1602" s="23">
        <v>2</v>
      </c>
      <c r="G1602" s="23">
        <v>3</v>
      </c>
      <c r="H1602" s="24">
        <v>4</v>
      </c>
      <c r="I1602" s="23">
        <v>5</v>
      </c>
      <c r="J1602" s="23">
        <v>6</v>
      </c>
      <c r="K1602" s="23">
        <v>7</v>
      </c>
      <c r="L1602" s="23">
        <v>8</v>
      </c>
      <c r="M1602" s="23">
        <v>9</v>
      </c>
      <c r="N1602" s="24">
        <v>10</v>
      </c>
      <c r="O1602" s="23">
        <v>11</v>
      </c>
      <c r="P1602" s="23">
        <v>12</v>
      </c>
      <c r="Q1602" s="23">
        <v>13</v>
      </c>
      <c r="R1602" s="23">
        <v>14</v>
      </c>
      <c r="S1602" s="23">
        <v>15</v>
      </c>
      <c r="T1602" s="23">
        <v>16</v>
      </c>
      <c r="U1602" s="23">
        <v>17</v>
      </c>
      <c r="V1602" s="24">
        <v>18</v>
      </c>
      <c r="W1602" s="23">
        <v>19</v>
      </c>
      <c r="X1602" s="23">
        <v>20</v>
      </c>
      <c r="Y1602" s="24">
        <v>21</v>
      </c>
      <c r="Z1602" s="23">
        <v>22</v>
      </c>
      <c r="AA1602" s="23">
        <v>23</v>
      </c>
      <c r="AB1602" s="25">
        <v>24</v>
      </c>
      <c r="AC1602" s="26"/>
      <c r="AD1602" s="462"/>
    </row>
    <row r="1603" spans="1:30" ht="13.5" thickBot="1">
      <c r="A1603" s="280" t="s">
        <v>10</v>
      </c>
      <c r="B1603" s="281"/>
      <c r="C1603" s="282" t="s">
        <v>11</v>
      </c>
      <c r="D1603" s="30">
        <v>10.4</v>
      </c>
      <c r="E1603" s="30">
        <v>10.4</v>
      </c>
      <c r="F1603" s="30">
        <v>10.3</v>
      </c>
      <c r="G1603" s="30">
        <v>10.3</v>
      </c>
      <c r="H1603" s="31">
        <v>10.3</v>
      </c>
      <c r="I1603" s="30">
        <v>10.199999999999999</v>
      </c>
      <c r="J1603" s="30">
        <v>10.199999999999999</v>
      </c>
      <c r="K1603" s="30">
        <v>10.199999999999999</v>
      </c>
      <c r="L1603" s="30">
        <v>10.199999999999999</v>
      </c>
      <c r="M1603" s="30">
        <v>10.4</v>
      </c>
      <c r="N1603" s="31">
        <v>10.4</v>
      </c>
      <c r="O1603" s="30">
        <v>10.5</v>
      </c>
      <c r="P1603" s="30">
        <v>10.5</v>
      </c>
      <c r="Q1603" s="30">
        <v>10.4</v>
      </c>
      <c r="R1603" s="30">
        <v>10.4</v>
      </c>
      <c r="S1603" s="30">
        <v>10.4</v>
      </c>
      <c r="T1603" s="30">
        <v>10.4</v>
      </c>
      <c r="U1603" s="30">
        <v>10.5</v>
      </c>
      <c r="V1603" s="31">
        <v>10.4</v>
      </c>
      <c r="W1603" s="30">
        <v>10.3</v>
      </c>
      <c r="X1603" s="30">
        <v>10.3</v>
      </c>
      <c r="Y1603" s="31">
        <v>10.3</v>
      </c>
      <c r="Z1603" s="30">
        <v>10.3</v>
      </c>
      <c r="AA1603" s="30">
        <v>10.3</v>
      </c>
      <c r="AB1603" s="32">
        <v>10.3</v>
      </c>
      <c r="AC1603" s="26"/>
      <c r="AD1603" s="462"/>
    </row>
    <row r="1604" spans="1:30" ht="13.5" thickBot="1">
      <c r="A1604" s="280" t="s">
        <v>13</v>
      </c>
      <c r="B1604" s="281"/>
      <c r="C1604" s="282" t="s">
        <v>11</v>
      </c>
      <c r="D1604" s="122">
        <v>10.4</v>
      </c>
      <c r="E1604" s="122">
        <v>10.4</v>
      </c>
      <c r="F1604" s="122">
        <v>10.4</v>
      </c>
      <c r="G1604" s="122">
        <v>10.5</v>
      </c>
      <c r="H1604" s="123">
        <v>10.5</v>
      </c>
      <c r="I1604" s="122">
        <v>10.4</v>
      </c>
      <c r="J1604" s="122">
        <v>10.4</v>
      </c>
      <c r="K1604" s="122">
        <v>10.4</v>
      </c>
      <c r="L1604" s="122">
        <v>10.4</v>
      </c>
      <c r="M1604" s="122">
        <v>10.4</v>
      </c>
      <c r="N1604" s="123">
        <v>10.4</v>
      </c>
      <c r="O1604" s="122">
        <v>10.5</v>
      </c>
      <c r="P1604" s="122">
        <v>10.5</v>
      </c>
      <c r="Q1604" s="122">
        <v>10.5</v>
      </c>
      <c r="R1604" s="122">
        <v>10.5</v>
      </c>
      <c r="S1604" s="122">
        <v>10.5</v>
      </c>
      <c r="T1604" s="122">
        <v>10.4</v>
      </c>
      <c r="U1604" s="122">
        <v>10.5</v>
      </c>
      <c r="V1604" s="123">
        <v>10.5</v>
      </c>
      <c r="W1604" s="122">
        <v>10.4</v>
      </c>
      <c r="X1604" s="122">
        <v>10.4</v>
      </c>
      <c r="Y1604" s="123">
        <v>10.4</v>
      </c>
      <c r="Z1604" s="122">
        <v>10.4</v>
      </c>
      <c r="AA1604" s="122">
        <v>10.4</v>
      </c>
      <c r="AB1604" s="174">
        <v>10.4</v>
      </c>
      <c r="AC1604" s="26"/>
      <c r="AD1604" s="462"/>
    </row>
    <row r="1605" spans="1:30">
      <c r="A1605" s="729" t="s">
        <v>141</v>
      </c>
      <c r="B1605" s="713" t="s">
        <v>332</v>
      </c>
      <c r="C1605" s="326" t="s">
        <v>293</v>
      </c>
      <c r="D1605" s="40">
        <v>44</v>
      </c>
      <c r="E1605" s="40">
        <v>45</v>
      </c>
      <c r="F1605" s="40">
        <v>43</v>
      </c>
      <c r="G1605" s="40">
        <v>42</v>
      </c>
      <c r="H1605" s="40">
        <v>37</v>
      </c>
      <c r="I1605" s="40">
        <v>38</v>
      </c>
      <c r="J1605" s="40">
        <v>38</v>
      </c>
      <c r="K1605" s="40">
        <v>45</v>
      </c>
      <c r="L1605" s="40">
        <v>45</v>
      </c>
      <c r="M1605" s="40">
        <v>47</v>
      </c>
      <c r="N1605" s="40">
        <v>40</v>
      </c>
      <c r="O1605" s="40">
        <v>46</v>
      </c>
      <c r="P1605" s="40">
        <v>45</v>
      </c>
      <c r="Q1605" s="40">
        <v>47</v>
      </c>
      <c r="R1605" s="40">
        <v>45</v>
      </c>
      <c r="S1605" s="40">
        <v>46</v>
      </c>
      <c r="T1605" s="40">
        <v>44</v>
      </c>
      <c r="U1605" s="40">
        <v>45</v>
      </c>
      <c r="V1605" s="40">
        <v>44</v>
      </c>
      <c r="W1605" s="40">
        <v>42</v>
      </c>
      <c r="X1605" s="40">
        <v>45</v>
      </c>
      <c r="Y1605" s="40">
        <v>46</v>
      </c>
      <c r="Z1605" s="40">
        <v>44</v>
      </c>
      <c r="AA1605" s="40">
        <v>44</v>
      </c>
      <c r="AB1605" s="40">
        <v>44</v>
      </c>
      <c r="AC1605" s="63" t="s">
        <v>315</v>
      </c>
      <c r="AD1605" s="462"/>
    </row>
    <row r="1606" spans="1:30">
      <c r="A1606" s="730"/>
      <c r="B1606" s="714"/>
      <c r="C1606" s="41" t="s">
        <v>17</v>
      </c>
      <c r="D1606" s="211">
        <f>1.732*10*D1605*0.9</f>
        <v>685.87200000000007</v>
      </c>
      <c r="E1606" s="211">
        <f t="shared" ref="E1606:AB1606" si="425">1.732*10*E1605*0.9</f>
        <v>701.46</v>
      </c>
      <c r="F1606" s="211">
        <f t="shared" si="425"/>
        <v>670.28399999999999</v>
      </c>
      <c r="G1606" s="211">
        <f t="shared" si="425"/>
        <v>654.69600000000003</v>
      </c>
      <c r="H1606" s="211">
        <f t="shared" si="425"/>
        <v>576.75600000000009</v>
      </c>
      <c r="I1606" s="211">
        <f t="shared" si="425"/>
        <v>592.34399999999994</v>
      </c>
      <c r="J1606" s="211">
        <f t="shared" si="425"/>
        <v>592.34399999999994</v>
      </c>
      <c r="K1606" s="211">
        <f t="shared" si="425"/>
        <v>701.46</v>
      </c>
      <c r="L1606" s="211">
        <f t="shared" si="425"/>
        <v>701.46</v>
      </c>
      <c r="M1606" s="211">
        <f t="shared" si="425"/>
        <v>732.63599999999997</v>
      </c>
      <c r="N1606" s="211">
        <f>1.732*10*N1605*0.9</f>
        <v>623.52</v>
      </c>
      <c r="O1606" s="211">
        <f t="shared" si="425"/>
        <v>717.048</v>
      </c>
      <c r="P1606" s="211">
        <f t="shared" si="425"/>
        <v>701.46</v>
      </c>
      <c r="Q1606" s="211">
        <f t="shared" si="425"/>
        <v>732.63599999999997</v>
      </c>
      <c r="R1606" s="211">
        <f t="shared" si="425"/>
        <v>701.46</v>
      </c>
      <c r="S1606" s="211">
        <f t="shared" si="425"/>
        <v>717.048</v>
      </c>
      <c r="T1606" s="211">
        <f t="shared" si="425"/>
        <v>685.87200000000007</v>
      </c>
      <c r="U1606" s="211">
        <f t="shared" si="425"/>
        <v>701.46</v>
      </c>
      <c r="V1606" s="211">
        <f t="shared" si="425"/>
        <v>685.87200000000007</v>
      </c>
      <c r="W1606" s="211">
        <f t="shared" si="425"/>
        <v>654.69600000000003</v>
      </c>
      <c r="X1606" s="211">
        <f t="shared" si="425"/>
        <v>701.46</v>
      </c>
      <c r="Y1606" s="211">
        <f t="shared" si="425"/>
        <v>717.048</v>
      </c>
      <c r="Z1606" s="211">
        <f t="shared" si="425"/>
        <v>685.87200000000007</v>
      </c>
      <c r="AA1606" s="211">
        <f t="shared" si="425"/>
        <v>685.87200000000007</v>
      </c>
      <c r="AB1606" s="211">
        <f t="shared" si="425"/>
        <v>685.87200000000007</v>
      </c>
      <c r="AC1606" s="63" t="s">
        <v>315</v>
      </c>
      <c r="AD1606" s="245"/>
    </row>
    <row r="1607" spans="1:30">
      <c r="A1607" s="730"/>
      <c r="B1607" s="714"/>
      <c r="C1607" s="54" t="s">
        <v>33</v>
      </c>
      <c r="D1607" s="337"/>
      <c r="E1607" s="63"/>
      <c r="F1607" s="63"/>
      <c r="G1607" s="63"/>
      <c r="H1607" s="43"/>
      <c r="I1607" s="63"/>
      <c r="J1607" s="63"/>
      <c r="K1607" s="63"/>
      <c r="L1607" s="63"/>
      <c r="M1607" s="63"/>
      <c r="N1607" s="43"/>
      <c r="O1607" s="63"/>
      <c r="P1607" s="63"/>
      <c r="Q1607" s="63"/>
      <c r="R1607" s="63"/>
      <c r="S1607" s="63"/>
      <c r="T1607" s="63"/>
      <c r="U1607" s="63"/>
      <c r="V1607" s="43"/>
      <c r="W1607" s="63"/>
      <c r="X1607" s="63"/>
      <c r="Y1607" s="43"/>
      <c r="Z1607" s="63"/>
      <c r="AA1607" s="63"/>
      <c r="AB1607" s="338"/>
      <c r="AC1607" s="336"/>
      <c r="AD1607" s="245"/>
    </row>
    <row r="1608" spans="1:30" ht="13.5" thickBot="1">
      <c r="A1608" s="731"/>
      <c r="B1608" s="715"/>
      <c r="C1608" s="60" t="s">
        <v>18</v>
      </c>
      <c r="D1608" s="339"/>
      <c r="E1608" s="340"/>
      <c r="F1608" s="340"/>
      <c r="G1608" s="340"/>
      <c r="H1608" s="341"/>
      <c r="I1608" s="340"/>
      <c r="J1608" s="340"/>
      <c r="K1608" s="340"/>
      <c r="L1608" s="340"/>
      <c r="M1608" s="340"/>
      <c r="N1608" s="341"/>
      <c r="O1608" s="340"/>
      <c r="P1608" s="340"/>
      <c r="Q1608" s="340"/>
      <c r="R1608" s="340"/>
      <c r="S1608" s="340"/>
      <c r="T1608" s="340"/>
      <c r="U1608" s="340"/>
      <c r="V1608" s="341"/>
      <c r="W1608" s="340"/>
      <c r="X1608" s="340"/>
      <c r="Y1608" s="341"/>
      <c r="Z1608" s="340"/>
      <c r="AA1608" s="340"/>
      <c r="AB1608" s="342"/>
      <c r="AC1608" s="336"/>
      <c r="AD1608" s="245"/>
    </row>
    <row r="1609" spans="1:30">
      <c r="A1609" s="729" t="s">
        <v>36</v>
      </c>
      <c r="B1609" s="713" t="s">
        <v>332</v>
      </c>
      <c r="C1609" s="326" t="s">
        <v>293</v>
      </c>
      <c r="D1609" s="40">
        <v>0</v>
      </c>
      <c r="E1609" s="40">
        <v>0</v>
      </c>
      <c r="F1609" s="40">
        <v>0</v>
      </c>
      <c r="G1609" s="40">
        <v>0</v>
      </c>
      <c r="H1609" s="40">
        <v>0</v>
      </c>
      <c r="I1609" s="40">
        <v>0</v>
      </c>
      <c r="J1609" s="40">
        <v>0</v>
      </c>
      <c r="K1609" s="40">
        <v>0</v>
      </c>
      <c r="L1609" s="40">
        <v>0</v>
      </c>
      <c r="M1609" s="40">
        <v>0</v>
      </c>
      <c r="N1609" s="40">
        <v>0</v>
      </c>
      <c r="O1609" s="40">
        <v>0</v>
      </c>
      <c r="P1609" s="40">
        <v>0</v>
      </c>
      <c r="Q1609" s="40">
        <v>0</v>
      </c>
      <c r="R1609" s="40">
        <v>0</v>
      </c>
      <c r="S1609" s="40">
        <v>0</v>
      </c>
      <c r="T1609" s="40">
        <v>0</v>
      </c>
      <c r="U1609" s="40">
        <v>0</v>
      </c>
      <c r="V1609" s="40">
        <v>0</v>
      </c>
      <c r="W1609" s="40">
        <v>0</v>
      </c>
      <c r="X1609" s="40">
        <v>0</v>
      </c>
      <c r="Y1609" s="40">
        <v>0</v>
      </c>
      <c r="Z1609" s="40">
        <v>0</v>
      </c>
      <c r="AA1609" s="40">
        <v>0</v>
      </c>
      <c r="AB1609" s="40">
        <v>0</v>
      </c>
      <c r="AC1609" s="26" t="s">
        <v>9</v>
      </c>
      <c r="AD1609" s="462"/>
    </row>
    <row r="1610" spans="1:30">
      <c r="A1610" s="730"/>
      <c r="B1610" s="714"/>
      <c r="C1610" s="41" t="s">
        <v>17</v>
      </c>
      <c r="D1610" s="211">
        <f>1.732*10*D1609*0.9</f>
        <v>0</v>
      </c>
      <c r="E1610" s="211">
        <f t="shared" ref="E1610:AB1610" si="426">1.732*10*E1609*0.9</f>
        <v>0</v>
      </c>
      <c r="F1610" s="211">
        <f t="shared" si="426"/>
        <v>0</v>
      </c>
      <c r="G1610" s="211">
        <f t="shared" si="426"/>
        <v>0</v>
      </c>
      <c r="H1610" s="211">
        <f t="shared" si="426"/>
        <v>0</v>
      </c>
      <c r="I1610" s="211">
        <f t="shared" si="426"/>
        <v>0</v>
      </c>
      <c r="J1610" s="211">
        <f t="shared" si="426"/>
        <v>0</v>
      </c>
      <c r="K1610" s="211">
        <f t="shared" si="426"/>
        <v>0</v>
      </c>
      <c r="L1610" s="211">
        <f t="shared" si="426"/>
        <v>0</v>
      </c>
      <c r="M1610" s="211">
        <f t="shared" si="426"/>
        <v>0</v>
      </c>
      <c r="N1610" s="211">
        <f t="shared" si="426"/>
        <v>0</v>
      </c>
      <c r="O1610" s="211">
        <f t="shared" si="426"/>
        <v>0</v>
      </c>
      <c r="P1610" s="211">
        <f t="shared" si="426"/>
        <v>0</v>
      </c>
      <c r="Q1610" s="211">
        <f t="shared" si="426"/>
        <v>0</v>
      </c>
      <c r="R1610" s="211">
        <f>1.732*10*R1609*0.9</f>
        <v>0</v>
      </c>
      <c r="S1610" s="211">
        <f t="shared" si="426"/>
        <v>0</v>
      </c>
      <c r="T1610" s="211">
        <f t="shared" si="426"/>
        <v>0</v>
      </c>
      <c r="U1610" s="211">
        <f t="shared" si="426"/>
        <v>0</v>
      </c>
      <c r="V1610" s="211">
        <f t="shared" si="426"/>
        <v>0</v>
      </c>
      <c r="W1610" s="211">
        <f t="shared" si="426"/>
        <v>0</v>
      </c>
      <c r="X1610" s="211">
        <f t="shared" si="426"/>
        <v>0</v>
      </c>
      <c r="Y1610" s="211">
        <f t="shared" si="426"/>
        <v>0</v>
      </c>
      <c r="Z1610" s="211">
        <f t="shared" si="426"/>
        <v>0</v>
      </c>
      <c r="AA1610" s="211">
        <f t="shared" si="426"/>
        <v>0</v>
      </c>
      <c r="AB1610" s="211">
        <f t="shared" si="426"/>
        <v>0</v>
      </c>
      <c r="AC1610" s="63" t="s">
        <v>315</v>
      </c>
      <c r="AD1610" s="245"/>
    </row>
    <row r="1611" spans="1:30">
      <c r="A1611" s="730"/>
      <c r="B1611" s="714"/>
      <c r="C1611" s="54" t="s">
        <v>33</v>
      </c>
      <c r="D1611" s="51"/>
      <c r="E1611" s="111"/>
      <c r="F1611" s="111"/>
      <c r="G1611" s="111"/>
      <c r="H1611" s="52"/>
      <c r="I1611" s="111"/>
      <c r="J1611" s="111"/>
      <c r="K1611" s="111"/>
      <c r="L1611" s="111"/>
      <c r="M1611" s="111"/>
      <c r="N1611" s="52"/>
      <c r="O1611" s="111"/>
      <c r="P1611" s="111"/>
      <c r="Q1611" s="111"/>
      <c r="R1611" s="111"/>
      <c r="S1611" s="111"/>
      <c r="T1611" s="111"/>
      <c r="U1611" s="111"/>
      <c r="V1611" s="52"/>
      <c r="W1611" s="111"/>
      <c r="X1611" s="111"/>
      <c r="Y1611" s="52"/>
      <c r="Z1611" s="111"/>
      <c r="AA1611" s="111"/>
      <c r="AB1611" s="113"/>
      <c r="AC1611" s="63"/>
      <c r="AD1611" s="245"/>
    </row>
    <row r="1612" spans="1:30" ht="13.5" thickBot="1">
      <c r="A1612" s="731"/>
      <c r="B1612" s="715"/>
      <c r="C1612" s="60" t="s">
        <v>18</v>
      </c>
      <c r="D1612" s="100"/>
      <c r="E1612" s="116"/>
      <c r="F1612" s="116"/>
      <c r="G1612" s="116"/>
      <c r="H1612" s="101"/>
      <c r="I1612" s="116"/>
      <c r="J1612" s="116"/>
      <c r="K1612" s="116"/>
      <c r="L1612" s="116"/>
      <c r="M1612" s="116"/>
      <c r="N1612" s="101"/>
      <c r="O1612" s="116"/>
      <c r="P1612" s="116"/>
      <c r="Q1612" s="116"/>
      <c r="R1612" s="116"/>
      <c r="S1612" s="116"/>
      <c r="T1612" s="116"/>
      <c r="U1612" s="116"/>
      <c r="V1612" s="101"/>
      <c r="W1612" s="116"/>
      <c r="X1612" s="116"/>
      <c r="Y1612" s="101"/>
      <c r="Z1612" s="116"/>
      <c r="AA1612" s="116"/>
      <c r="AB1612" s="150"/>
      <c r="AC1612" s="63"/>
      <c r="AD1612" s="245"/>
    </row>
    <row r="1613" spans="1:30" ht="17.25" customHeight="1">
      <c r="A1613" s="706" t="s">
        <v>51</v>
      </c>
      <c r="B1613" s="719"/>
      <c r="C1613" s="132" t="s">
        <v>17</v>
      </c>
      <c r="D1613" s="147">
        <f t="shared" ref="D1613:AB1613" si="427">D1606+D1610</f>
        <v>685.87200000000007</v>
      </c>
      <c r="E1613" s="147">
        <f t="shared" si="427"/>
        <v>701.46</v>
      </c>
      <c r="F1613" s="147">
        <f t="shared" si="427"/>
        <v>670.28399999999999</v>
      </c>
      <c r="G1613" s="147">
        <f t="shared" si="427"/>
        <v>654.69600000000003</v>
      </c>
      <c r="H1613" s="147">
        <f t="shared" si="427"/>
        <v>576.75600000000009</v>
      </c>
      <c r="I1613" s="147">
        <f t="shared" si="427"/>
        <v>592.34399999999994</v>
      </c>
      <c r="J1613" s="147">
        <f t="shared" si="427"/>
        <v>592.34399999999994</v>
      </c>
      <c r="K1613" s="147">
        <f t="shared" si="427"/>
        <v>701.46</v>
      </c>
      <c r="L1613" s="147">
        <f t="shared" si="427"/>
        <v>701.46</v>
      </c>
      <c r="M1613" s="147">
        <f t="shared" si="427"/>
        <v>732.63599999999997</v>
      </c>
      <c r="N1613" s="147">
        <f t="shared" si="427"/>
        <v>623.52</v>
      </c>
      <c r="O1613" s="147">
        <f t="shared" si="427"/>
        <v>717.048</v>
      </c>
      <c r="P1613" s="147">
        <f t="shared" si="427"/>
        <v>701.46</v>
      </c>
      <c r="Q1613" s="147">
        <f t="shared" si="427"/>
        <v>732.63599999999997</v>
      </c>
      <c r="R1613" s="147">
        <f t="shared" si="427"/>
        <v>701.46</v>
      </c>
      <c r="S1613" s="147">
        <f t="shared" si="427"/>
        <v>717.048</v>
      </c>
      <c r="T1613" s="147">
        <f t="shared" si="427"/>
        <v>685.87200000000007</v>
      </c>
      <c r="U1613" s="147">
        <f t="shared" si="427"/>
        <v>701.46</v>
      </c>
      <c r="V1613" s="147">
        <f t="shared" si="427"/>
        <v>685.87200000000007</v>
      </c>
      <c r="W1613" s="147">
        <f t="shared" si="427"/>
        <v>654.69600000000003</v>
      </c>
      <c r="X1613" s="147">
        <f t="shared" si="427"/>
        <v>701.46</v>
      </c>
      <c r="Y1613" s="147">
        <f t="shared" si="427"/>
        <v>717.048</v>
      </c>
      <c r="Z1613" s="147">
        <f t="shared" si="427"/>
        <v>685.87200000000007</v>
      </c>
      <c r="AA1613" s="147">
        <f t="shared" si="427"/>
        <v>685.87200000000007</v>
      </c>
      <c r="AB1613" s="147">
        <f t="shared" si="427"/>
        <v>685.87200000000007</v>
      </c>
      <c r="AC1613" s="66"/>
      <c r="AD1613" s="263"/>
    </row>
    <row r="1614" spans="1:30" ht="16.5" customHeight="1" thickBot="1">
      <c r="A1614" s="708"/>
      <c r="B1614" s="720"/>
      <c r="C1614" s="69" t="s">
        <v>33</v>
      </c>
      <c r="D1614" s="134"/>
      <c r="E1614" s="135"/>
      <c r="F1614" s="135"/>
      <c r="G1614" s="135"/>
      <c r="H1614" s="135"/>
      <c r="I1614" s="135"/>
      <c r="J1614" s="135"/>
      <c r="K1614" s="135"/>
      <c r="L1614" s="135"/>
      <c r="M1614" s="135"/>
      <c r="N1614" s="135"/>
      <c r="O1614" s="135"/>
      <c r="P1614" s="135"/>
      <c r="Q1614" s="135"/>
      <c r="R1614" s="135"/>
      <c r="S1614" s="135"/>
      <c r="T1614" s="135"/>
      <c r="U1614" s="135"/>
      <c r="V1614" s="135"/>
      <c r="W1614" s="135"/>
      <c r="X1614" s="135"/>
      <c r="Y1614" s="135"/>
      <c r="Z1614" s="135"/>
      <c r="AA1614" s="135"/>
      <c r="AB1614" s="136"/>
      <c r="AC1614" s="66"/>
      <c r="AD1614" s="263"/>
    </row>
    <row r="1615" spans="1:30" ht="16.5" customHeight="1">
      <c r="A1615" s="529"/>
      <c r="B1615" s="529"/>
      <c r="C1615" s="118"/>
      <c r="D1615" s="119"/>
      <c r="E1615" s="120"/>
      <c r="F1615" s="120"/>
      <c r="G1615" s="120"/>
      <c r="H1615" s="120"/>
      <c r="I1615" s="120"/>
      <c r="J1615" s="120"/>
      <c r="K1615" s="120"/>
      <c r="L1615" s="120"/>
      <c r="M1615" s="120"/>
      <c r="N1615" s="120"/>
      <c r="O1615" s="120"/>
      <c r="P1615" s="120"/>
      <c r="Q1615" s="120"/>
      <c r="R1615" s="120"/>
      <c r="S1615" s="120"/>
      <c r="T1615" s="120"/>
      <c r="U1615" s="120"/>
      <c r="V1615" s="120"/>
      <c r="W1615" s="120"/>
      <c r="X1615" s="120"/>
      <c r="Y1615" s="120"/>
      <c r="Z1615" s="120"/>
      <c r="AA1615" s="120"/>
      <c r="AB1615" s="120"/>
      <c r="AC1615" s="66"/>
      <c r="AD1615" s="263"/>
    </row>
    <row r="1616" spans="1:30" ht="13.5" thickBot="1">
      <c r="A1616" s="118"/>
      <c r="B1616" s="137"/>
      <c r="C1616" s="105"/>
      <c r="D1616" s="106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130"/>
      <c r="AD1616" s="268"/>
    </row>
    <row r="1617" spans="1:30" ht="34.5" thickBot="1">
      <c r="A1617" s="320" t="s">
        <v>3</v>
      </c>
      <c r="B1617" s="16" t="s">
        <v>4</v>
      </c>
      <c r="C1617" s="17" t="s">
        <v>5</v>
      </c>
      <c r="D1617" s="18"/>
      <c r="E1617" s="736" t="s">
        <v>6</v>
      </c>
      <c r="F1617" s="737"/>
      <c r="G1617" s="737"/>
      <c r="H1617" s="737"/>
      <c r="I1617" s="737"/>
      <c r="J1617" s="737"/>
      <c r="K1617" s="737"/>
      <c r="L1617" s="737"/>
      <c r="M1617" s="737"/>
      <c r="N1617" s="737"/>
      <c r="O1617" s="737"/>
      <c r="P1617" s="737"/>
      <c r="Q1617" s="737"/>
      <c r="R1617" s="737"/>
      <c r="S1617" s="737"/>
      <c r="T1617" s="737"/>
      <c r="U1617" s="737"/>
      <c r="V1617" s="737"/>
      <c r="W1617" s="737"/>
      <c r="X1617" s="737"/>
      <c r="Y1617" s="737"/>
      <c r="Z1617" s="737"/>
      <c r="AA1617" s="737"/>
      <c r="AB1617" s="738"/>
      <c r="AC1617" s="19" t="s">
        <v>7</v>
      </c>
      <c r="AD1617" s="543"/>
    </row>
    <row r="1618" spans="1:30" ht="13.5" thickBot="1">
      <c r="A1618" s="423" t="s">
        <v>301</v>
      </c>
      <c r="B1618" s="424"/>
      <c r="C1618" s="22"/>
      <c r="D1618" s="72">
        <v>0</v>
      </c>
      <c r="E1618" s="23">
        <v>1</v>
      </c>
      <c r="F1618" s="23">
        <v>2</v>
      </c>
      <c r="G1618" s="23">
        <v>3</v>
      </c>
      <c r="H1618" s="24">
        <v>4</v>
      </c>
      <c r="I1618" s="23">
        <v>5</v>
      </c>
      <c r="J1618" s="23">
        <v>6</v>
      </c>
      <c r="K1618" s="23">
        <v>7</v>
      </c>
      <c r="L1618" s="23">
        <v>8</v>
      </c>
      <c r="M1618" s="23">
        <v>9</v>
      </c>
      <c r="N1618" s="24">
        <v>10</v>
      </c>
      <c r="O1618" s="23">
        <v>11</v>
      </c>
      <c r="P1618" s="23">
        <v>12</v>
      </c>
      <c r="Q1618" s="23">
        <v>13</v>
      </c>
      <c r="R1618" s="23">
        <v>14</v>
      </c>
      <c r="S1618" s="23">
        <v>15</v>
      </c>
      <c r="T1618" s="23">
        <v>16</v>
      </c>
      <c r="U1618" s="23">
        <v>17</v>
      </c>
      <c r="V1618" s="24">
        <v>18</v>
      </c>
      <c r="W1618" s="23">
        <v>19</v>
      </c>
      <c r="X1618" s="23">
        <v>20</v>
      </c>
      <c r="Y1618" s="24">
        <v>21</v>
      </c>
      <c r="Z1618" s="23">
        <v>22</v>
      </c>
      <c r="AA1618" s="23">
        <v>23</v>
      </c>
      <c r="AB1618" s="25">
        <v>24</v>
      </c>
      <c r="AC1618" s="26"/>
      <c r="AD1618" s="462"/>
    </row>
    <row r="1619" spans="1:30" ht="13.5" thickBot="1">
      <c r="A1619" s="280" t="s">
        <v>10</v>
      </c>
      <c r="B1619" s="281"/>
      <c r="C1619" s="282" t="s">
        <v>11</v>
      </c>
      <c r="D1619" s="30">
        <v>10.5</v>
      </c>
      <c r="E1619" s="30">
        <v>10.5</v>
      </c>
      <c r="F1619" s="30">
        <v>10.5</v>
      </c>
      <c r="G1619" s="30">
        <v>10.5</v>
      </c>
      <c r="H1619" s="31">
        <v>10.5</v>
      </c>
      <c r="I1619" s="30">
        <v>10.5</v>
      </c>
      <c r="J1619" s="30">
        <v>10.5</v>
      </c>
      <c r="K1619" s="30">
        <v>10.5</v>
      </c>
      <c r="L1619" s="30">
        <v>10.5</v>
      </c>
      <c r="M1619" s="30">
        <v>10.5</v>
      </c>
      <c r="N1619" s="31">
        <v>10.5</v>
      </c>
      <c r="O1619" s="30">
        <v>10.5</v>
      </c>
      <c r="P1619" s="30">
        <v>10.5</v>
      </c>
      <c r="Q1619" s="30">
        <v>10.5</v>
      </c>
      <c r="R1619" s="30">
        <v>10.5</v>
      </c>
      <c r="S1619" s="30">
        <v>10.5</v>
      </c>
      <c r="T1619" s="30">
        <v>10.5</v>
      </c>
      <c r="U1619" s="30">
        <v>10.5</v>
      </c>
      <c r="V1619" s="31">
        <v>10.5</v>
      </c>
      <c r="W1619" s="30">
        <v>10.5</v>
      </c>
      <c r="X1619" s="30">
        <v>10.5</v>
      </c>
      <c r="Y1619" s="31">
        <v>10.5</v>
      </c>
      <c r="Z1619" s="30">
        <v>10.5</v>
      </c>
      <c r="AA1619" s="30">
        <v>10.5</v>
      </c>
      <c r="AB1619" s="343">
        <v>10.24</v>
      </c>
      <c r="AC1619" s="26"/>
      <c r="AD1619" s="462"/>
    </row>
    <row r="1620" spans="1:30" ht="13.5" thickBot="1">
      <c r="A1620" s="280" t="s">
        <v>13</v>
      </c>
      <c r="B1620" s="281"/>
      <c r="C1620" s="282" t="s">
        <v>11</v>
      </c>
      <c r="D1620" s="36">
        <v>10.5</v>
      </c>
      <c r="E1620" s="36">
        <v>10.4</v>
      </c>
      <c r="F1620" s="36">
        <v>10.4</v>
      </c>
      <c r="G1620" s="36">
        <v>10.5</v>
      </c>
      <c r="H1620" s="37">
        <v>10.5</v>
      </c>
      <c r="I1620" s="36">
        <v>10.4</v>
      </c>
      <c r="J1620" s="36">
        <v>10.5</v>
      </c>
      <c r="K1620" s="36">
        <v>10.5</v>
      </c>
      <c r="L1620" s="36">
        <v>10.5</v>
      </c>
      <c r="M1620" s="36">
        <v>10.5</v>
      </c>
      <c r="N1620" s="37">
        <v>10.5</v>
      </c>
      <c r="O1620" s="36">
        <v>10.5</v>
      </c>
      <c r="P1620" s="36">
        <v>10.5</v>
      </c>
      <c r="Q1620" s="36">
        <v>10.5</v>
      </c>
      <c r="R1620" s="36">
        <v>10.5</v>
      </c>
      <c r="S1620" s="36">
        <v>10.5</v>
      </c>
      <c r="T1620" s="36">
        <v>10.5</v>
      </c>
      <c r="U1620" s="36">
        <v>10.5</v>
      </c>
      <c r="V1620" s="37">
        <v>10.5</v>
      </c>
      <c r="W1620" s="36">
        <v>10.5</v>
      </c>
      <c r="X1620" s="36">
        <v>10.5</v>
      </c>
      <c r="Y1620" s="37">
        <v>10.5</v>
      </c>
      <c r="Z1620" s="36">
        <v>10.5</v>
      </c>
      <c r="AA1620" s="36">
        <v>10.5</v>
      </c>
      <c r="AB1620" s="344">
        <v>10.3</v>
      </c>
      <c r="AC1620" s="26"/>
      <c r="AD1620" s="462"/>
    </row>
    <row r="1621" spans="1:30">
      <c r="A1621" s="753" t="s">
        <v>76</v>
      </c>
      <c r="B1621" s="834" t="s">
        <v>302</v>
      </c>
      <c r="C1621" s="326" t="s">
        <v>293</v>
      </c>
      <c r="D1621" s="170">
        <v>12.837045720984801</v>
      </c>
      <c r="E1621" s="425">
        <v>12.6611957796014</v>
      </c>
      <c r="F1621" s="127">
        <v>12.6611957796014</v>
      </c>
      <c r="G1621" s="127">
        <v>12.602579132473601</v>
      </c>
      <c r="H1621" s="127">
        <v>12.6611957796014</v>
      </c>
      <c r="I1621" s="127">
        <v>12.837045720984801</v>
      </c>
      <c r="J1621" s="127">
        <v>12.954279015240299</v>
      </c>
      <c r="K1621" s="127">
        <v>13.071512309495899</v>
      </c>
      <c r="L1621" s="127">
        <v>13.188745603751499</v>
      </c>
      <c r="M1621" s="127">
        <v>12.837045720984801</v>
      </c>
      <c r="N1621" s="127">
        <v>12.602579132473601</v>
      </c>
      <c r="O1621" s="127">
        <v>13.2473622508793</v>
      </c>
      <c r="P1621" s="127">
        <v>13.5404454865182</v>
      </c>
      <c r="Q1621" s="127">
        <v>13.305978898007</v>
      </c>
      <c r="R1621" s="127">
        <v>14.536928487690499</v>
      </c>
      <c r="S1621" s="127">
        <v>12.602579132473601</v>
      </c>
      <c r="T1621" s="127">
        <v>13.5404454865182</v>
      </c>
      <c r="U1621" s="127">
        <v>12.3681125439625</v>
      </c>
      <c r="V1621" s="127">
        <v>12.602579132473601</v>
      </c>
      <c r="W1621" s="127">
        <v>13.0128956623681</v>
      </c>
      <c r="X1621" s="127">
        <v>13.0128956623681</v>
      </c>
      <c r="Y1621" s="127">
        <v>13.1301289566237</v>
      </c>
      <c r="Z1621" s="127">
        <v>13.305978898007</v>
      </c>
      <c r="AA1621" s="127">
        <v>12.954279015240299</v>
      </c>
      <c r="AB1621" s="293">
        <v>13.364595545134801</v>
      </c>
      <c r="AC1621" s="26" t="s">
        <v>9</v>
      </c>
      <c r="AD1621" s="462"/>
    </row>
    <row r="1622" spans="1:30">
      <c r="A1622" s="833"/>
      <c r="B1622" s="835"/>
      <c r="C1622" s="326" t="s">
        <v>17</v>
      </c>
      <c r="D1622" s="256">
        <f t="shared" ref="D1622:AB1622" si="428">1.732*10*D1621*0.9</f>
        <v>200.10386869871107</v>
      </c>
      <c r="E1622" s="256">
        <f t="shared" si="428"/>
        <v>197.36271981242663</v>
      </c>
      <c r="F1622" s="256">
        <f t="shared" si="428"/>
        <v>197.36271981242663</v>
      </c>
      <c r="G1622" s="256">
        <f t="shared" si="428"/>
        <v>196.44900351699849</v>
      </c>
      <c r="H1622" s="256">
        <f t="shared" si="428"/>
        <v>197.36271981242663</v>
      </c>
      <c r="I1622" s="256">
        <f t="shared" si="428"/>
        <v>200.10386869871107</v>
      </c>
      <c r="J1622" s="256">
        <f t="shared" si="428"/>
        <v>201.93130128956579</v>
      </c>
      <c r="K1622" s="256">
        <f t="shared" si="428"/>
        <v>203.75873388042208</v>
      </c>
      <c r="L1622" s="256">
        <f t="shared" si="428"/>
        <v>205.58616647127837</v>
      </c>
      <c r="M1622" s="256">
        <f t="shared" si="428"/>
        <v>200.10386869871107</v>
      </c>
      <c r="N1622" s="256">
        <f t="shared" si="428"/>
        <v>196.44900351699849</v>
      </c>
      <c r="O1622" s="256">
        <f t="shared" si="428"/>
        <v>206.49988276670652</v>
      </c>
      <c r="P1622" s="256">
        <f t="shared" si="428"/>
        <v>211.06846424384571</v>
      </c>
      <c r="Q1622" s="256">
        <f t="shared" si="428"/>
        <v>207.41359906213313</v>
      </c>
      <c r="R1622" s="256">
        <f t="shared" si="428"/>
        <v>226.60164126611951</v>
      </c>
      <c r="S1622" s="256">
        <f t="shared" si="428"/>
        <v>196.44900351699849</v>
      </c>
      <c r="T1622" s="256">
        <f t="shared" si="428"/>
        <v>211.06846424384571</v>
      </c>
      <c r="U1622" s="256">
        <f t="shared" si="428"/>
        <v>192.79413833528747</v>
      </c>
      <c r="V1622" s="256">
        <f t="shared" si="428"/>
        <v>196.44900351699849</v>
      </c>
      <c r="W1622" s="256">
        <f t="shared" si="428"/>
        <v>202.84501758499397</v>
      </c>
      <c r="X1622" s="256">
        <f t="shared" si="428"/>
        <v>202.84501758499397</v>
      </c>
      <c r="Y1622" s="256">
        <f t="shared" si="428"/>
        <v>204.67245017585026</v>
      </c>
      <c r="Z1622" s="256">
        <f t="shared" si="428"/>
        <v>207.41359906213313</v>
      </c>
      <c r="AA1622" s="256">
        <f t="shared" si="428"/>
        <v>201.93130128956579</v>
      </c>
      <c r="AB1622" s="256">
        <f t="shared" si="428"/>
        <v>208.3273153575613</v>
      </c>
      <c r="AC1622" s="63" t="s">
        <v>315</v>
      </c>
      <c r="AD1622" s="245"/>
    </row>
    <row r="1623" spans="1:30">
      <c r="A1623" s="833"/>
      <c r="B1623" s="835"/>
      <c r="C1623" s="326" t="s">
        <v>33</v>
      </c>
      <c r="D1623" s="51"/>
      <c r="E1623" s="52"/>
      <c r="F1623" s="52"/>
      <c r="G1623" s="52"/>
      <c r="H1623" s="52"/>
      <c r="I1623" s="52"/>
      <c r="J1623" s="52"/>
      <c r="K1623" s="52"/>
      <c r="L1623" s="52"/>
      <c r="M1623" s="52"/>
      <c r="N1623" s="52"/>
      <c r="O1623" s="52"/>
      <c r="P1623" s="52"/>
      <c r="Q1623" s="52"/>
      <c r="R1623" s="52"/>
      <c r="S1623" s="52"/>
      <c r="T1623" s="52"/>
      <c r="U1623" s="52"/>
      <c r="V1623" s="52"/>
      <c r="W1623" s="52"/>
      <c r="X1623" s="52"/>
      <c r="Y1623" s="52"/>
      <c r="Z1623" s="52"/>
      <c r="AA1623" s="52"/>
      <c r="AB1623" s="97"/>
      <c r="AC1623" s="63"/>
      <c r="AD1623" s="245"/>
    </row>
    <row r="1624" spans="1:30" ht="13.5" thickBot="1">
      <c r="A1624" s="754"/>
      <c r="B1624" s="836"/>
      <c r="C1624" s="83" t="s">
        <v>18</v>
      </c>
      <c r="D1624" s="346"/>
      <c r="E1624" s="346"/>
      <c r="F1624" s="346"/>
      <c r="G1624" s="346"/>
      <c r="H1624" s="346"/>
      <c r="I1624" s="346"/>
      <c r="J1624" s="346"/>
      <c r="K1624" s="346"/>
      <c r="L1624" s="346"/>
      <c r="M1624" s="346"/>
      <c r="N1624" s="346"/>
      <c r="O1624" s="346"/>
      <c r="P1624" s="346"/>
      <c r="Q1624" s="346"/>
      <c r="R1624" s="346"/>
      <c r="S1624" s="346"/>
      <c r="T1624" s="346"/>
      <c r="U1624" s="346"/>
      <c r="V1624" s="346"/>
      <c r="W1624" s="346"/>
      <c r="X1624" s="346"/>
      <c r="Y1624" s="346"/>
      <c r="Z1624" s="346"/>
      <c r="AA1624" s="346"/>
      <c r="AB1624" s="346"/>
      <c r="AC1624" s="63"/>
      <c r="AD1624" s="245"/>
    </row>
    <row r="1625" spans="1:30">
      <c r="A1625" s="753" t="s">
        <v>29</v>
      </c>
      <c r="B1625" s="834" t="s">
        <v>302</v>
      </c>
      <c r="C1625" s="326" t="s">
        <v>293</v>
      </c>
      <c r="D1625" s="475">
        <v>2.7549824150058599</v>
      </c>
      <c r="E1625" s="475">
        <v>2.6963657678780799</v>
      </c>
      <c r="F1625" s="475">
        <v>2.8135990621336502</v>
      </c>
      <c r="G1625" s="475">
        <v>2.7549824150058599</v>
      </c>
      <c r="H1625" s="475">
        <v>2.7549824150058599</v>
      </c>
      <c r="I1625" s="475">
        <v>2.7549824150058599</v>
      </c>
      <c r="J1625" s="475">
        <v>2.6963657678780799</v>
      </c>
      <c r="K1625" s="475">
        <v>2.6377491207502901</v>
      </c>
      <c r="L1625" s="475">
        <v>2.6377491207502901</v>
      </c>
      <c r="M1625" s="475">
        <v>4.1617819460726801</v>
      </c>
      <c r="N1625" s="475">
        <v>3.9859320046893298</v>
      </c>
      <c r="O1625" s="475">
        <v>2.6377491207502901</v>
      </c>
      <c r="P1625" s="475">
        <v>2.6963657678780799</v>
      </c>
      <c r="Q1625" s="475">
        <v>2.6963657678780799</v>
      </c>
      <c r="R1625" s="475">
        <v>2.6377491207502901</v>
      </c>
      <c r="S1625" s="475">
        <v>2.6377491207502901</v>
      </c>
      <c r="T1625" s="475">
        <v>2.6377491207502901</v>
      </c>
      <c r="U1625" s="475">
        <v>2.7549824150058599</v>
      </c>
      <c r="V1625" s="475">
        <v>2.6963657678780799</v>
      </c>
      <c r="W1625" s="475">
        <v>2.6963657678780799</v>
      </c>
      <c r="X1625" s="475">
        <v>2.6377491207502901</v>
      </c>
      <c r="Y1625" s="475">
        <v>2.6963657678780799</v>
      </c>
      <c r="Z1625" s="475">
        <v>2.6963657678780799</v>
      </c>
      <c r="AA1625" s="475">
        <v>2.7549824150058599</v>
      </c>
      <c r="AB1625" s="475">
        <v>3</v>
      </c>
      <c r="AC1625" s="26" t="s">
        <v>9</v>
      </c>
      <c r="AD1625" s="462"/>
    </row>
    <row r="1626" spans="1:30">
      <c r="A1626" s="833"/>
      <c r="B1626" s="835"/>
      <c r="C1626" s="326" t="s">
        <v>17</v>
      </c>
      <c r="D1626" s="49">
        <f t="shared" ref="D1626:AB1626" si="429">1.732*10*D1625*0.9</f>
        <v>42.944665885111341</v>
      </c>
      <c r="E1626" s="49">
        <f t="shared" si="429"/>
        <v>42.030949589683509</v>
      </c>
      <c r="F1626" s="49">
        <f t="shared" si="429"/>
        <v>43.858382180539337</v>
      </c>
      <c r="G1626" s="49">
        <f t="shared" si="429"/>
        <v>42.944665885111341</v>
      </c>
      <c r="H1626" s="49">
        <f t="shared" si="429"/>
        <v>42.944665885111341</v>
      </c>
      <c r="I1626" s="49">
        <f t="shared" si="429"/>
        <v>42.944665885111341</v>
      </c>
      <c r="J1626" s="49">
        <f t="shared" si="429"/>
        <v>42.030949589683509</v>
      </c>
      <c r="K1626" s="49">
        <f t="shared" si="429"/>
        <v>41.11723329425552</v>
      </c>
      <c r="L1626" s="49">
        <f t="shared" si="429"/>
        <v>41.11723329425552</v>
      </c>
      <c r="M1626" s="49">
        <f t="shared" si="429"/>
        <v>64.873856975380946</v>
      </c>
      <c r="N1626" s="49">
        <f t="shared" si="429"/>
        <v>62.132708089097278</v>
      </c>
      <c r="O1626" s="49">
        <f t="shared" si="429"/>
        <v>41.11723329425552</v>
      </c>
      <c r="P1626" s="49">
        <f t="shared" si="429"/>
        <v>42.030949589683509</v>
      </c>
      <c r="Q1626" s="49">
        <f t="shared" si="429"/>
        <v>42.030949589683509</v>
      </c>
      <c r="R1626" s="49">
        <f t="shared" si="429"/>
        <v>41.11723329425552</v>
      </c>
      <c r="S1626" s="49">
        <f t="shared" si="429"/>
        <v>41.11723329425552</v>
      </c>
      <c r="T1626" s="49">
        <f t="shared" si="429"/>
        <v>41.11723329425552</v>
      </c>
      <c r="U1626" s="49">
        <f t="shared" si="429"/>
        <v>42.944665885111341</v>
      </c>
      <c r="V1626" s="49">
        <f t="shared" si="429"/>
        <v>42.030949589683509</v>
      </c>
      <c r="W1626" s="49">
        <f t="shared" si="429"/>
        <v>42.030949589683509</v>
      </c>
      <c r="X1626" s="49">
        <f t="shared" si="429"/>
        <v>41.11723329425552</v>
      </c>
      <c r="Y1626" s="49">
        <f t="shared" si="429"/>
        <v>42.030949589683509</v>
      </c>
      <c r="Z1626" s="49">
        <f t="shared" si="429"/>
        <v>42.030949589683509</v>
      </c>
      <c r="AA1626" s="49">
        <f t="shared" si="429"/>
        <v>42.944665885111341</v>
      </c>
      <c r="AB1626" s="49">
        <f t="shared" si="429"/>
        <v>46.764000000000003</v>
      </c>
      <c r="AC1626" s="63" t="s">
        <v>315</v>
      </c>
      <c r="AD1626" s="245"/>
    </row>
    <row r="1627" spans="1:30">
      <c r="A1627" s="833"/>
      <c r="B1627" s="835"/>
      <c r="C1627" s="326" t="s">
        <v>33</v>
      </c>
      <c r="D1627" s="430"/>
      <c r="E1627" s="430"/>
      <c r="F1627" s="430"/>
      <c r="G1627" s="430"/>
      <c r="H1627" s="430"/>
      <c r="I1627" s="430"/>
      <c r="J1627" s="430"/>
      <c r="K1627" s="430"/>
      <c r="L1627" s="430"/>
      <c r="M1627" s="430"/>
      <c r="N1627" s="430"/>
      <c r="O1627" s="430"/>
      <c r="P1627" s="430"/>
      <c r="Q1627" s="430"/>
      <c r="R1627" s="430"/>
      <c r="S1627" s="430"/>
      <c r="T1627" s="430"/>
      <c r="U1627" s="430"/>
      <c r="V1627" s="430"/>
      <c r="W1627" s="430"/>
      <c r="X1627" s="430"/>
      <c r="Y1627" s="430"/>
      <c r="Z1627" s="430"/>
      <c r="AA1627" s="430"/>
      <c r="AB1627" s="430"/>
      <c r="AC1627" s="63"/>
      <c r="AD1627" s="245"/>
    </row>
    <row r="1628" spans="1:30" ht="13.5" thickBot="1">
      <c r="A1628" s="754"/>
      <c r="B1628" s="836"/>
      <c r="C1628" s="83" t="s">
        <v>18</v>
      </c>
      <c r="D1628" s="473"/>
      <c r="E1628" s="473"/>
      <c r="F1628" s="473"/>
      <c r="G1628" s="473"/>
      <c r="H1628" s="473"/>
      <c r="I1628" s="473"/>
      <c r="J1628" s="473"/>
      <c r="K1628" s="473"/>
      <c r="L1628" s="473"/>
      <c r="M1628" s="473"/>
      <c r="N1628" s="473"/>
      <c r="O1628" s="473"/>
      <c r="P1628" s="473"/>
      <c r="Q1628" s="473"/>
      <c r="R1628" s="473"/>
      <c r="S1628" s="473"/>
      <c r="T1628" s="473"/>
      <c r="U1628" s="473"/>
      <c r="V1628" s="473"/>
      <c r="W1628" s="473"/>
      <c r="X1628" s="473"/>
      <c r="Y1628" s="473"/>
      <c r="Z1628" s="473"/>
      <c r="AA1628" s="473"/>
      <c r="AB1628" s="473"/>
      <c r="AC1628" s="63"/>
      <c r="AD1628" s="245"/>
    </row>
    <row r="1629" spans="1:30">
      <c r="A1629" s="753" t="s">
        <v>34</v>
      </c>
      <c r="B1629" s="834" t="s">
        <v>302</v>
      </c>
      <c r="C1629" s="326" t="s">
        <v>293</v>
      </c>
      <c r="D1629" s="202">
        <v>0</v>
      </c>
      <c r="E1629" s="202">
        <v>0</v>
      </c>
      <c r="F1629" s="202">
        <v>0</v>
      </c>
      <c r="G1629" s="202">
        <v>0</v>
      </c>
      <c r="H1629" s="202">
        <v>0</v>
      </c>
      <c r="I1629" s="202">
        <v>0</v>
      </c>
      <c r="J1629" s="202">
        <v>0</v>
      </c>
      <c r="K1629" s="202">
        <v>0</v>
      </c>
      <c r="L1629" s="202">
        <v>0</v>
      </c>
      <c r="M1629" s="202">
        <v>0</v>
      </c>
      <c r="N1629" s="202">
        <v>0</v>
      </c>
      <c r="O1629" s="202">
        <v>0</v>
      </c>
      <c r="P1629" s="202">
        <v>0</v>
      </c>
      <c r="Q1629" s="202">
        <v>0</v>
      </c>
      <c r="R1629" s="202">
        <v>0</v>
      </c>
      <c r="S1629" s="202">
        <v>0</v>
      </c>
      <c r="T1629" s="202">
        <v>0</v>
      </c>
      <c r="U1629" s="202">
        <v>0</v>
      </c>
      <c r="V1629" s="202">
        <v>0</v>
      </c>
      <c r="W1629" s="202">
        <v>0</v>
      </c>
      <c r="X1629" s="202">
        <v>0</v>
      </c>
      <c r="Y1629" s="202">
        <v>0</v>
      </c>
      <c r="Z1629" s="202">
        <v>0</v>
      </c>
      <c r="AA1629" s="202">
        <v>0</v>
      </c>
      <c r="AB1629" s="202">
        <v>0</v>
      </c>
      <c r="AC1629" s="26" t="s">
        <v>9</v>
      </c>
      <c r="AD1629" s="462"/>
    </row>
    <row r="1630" spans="1:30">
      <c r="A1630" s="833"/>
      <c r="B1630" s="835"/>
      <c r="C1630" s="326" t="s">
        <v>17</v>
      </c>
      <c r="D1630" s="49">
        <f t="shared" ref="D1630:AB1630" si="430">1.732*10*D1629*0.9</f>
        <v>0</v>
      </c>
      <c r="E1630" s="49">
        <f t="shared" si="430"/>
        <v>0</v>
      </c>
      <c r="F1630" s="49">
        <f t="shared" si="430"/>
        <v>0</v>
      </c>
      <c r="G1630" s="49">
        <f t="shared" si="430"/>
        <v>0</v>
      </c>
      <c r="H1630" s="49">
        <f t="shared" si="430"/>
        <v>0</v>
      </c>
      <c r="I1630" s="49">
        <f t="shared" si="430"/>
        <v>0</v>
      </c>
      <c r="J1630" s="49">
        <f t="shared" si="430"/>
        <v>0</v>
      </c>
      <c r="K1630" s="49">
        <f t="shared" si="430"/>
        <v>0</v>
      </c>
      <c r="L1630" s="49">
        <f t="shared" si="430"/>
        <v>0</v>
      </c>
      <c r="M1630" s="49">
        <f t="shared" si="430"/>
        <v>0</v>
      </c>
      <c r="N1630" s="49">
        <f t="shared" si="430"/>
        <v>0</v>
      </c>
      <c r="O1630" s="49">
        <f t="shared" si="430"/>
        <v>0</v>
      </c>
      <c r="P1630" s="49">
        <f t="shared" si="430"/>
        <v>0</v>
      </c>
      <c r="Q1630" s="49">
        <f t="shared" si="430"/>
        <v>0</v>
      </c>
      <c r="R1630" s="49">
        <f t="shared" si="430"/>
        <v>0</v>
      </c>
      <c r="S1630" s="49">
        <f t="shared" si="430"/>
        <v>0</v>
      </c>
      <c r="T1630" s="49">
        <f t="shared" si="430"/>
        <v>0</v>
      </c>
      <c r="U1630" s="49">
        <f t="shared" si="430"/>
        <v>0</v>
      </c>
      <c r="V1630" s="49">
        <f t="shared" si="430"/>
        <v>0</v>
      </c>
      <c r="W1630" s="49">
        <f t="shared" si="430"/>
        <v>0</v>
      </c>
      <c r="X1630" s="49">
        <f t="shared" si="430"/>
        <v>0</v>
      </c>
      <c r="Y1630" s="49">
        <f t="shared" si="430"/>
        <v>0</v>
      </c>
      <c r="Z1630" s="49">
        <f t="shared" si="430"/>
        <v>0</v>
      </c>
      <c r="AA1630" s="49">
        <f t="shared" si="430"/>
        <v>0</v>
      </c>
      <c r="AB1630" s="49">
        <f t="shared" si="430"/>
        <v>0</v>
      </c>
      <c r="AC1630" s="63" t="s">
        <v>315</v>
      </c>
      <c r="AD1630" s="245"/>
    </row>
    <row r="1631" spans="1:30">
      <c r="A1631" s="833"/>
      <c r="B1631" s="835"/>
      <c r="C1631" s="326" t="s">
        <v>33</v>
      </c>
      <c r="D1631" s="430"/>
      <c r="E1631" s="430"/>
      <c r="F1631" s="430"/>
      <c r="G1631" s="430"/>
      <c r="H1631" s="430"/>
      <c r="I1631" s="430"/>
      <c r="J1631" s="430"/>
      <c r="K1631" s="430"/>
      <c r="L1631" s="430"/>
      <c r="M1631" s="430"/>
      <c r="N1631" s="430"/>
      <c r="O1631" s="430"/>
      <c r="P1631" s="430"/>
      <c r="Q1631" s="430"/>
      <c r="R1631" s="430"/>
      <c r="S1631" s="430"/>
      <c r="T1631" s="430"/>
      <c r="U1631" s="430"/>
      <c r="V1631" s="430"/>
      <c r="W1631" s="430"/>
      <c r="X1631" s="430"/>
      <c r="Y1631" s="430"/>
      <c r="Z1631" s="430"/>
      <c r="AA1631" s="430"/>
      <c r="AB1631" s="430"/>
      <c r="AC1631" s="63"/>
      <c r="AD1631" s="245"/>
    </row>
    <row r="1632" spans="1:30" ht="13.5" thickBot="1">
      <c r="A1632" s="754"/>
      <c r="B1632" s="836"/>
      <c r="C1632" s="83" t="s">
        <v>18</v>
      </c>
      <c r="D1632" s="473"/>
      <c r="E1632" s="473"/>
      <c r="F1632" s="473"/>
      <c r="G1632" s="473"/>
      <c r="H1632" s="473"/>
      <c r="I1632" s="473"/>
      <c r="J1632" s="473"/>
      <c r="K1632" s="473"/>
      <c r="L1632" s="473"/>
      <c r="M1632" s="473"/>
      <c r="N1632" s="473"/>
      <c r="O1632" s="473"/>
      <c r="P1632" s="473"/>
      <c r="Q1632" s="473"/>
      <c r="R1632" s="473"/>
      <c r="S1632" s="473"/>
      <c r="T1632" s="473"/>
      <c r="U1632" s="473"/>
      <c r="V1632" s="473"/>
      <c r="W1632" s="473"/>
      <c r="X1632" s="473"/>
      <c r="Y1632" s="473"/>
      <c r="Z1632" s="473"/>
      <c r="AA1632" s="473"/>
      <c r="AB1632" s="473"/>
      <c r="AC1632" s="63"/>
      <c r="AD1632" s="245"/>
    </row>
    <row r="1633" spans="1:30">
      <c r="A1633" s="753" t="s">
        <v>38</v>
      </c>
      <c r="B1633" s="834" t="s">
        <v>302</v>
      </c>
      <c r="C1633" s="82" t="s">
        <v>293</v>
      </c>
      <c r="D1633" s="202">
        <v>0</v>
      </c>
      <c r="E1633" s="202">
        <v>0</v>
      </c>
      <c r="F1633" s="202">
        <v>0</v>
      </c>
      <c r="G1633" s="202">
        <v>0</v>
      </c>
      <c r="H1633" s="202">
        <v>0</v>
      </c>
      <c r="I1633" s="202">
        <v>0</v>
      </c>
      <c r="J1633" s="202">
        <v>0</v>
      </c>
      <c r="K1633" s="202">
        <v>0</v>
      </c>
      <c r="L1633" s="202">
        <v>0</v>
      </c>
      <c r="M1633" s="202">
        <v>0</v>
      </c>
      <c r="N1633" s="202">
        <v>0</v>
      </c>
      <c r="O1633" s="202">
        <v>0</v>
      </c>
      <c r="P1633" s="202">
        <v>0</v>
      </c>
      <c r="Q1633" s="202">
        <v>0</v>
      </c>
      <c r="R1633" s="202">
        <v>0</v>
      </c>
      <c r="S1633" s="202">
        <v>0</v>
      </c>
      <c r="T1633" s="202">
        <v>0</v>
      </c>
      <c r="U1633" s="202">
        <v>0</v>
      </c>
      <c r="V1633" s="202">
        <v>0</v>
      </c>
      <c r="W1633" s="202">
        <v>0</v>
      </c>
      <c r="X1633" s="202">
        <v>0</v>
      </c>
      <c r="Y1633" s="202">
        <v>0</v>
      </c>
      <c r="Z1633" s="202">
        <v>0</v>
      </c>
      <c r="AA1633" s="202">
        <v>0</v>
      </c>
      <c r="AB1633" s="202">
        <v>0</v>
      </c>
      <c r="AC1633" s="26" t="s">
        <v>9</v>
      </c>
      <c r="AD1633" s="462"/>
    </row>
    <row r="1634" spans="1:30">
      <c r="A1634" s="833"/>
      <c r="B1634" s="835"/>
      <c r="C1634" s="326" t="s">
        <v>17</v>
      </c>
      <c r="D1634" s="49">
        <f t="shared" ref="D1634:AB1634" si="431">1.732*10*D1633*0.9</f>
        <v>0</v>
      </c>
      <c r="E1634" s="49">
        <f t="shared" si="431"/>
        <v>0</v>
      </c>
      <c r="F1634" s="49">
        <f t="shared" si="431"/>
        <v>0</v>
      </c>
      <c r="G1634" s="49">
        <f t="shared" si="431"/>
        <v>0</v>
      </c>
      <c r="H1634" s="49">
        <f t="shared" si="431"/>
        <v>0</v>
      </c>
      <c r="I1634" s="49">
        <f t="shared" si="431"/>
        <v>0</v>
      </c>
      <c r="J1634" s="49">
        <f t="shared" si="431"/>
        <v>0</v>
      </c>
      <c r="K1634" s="49">
        <f t="shared" si="431"/>
        <v>0</v>
      </c>
      <c r="L1634" s="49">
        <f t="shared" si="431"/>
        <v>0</v>
      </c>
      <c r="M1634" s="49">
        <f t="shared" si="431"/>
        <v>0</v>
      </c>
      <c r="N1634" s="49">
        <f t="shared" si="431"/>
        <v>0</v>
      </c>
      <c r="O1634" s="49">
        <f t="shared" si="431"/>
        <v>0</v>
      </c>
      <c r="P1634" s="49">
        <f t="shared" si="431"/>
        <v>0</v>
      </c>
      <c r="Q1634" s="49">
        <f t="shared" si="431"/>
        <v>0</v>
      </c>
      <c r="R1634" s="49">
        <f t="shared" si="431"/>
        <v>0</v>
      </c>
      <c r="S1634" s="49">
        <f t="shared" si="431"/>
        <v>0</v>
      </c>
      <c r="T1634" s="49">
        <f t="shared" si="431"/>
        <v>0</v>
      </c>
      <c r="U1634" s="49">
        <f t="shared" si="431"/>
        <v>0</v>
      </c>
      <c r="V1634" s="49">
        <f t="shared" si="431"/>
        <v>0</v>
      </c>
      <c r="W1634" s="49">
        <f t="shared" si="431"/>
        <v>0</v>
      </c>
      <c r="X1634" s="49">
        <f t="shared" si="431"/>
        <v>0</v>
      </c>
      <c r="Y1634" s="49">
        <f t="shared" si="431"/>
        <v>0</v>
      </c>
      <c r="Z1634" s="49">
        <f t="shared" si="431"/>
        <v>0</v>
      </c>
      <c r="AA1634" s="49">
        <f t="shared" si="431"/>
        <v>0</v>
      </c>
      <c r="AB1634" s="49">
        <f t="shared" si="431"/>
        <v>0</v>
      </c>
      <c r="AC1634" s="63" t="s">
        <v>315</v>
      </c>
      <c r="AD1634" s="245"/>
    </row>
    <row r="1635" spans="1:30">
      <c r="A1635" s="833"/>
      <c r="B1635" s="835"/>
      <c r="C1635" s="326" t="s">
        <v>33</v>
      </c>
      <c r="D1635" s="430"/>
      <c r="E1635" s="430"/>
      <c r="F1635" s="430"/>
      <c r="G1635" s="430"/>
      <c r="H1635" s="430"/>
      <c r="I1635" s="430"/>
      <c r="J1635" s="430"/>
      <c r="K1635" s="430"/>
      <c r="L1635" s="430"/>
      <c r="M1635" s="430"/>
      <c r="N1635" s="430"/>
      <c r="O1635" s="430"/>
      <c r="P1635" s="430"/>
      <c r="Q1635" s="430"/>
      <c r="R1635" s="430"/>
      <c r="S1635" s="430"/>
      <c r="T1635" s="430"/>
      <c r="U1635" s="430"/>
      <c r="V1635" s="430"/>
      <c r="W1635" s="430"/>
      <c r="X1635" s="430"/>
      <c r="Y1635" s="430"/>
      <c r="Z1635" s="430"/>
      <c r="AA1635" s="430"/>
      <c r="AB1635" s="430"/>
      <c r="AC1635" s="63"/>
      <c r="AD1635" s="245"/>
    </row>
    <row r="1636" spans="1:30" ht="13.5" thickBot="1">
      <c r="A1636" s="754"/>
      <c r="B1636" s="836"/>
      <c r="C1636" s="83" t="s">
        <v>18</v>
      </c>
      <c r="D1636" s="473"/>
      <c r="E1636" s="473"/>
      <c r="F1636" s="473"/>
      <c r="G1636" s="473"/>
      <c r="H1636" s="473"/>
      <c r="I1636" s="473"/>
      <c r="J1636" s="473"/>
      <c r="K1636" s="473"/>
      <c r="L1636" s="473"/>
      <c r="M1636" s="473"/>
      <c r="N1636" s="473"/>
      <c r="O1636" s="473"/>
      <c r="P1636" s="473"/>
      <c r="Q1636" s="473"/>
      <c r="R1636" s="473"/>
      <c r="S1636" s="473"/>
      <c r="T1636" s="473"/>
      <c r="U1636" s="473"/>
      <c r="V1636" s="473"/>
      <c r="W1636" s="473"/>
      <c r="X1636" s="473"/>
      <c r="Y1636" s="473"/>
      <c r="Z1636" s="473"/>
      <c r="AA1636" s="473"/>
      <c r="AB1636" s="473"/>
      <c r="AC1636" s="63"/>
      <c r="AD1636" s="245"/>
    </row>
    <row r="1637" spans="1:30">
      <c r="A1637" s="755" t="s">
        <v>21</v>
      </c>
      <c r="B1637" s="834" t="s">
        <v>302</v>
      </c>
      <c r="C1637" s="82" t="s">
        <v>293</v>
      </c>
      <c r="D1637" s="202">
        <v>39.4490035169988</v>
      </c>
      <c r="E1637" s="202">
        <v>39.273153575615503</v>
      </c>
      <c r="F1637" s="202">
        <v>39.273153575615503</v>
      </c>
      <c r="G1637" s="202">
        <v>39.155920281359897</v>
      </c>
      <c r="H1637" s="202">
        <v>39.155920281359897</v>
      </c>
      <c r="I1637" s="202">
        <v>39.214536928487703</v>
      </c>
      <c r="J1637" s="202">
        <v>38.980070339976599</v>
      </c>
      <c r="K1637" s="202">
        <v>39.331770222743302</v>
      </c>
      <c r="L1637" s="202">
        <v>39.4490035169988</v>
      </c>
      <c r="M1637" s="202">
        <v>39.917936694021101</v>
      </c>
      <c r="N1637" s="202">
        <v>39.683470105509997</v>
      </c>
      <c r="O1637" s="202">
        <v>39.624853458382198</v>
      </c>
      <c r="P1637" s="202">
        <v>39.800703399765503</v>
      </c>
      <c r="Q1637" s="202">
        <v>39.683470105509997</v>
      </c>
      <c r="R1637" s="202">
        <v>39.859320046893302</v>
      </c>
      <c r="S1637" s="202">
        <v>39.742086752637697</v>
      </c>
      <c r="T1637" s="202">
        <v>39.390386869871001</v>
      </c>
      <c r="U1637" s="202">
        <v>39.566236811254399</v>
      </c>
      <c r="V1637" s="202">
        <v>39.390386869871001</v>
      </c>
      <c r="W1637" s="202">
        <v>39.5076201641266</v>
      </c>
      <c r="X1637" s="202">
        <v>39.683470105509997</v>
      </c>
      <c r="Y1637" s="202">
        <v>39.5076201641266</v>
      </c>
      <c r="Z1637" s="202">
        <v>39.566236811254399</v>
      </c>
      <c r="AA1637" s="202">
        <v>39.331770222743302</v>
      </c>
      <c r="AB1637" s="202">
        <v>39</v>
      </c>
      <c r="AC1637" s="26" t="s">
        <v>9</v>
      </c>
      <c r="AD1637" s="462"/>
    </row>
    <row r="1638" spans="1:30">
      <c r="A1638" s="832"/>
      <c r="B1638" s="835"/>
      <c r="C1638" s="326" t="s">
        <v>17</v>
      </c>
      <c r="D1638" s="49">
        <f t="shared" ref="D1638:AB1638" si="432">1.732*10*D1637*0.9</f>
        <v>614.9310668229773</v>
      </c>
      <c r="E1638" s="49">
        <f t="shared" si="432"/>
        <v>612.18991793669454</v>
      </c>
      <c r="F1638" s="49">
        <f t="shared" si="432"/>
        <v>612.18991793669454</v>
      </c>
      <c r="G1638" s="49">
        <f t="shared" si="432"/>
        <v>610.36248534583808</v>
      </c>
      <c r="H1638" s="49">
        <f t="shared" si="432"/>
        <v>610.36248534583808</v>
      </c>
      <c r="I1638" s="49">
        <f t="shared" si="432"/>
        <v>611.27620164126631</v>
      </c>
      <c r="J1638" s="49">
        <f t="shared" si="432"/>
        <v>607.62133645955532</v>
      </c>
      <c r="K1638" s="49">
        <f t="shared" si="432"/>
        <v>613.10363423212254</v>
      </c>
      <c r="L1638" s="49">
        <f t="shared" si="432"/>
        <v>614.9310668229773</v>
      </c>
      <c r="M1638" s="49">
        <f t="shared" si="432"/>
        <v>622.24079718640098</v>
      </c>
      <c r="N1638" s="49">
        <f t="shared" si="432"/>
        <v>618.58593200468988</v>
      </c>
      <c r="O1638" s="49">
        <f t="shared" si="432"/>
        <v>617.67221570926176</v>
      </c>
      <c r="P1638" s="49">
        <f t="shared" si="432"/>
        <v>620.41336459554475</v>
      </c>
      <c r="Q1638" s="49">
        <f t="shared" si="432"/>
        <v>618.58593200468988</v>
      </c>
      <c r="R1638" s="49">
        <f t="shared" si="432"/>
        <v>621.32708089097275</v>
      </c>
      <c r="S1638" s="49">
        <f t="shared" si="432"/>
        <v>619.49964830011641</v>
      </c>
      <c r="T1638" s="49">
        <f t="shared" si="432"/>
        <v>614.01735052754918</v>
      </c>
      <c r="U1638" s="49">
        <f t="shared" si="432"/>
        <v>616.75849941383365</v>
      </c>
      <c r="V1638" s="49">
        <f t="shared" si="432"/>
        <v>614.01735052754918</v>
      </c>
      <c r="W1638" s="49">
        <f t="shared" si="432"/>
        <v>615.84478311840542</v>
      </c>
      <c r="X1638" s="49">
        <f t="shared" si="432"/>
        <v>618.58593200468988</v>
      </c>
      <c r="Y1638" s="49">
        <f t="shared" si="432"/>
        <v>615.84478311840542</v>
      </c>
      <c r="Z1638" s="49">
        <f t="shared" si="432"/>
        <v>616.75849941383365</v>
      </c>
      <c r="AA1638" s="49">
        <f t="shared" si="432"/>
        <v>613.10363423212254</v>
      </c>
      <c r="AB1638" s="49">
        <f t="shared" si="432"/>
        <v>607.93200000000002</v>
      </c>
      <c r="AC1638" s="63" t="s">
        <v>315</v>
      </c>
      <c r="AD1638" s="245"/>
    </row>
    <row r="1639" spans="1:30">
      <c r="A1639" s="832"/>
      <c r="B1639" s="835"/>
      <c r="C1639" s="326" t="s">
        <v>33</v>
      </c>
      <c r="D1639" s="430"/>
      <c r="E1639" s="430"/>
      <c r="F1639" s="430"/>
      <c r="G1639" s="430"/>
      <c r="H1639" s="430"/>
      <c r="I1639" s="430"/>
      <c r="J1639" s="430"/>
      <c r="K1639" s="430"/>
      <c r="L1639" s="430"/>
      <c r="M1639" s="430"/>
      <c r="N1639" s="430"/>
      <c r="O1639" s="430"/>
      <c r="P1639" s="430"/>
      <c r="Q1639" s="430"/>
      <c r="R1639" s="430"/>
      <c r="S1639" s="430"/>
      <c r="T1639" s="430"/>
      <c r="U1639" s="430"/>
      <c r="V1639" s="430"/>
      <c r="W1639" s="430"/>
      <c r="X1639" s="430"/>
      <c r="Y1639" s="430"/>
      <c r="Z1639" s="430"/>
      <c r="AA1639" s="430"/>
      <c r="AB1639" s="430"/>
      <c r="AC1639" s="63"/>
      <c r="AD1639" s="245"/>
    </row>
    <row r="1640" spans="1:30" ht="13.5" thickBot="1">
      <c r="A1640" s="426"/>
      <c r="B1640" s="836"/>
      <c r="C1640" s="83" t="s">
        <v>18</v>
      </c>
      <c r="D1640" s="433"/>
      <c r="E1640" s="433"/>
      <c r="F1640" s="433"/>
      <c r="G1640" s="433"/>
      <c r="H1640" s="433"/>
      <c r="I1640" s="433"/>
      <c r="J1640" s="433"/>
      <c r="K1640" s="433"/>
      <c r="L1640" s="433"/>
      <c r="M1640" s="433"/>
      <c r="N1640" s="433"/>
      <c r="O1640" s="433"/>
      <c r="P1640" s="433"/>
      <c r="Q1640" s="433"/>
      <c r="R1640" s="433"/>
      <c r="S1640" s="433"/>
      <c r="T1640" s="433"/>
      <c r="U1640" s="433"/>
      <c r="V1640" s="433"/>
      <c r="W1640" s="433"/>
      <c r="X1640" s="433"/>
      <c r="Y1640" s="433"/>
      <c r="Z1640" s="433"/>
      <c r="AA1640" s="433"/>
      <c r="AB1640" s="474"/>
      <c r="AC1640" s="63"/>
      <c r="AD1640" s="245"/>
    </row>
    <row r="1641" spans="1:30">
      <c r="A1641" s="755" t="s">
        <v>44</v>
      </c>
      <c r="B1641" s="753" t="s">
        <v>303</v>
      </c>
      <c r="C1641" s="81" t="s">
        <v>293</v>
      </c>
      <c r="D1641" s="171"/>
      <c r="E1641" s="171"/>
      <c r="F1641" s="171"/>
      <c r="G1641" s="171"/>
      <c r="H1641" s="171"/>
      <c r="I1641" s="171"/>
      <c r="J1641" s="171"/>
      <c r="K1641" s="171"/>
      <c r="L1641" s="171"/>
      <c r="M1641" s="171"/>
      <c r="N1641" s="171"/>
      <c r="O1641" s="171"/>
      <c r="P1641" s="171"/>
      <c r="Q1641" s="171"/>
      <c r="R1641" s="171"/>
      <c r="S1641" s="171"/>
      <c r="T1641" s="171"/>
      <c r="U1641" s="171"/>
      <c r="V1641" s="171"/>
      <c r="W1641" s="171"/>
      <c r="X1641" s="171"/>
      <c r="Y1641" s="171"/>
      <c r="Z1641" s="171"/>
      <c r="AA1641" s="171"/>
      <c r="AB1641" s="128"/>
      <c r="AC1641" s="26"/>
      <c r="AD1641" s="462"/>
    </row>
    <row r="1642" spans="1:30">
      <c r="A1642" s="832"/>
      <c r="B1642" s="833"/>
      <c r="C1642" s="326" t="s">
        <v>17</v>
      </c>
      <c r="D1642" s="837" t="s">
        <v>50</v>
      </c>
      <c r="E1642" s="838"/>
      <c r="F1642" s="256"/>
      <c r="G1642" s="256"/>
      <c r="H1642" s="256"/>
      <c r="I1642" s="256"/>
      <c r="J1642" s="256"/>
      <c r="K1642" s="256"/>
      <c r="L1642" s="256"/>
      <c r="M1642" s="256"/>
      <c r="N1642" s="256"/>
      <c r="O1642" s="256"/>
      <c r="P1642" s="256"/>
      <c r="Q1642" s="256"/>
      <c r="R1642" s="256"/>
      <c r="S1642" s="256"/>
      <c r="T1642" s="256"/>
      <c r="U1642" s="256"/>
      <c r="V1642" s="256"/>
      <c r="W1642" s="256"/>
      <c r="X1642" s="256"/>
      <c r="Y1642" s="256"/>
      <c r="Z1642" s="256"/>
      <c r="AA1642" s="256"/>
      <c r="AB1642" s="256"/>
      <c r="AC1642" s="63"/>
      <c r="AD1642" s="245"/>
    </row>
    <row r="1643" spans="1:30">
      <c r="A1643" s="832"/>
      <c r="B1643" s="833"/>
      <c r="C1643" s="326" t="s">
        <v>33</v>
      </c>
      <c r="F1643" s="111"/>
      <c r="G1643" s="111"/>
      <c r="H1643" s="52"/>
      <c r="I1643" s="111"/>
      <c r="J1643" s="111"/>
      <c r="K1643" s="111"/>
      <c r="L1643" s="111"/>
      <c r="M1643" s="111"/>
      <c r="N1643" s="52"/>
      <c r="O1643" s="111"/>
      <c r="P1643" s="111"/>
      <c r="Q1643" s="111"/>
      <c r="R1643" s="111"/>
      <c r="S1643" s="111"/>
      <c r="T1643" s="111"/>
      <c r="U1643" s="111"/>
      <c r="V1643" s="52"/>
      <c r="W1643" s="111"/>
      <c r="X1643" s="111"/>
      <c r="Y1643" s="52"/>
      <c r="Z1643" s="111"/>
      <c r="AA1643" s="111"/>
      <c r="AB1643" s="111"/>
      <c r="AC1643" s="63"/>
      <c r="AD1643" s="245"/>
    </row>
    <row r="1644" spans="1:30" ht="13.5" thickBot="1">
      <c r="A1644" s="426"/>
      <c r="B1644" s="754"/>
      <c r="C1644" s="83" t="s">
        <v>18</v>
      </c>
      <c r="D1644" s="100"/>
      <c r="E1644" s="116"/>
      <c r="F1644" s="116"/>
      <c r="G1644" s="116"/>
      <c r="H1644" s="101"/>
      <c r="I1644" s="116"/>
      <c r="J1644" s="116"/>
      <c r="K1644" s="116"/>
      <c r="L1644" s="116"/>
      <c r="M1644" s="116"/>
      <c r="N1644" s="101"/>
      <c r="O1644" s="116"/>
      <c r="P1644" s="116"/>
      <c r="Q1644" s="116"/>
      <c r="R1644" s="116"/>
      <c r="S1644" s="116"/>
      <c r="T1644" s="116"/>
      <c r="U1644" s="116"/>
      <c r="V1644" s="101"/>
      <c r="W1644" s="116"/>
      <c r="X1644" s="116"/>
      <c r="Y1644" s="101"/>
      <c r="Z1644" s="116"/>
      <c r="AA1644" s="116"/>
      <c r="AB1644" s="116"/>
      <c r="AC1644" s="63"/>
      <c r="AD1644" s="245"/>
    </row>
    <row r="1645" spans="1:30">
      <c r="A1645" s="753" t="s">
        <v>25</v>
      </c>
      <c r="B1645" s="729" t="s">
        <v>39</v>
      </c>
      <c r="C1645" s="39" t="s">
        <v>293</v>
      </c>
      <c r="D1645" s="427">
        <v>56.975381008206298</v>
      </c>
      <c r="E1645" s="427">
        <v>56.740914419695201</v>
      </c>
      <c r="F1645" s="427">
        <v>56.037514654161797</v>
      </c>
      <c r="G1645" s="427">
        <v>56.037514654161797</v>
      </c>
      <c r="H1645" s="427">
        <v>56.506447831184097</v>
      </c>
      <c r="I1645" s="427">
        <v>56.740914419695201</v>
      </c>
      <c r="J1645" s="427">
        <v>56.740914419695201</v>
      </c>
      <c r="K1645" s="427">
        <v>56.740914419695201</v>
      </c>
      <c r="L1645" s="427">
        <v>57.209847596717502</v>
      </c>
      <c r="M1645" s="427">
        <v>60.257913247362303</v>
      </c>
      <c r="N1645" s="427">
        <v>59.320046893317702</v>
      </c>
      <c r="O1645" s="427">
        <v>57.209847596717502</v>
      </c>
      <c r="P1645" s="427">
        <v>57.9132473622509</v>
      </c>
      <c r="Q1645" s="427">
        <v>57.678780773739703</v>
      </c>
      <c r="R1645" s="427">
        <v>58.851113716295401</v>
      </c>
      <c r="S1645" s="427">
        <v>56.740914419695201</v>
      </c>
      <c r="T1645" s="427">
        <v>57.444314185228599</v>
      </c>
      <c r="U1645" s="427">
        <v>56.506447831184097</v>
      </c>
      <c r="V1645" s="427">
        <v>56.506447831184097</v>
      </c>
      <c r="W1645" s="427">
        <v>57.209847596717502</v>
      </c>
      <c r="X1645" s="427">
        <v>57.444314185228599</v>
      </c>
      <c r="Y1645" s="427">
        <v>57.209847596717502</v>
      </c>
      <c r="Z1645" s="427">
        <v>57.444314185228599</v>
      </c>
      <c r="AA1645" s="427">
        <v>56.975381008206298</v>
      </c>
      <c r="AB1645" s="427">
        <v>57.678780773739703</v>
      </c>
      <c r="AC1645" s="26" t="s">
        <v>9</v>
      </c>
      <c r="AD1645" s="462"/>
    </row>
    <row r="1646" spans="1:30">
      <c r="A1646" s="833"/>
      <c r="B1646" s="730"/>
      <c r="C1646" s="54" t="s">
        <v>17</v>
      </c>
      <c r="D1646" s="49">
        <f t="shared" ref="D1646:AB1646" si="433">1.732*10*D1645*0.9</f>
        <v>888.13223915591982</v>
      </c>
      <c r="E1646" s="49">
        <f t="shared" si="433"/>
        <v>884.47737397420883</v>
      </c>
      <c r="F1646" s="49">
        <f t="shared" si="433"/>
        <v>873.51277842907416</v>
      </c>
      <c r="G1646" s="49">
        <f t="shared" si="433"/>
        <v>873.51277842907416</v>
      </c>
      <c r="H1646" s="49">
        <f t="shared" si="433"/>
        <v>880.82250879249773</v>
      </c>
      <c r="I1646" s="49">
        <f t="shared" si="433"/>
        <v>884.47737397420883</v>
      </c>
      <c r="J1646" s="49">
        <f t="shared" si="433"/>
        <v>884.47737397420883</v>
      </c>
      <c r="K1646" s="49">
        <f t="shared" si="433"/>
        <v>884.47737397420883</v>
      </c>
      <c r="L1646" s="49">
        <f t="shared" si="433"/>
        <v>891.7871043376324</v>
      </c>
      <c r="M1646" s="49">
        <f t="shared" si="433"/>
        <v>939.30035169988366</v>
      </c>
      <c r="N1646" s="49">
        <f t="shared" si="433"/>
        <v>924.6808909730363</v>
      </c>
      <c r="O1646" s="49">
        <f t="shared" si="433"/>
        <v>891.7871043376324</v>
      </c>
      <c r="P1646" s="49">
        <f t="shared" si="433"/>
        <v>902.75169988276696</v>
      </c>
      <c r="Q1646" s="49">
        <f t="shared" si="433"/>
        <v>899.09683470105449</v>
      </c>
      <c r="R1646" s="49">
        <f t="shared" si="433"/>
        <v>917.37116060961273</v>
      </c>
      <c r="S1646" s="49">
        <f t="shared" si="433"/>
        <v>884.47737397420883</v>
      </c>
      <c r="T1646" s="49">
        <f t="shared" si="433"/>
        <v>895.4419695193435</v>
      </c>
      <c r="U1646" s="49">
        <f t="shared" si="433"/>
        <v>880.82250879249773</v>
      </c>
      <c r="V1646" s="49">
        <f t="shared" si="433"/>
        <v>880.82250879249773</v>
      </c>
      <c r="W1646" s="49">
        <f t="shared" si="433"/>
        <v>891.7871043376324</v>
      </c>
      <c r="X1646" s="49">
        <f t="shared" si="433"/>
        <v>895.4419695193435</v>
      </c>
      <c r="Y1646" s="49">
        <f t="shared" si="433"/>
        <v>891.7871043376324</v>
      </c>
      <c r="Z1646" s="49">
        <f t="shared" si="433"/>
        <v>895.4419695193435</v>
      </c>
      <c r="AA1646" s="49">
        <f t="shared" si="433"/>
        <v>888.13223915591982</v>
      </c>
      <c r="AB1646" s="49">
        <f t="shared" si="433"/>
        <v>899.09683470105449</v>
      </c>
      <c r="AC1646" s="63" t="s">
        <v>315</v>
      </c>
      <c r="AD1646" s="245"/>
    </row>
    <row r="1647" spans="1:30">
      <c r="A1647" s="833"/>
      <c r="B1647" s="730"/>
      <c r="C1647" s="54" t="s">
        <v>33</v>
      </c>
      <c r="D1647" s="247"/>
      <c r="E1647" s="247"/>
      <c r="F1647" s="247"/>
      <c r="G1647" s="247"/>
      <c r="H1647" s="247"/>
      <c r="I1647" s="247"/>
      <c r="J1647" s="247"/>
      <c r="K1647" s="247"/>
      <c r="L1647" s="247"/>
      <c r="M1647" s="247"/>
      <c r="N1647" s="247"/>
      <c r="O1647" s="247"/>
      <c r="P1647" s="247"/>
      <c r="Q1647" s="247"/>
      <c r="R1647" s="247"/>
      <c r="S1647" s="247"/>
      <c r="T1647" s="247"/>
      <c r="U1647" s="247"/>
      <c r="V1647" s="247"/>
      <c r="W1647" s="247"/>
      <c r="X1647" s="247"/>
      <c r="Y1647" s="247"/>
      <c r="Z1647" s="247"/>
      <c r="AA1647" s="247"/>
      <c r="AB1647" s="247"/>
      <c r="AC1647" s="63"/>
      <c r="AD1647" s="245"/>
    </row>
    <row r="1648" spans="1:30" ht="13.5" thickBot="1">
      <c r="A1648" s="754"/>
      <c r="B1648" s="731"/>
      <c r="C1648" s="60" t="s">
        <v>18</v>
      </c>
      <c r="D1648" s="345"/>
      <c r="E1648" s="345"/>
      <c r="F1648" s="345"/>
      <c r="G1648" s="345"/>
      <c r="H1648" s="346"/>
      <c r="I1648" s="345"/>
      <c r="J1648" s="345"/>
      <c r="K1648" s="345"/>
      <c r="L1648" s="345"/>
      <c r="M1648" s="345"/>
      <c r="N1648" s="346"/>
      <c r="O1648" s="345"/>
      <c r="P1648" s="345"/>
      <c r="Q1648" s="345"/>
      <c r="R1648" s="345"/>
      <c r="S1648" s="345"/>
      <c r="T1648" s="345"/>
      <c r="U1648" s="345"/>
      <c r="V1648" s="346"/>
      <c r="W1648" s="345"/>
      <c r="X1648" s="345"/>
      <c r="Y1648" s="346"/>
      <c r="Z1648" s="345"/>
      <c r="AA1648" s="345"/>
      <c r="AB1648" s="345"/>
      <c r="AC1648" s="63"/>
      <c r="AD1648" s="245"/>
    </row>
    <row r="1649" spans="1:30">
      <c r="A1649" s="753" t="s">
        <v>31</v>
      </c>
      <c r="B1649" s="841" t="s">
        <v>304</v>
      </c>
      <c r="C1649" s="41" t="s">
        <v>293</v>
      </c>
      <c r="D1649" s="428">
        <v>8.0890973036342295</v>
      </c>
      <c r="E1649" s="428">
        <v>7.9132473622508801</v>
      </c>
      <c r="F1649" s="428">
        <v>8.0890973036342295</v>
      </c>
      <c r="G1649" s="428">
        <v>8.0890973036342295</v>
      </c>
      <c r="H1649" s="297">
        <v>7.9132473622508801</v>
      </c>
      <c r="I1649" s="428">
        <v>8.0890973036342295</v>
      </c>
      <c r="J1649" s="428">
        <v>8.2649472450175807</v>
      </c>
      <c r="K1649" s="428">
        <v>8.4407971864009408</v>
      </c>
      <c r="L1649" s="428">
        <v>8.2649472450175807</v>
      </c>
      <c r="M1649" s="428">
        <v>7.9132473622508801</v>
      </c>
      <c r="N1649" s="297">
        <v>7.7373974208675298</v>
      </c>
      <c r="O1649" s="428">
        <v>8.2649472450175807</v>
      </c>
      <c r="P1649" s="428">
        <v>8.0890973036342295</v>
      </c>
      <c r="Q1649" s="428">
        <v>8.0890973036342295</v>
      </c>
      <c r="R1649" s="428">
        <v>8.2649472450175807</v>
      </c>
      <c r="S1649" s="428">
        <v>7.9132473622508801</v>
      </c>
      <c r="T1649" s="428">
        <v>8.0890973036342295</v>
      </c>
      <c r="U1649" s="428">
        <v>7.9132473622508801</v>
      </c>
      <c r="V1649" s="297">
        <v>8.0890973036342295</v>
      </c>
      <c r="W1649" s="428">
        <v>8.0890973036342295</v>
      </c>
      <c r="X1649" s="428">
        <v>8.4407971864009408</v>
      </c>
      <c r="Y1649" s="297">
        <v>8.2649472450175807</v>
      </c>
      <c r="Z1649" s="428">
        <v>8.4407971864009408</v>
      </c>
      <c r="AA1649" s="428">
        <v>8.2649472450175807</v>
      </c>
      <c r="AB1649" s="428">
        <v>8.2649472450175807</v>
      </c>
      <c r="AC1649" s="26" t="s">
        <v>9</v>
      </c>
      <c r="AD1649" s="462"/>
    </row>
    <row r="1650" spans="1:30">
      <c r="A1650" s="833"/>
      <c r="B1650" s="839"/>
      <c r="C1650" s="54" t="s">
        <v>17</v>
      </c>
      <c r="D1650" s="256">
        <f>1.732*10*D1649*0.9</f>
        <v>126.09284876905036</v>
      </c>
      <c r="E1650" s="256">
        <f t="shared" ref="E1650:AB1650" si="434">1.732*10*E1649*0.9</f>
        <v>123.35169988276671</v>
      </c>
      <c r="F1650" s="256">
        <f t="shared" si="434"/>
        <v>126.09284876905036</v>
      </c>
      <c r="G1650" s="256">
        <f t="shared" si="434"/>
        <v>126.09284876905036</v>
      </c>
      <c r="H1650" s="256">
        <f t="shared" si="434"/>
        <v>123.35169988276671</v>
      </c>
      <c r="I1650" s="256">
        <f t="shared" si="434"/>
        <v>126.09284876905036</v>
      </c>
      <c r="J1650" s="256">
        <f t="shared" si="434"/>
        <v>128.83399765533406</v>
      </c>
      <c r="K1650" s="256">
        <f t="shared" si="434"/>
        <v>131.57514654161787</v>
      </c>
      <c r="L1650" s="256">
        <f t="shared" si="434"/>
        <v>128.83399765533406</v>
      </c>
      <c r="M1650" s="256">
        <f t="shared" si="434"/>
        <v>123.35169988276671</v>
      </c>
      <c r="N1650" s="256">
        <f t="shared" si="434"/>
        <v>120.61055099648306</v>
      </c>
      <c r="O1650" s="256">
        <f t="shared" si="434"/>
        <v>128.83399765533406</v>
      </c>
      <c r="P1650" s="256">
        <f t="shared" si="434"/>
        <v>126.09284876905036</v>
      </c>
      <c r="Q1650" s="256">
        <f t="shared" si="434"/>
        <v>126.09284876905036</v>
      </c>
      <c r="R1650" s="256">
        <f t="shared" si="434"/>
        <v>128.83399765533406</v>
      </c>
      <c r="S1650" s="256">
        <f t="shared" si="434"/>
        <v>123.35169988276671</v>
      </c>
      <c r="T1650" s="256">
        <f t="shared" si="434"/>
        <v>126.09284876905036</v>
      </c>
      <c r="U1650" s="256">
        <f t="shared" si="434"/>
        <v>123.35169988276671</v>
      </c>
      <c r="V1650" s="256">
        <f t="shared" si="434"/>
        <v>126.09284876905036</v>
      </c>
      <c r="W1650" s="256">
        <f t="shared" si="434"/>
        <v>126.09284876905036</v>
      </c>
      <c r="X1650" s="256">
        <f t="shared" si="434"/>
        <v>131.57514654161787</v>
      </c>
      <c r="Y1650" s="256">
        <f t="shared" si="434"/>
        <v>128.83399765533406</v>
      </c>
      <c r="Z1650" s="256">
        <f t="shared" si="434"/>
        <v>131.57514654161787</v>
      </c>
      <c r="AA1650" s="256">
        <f t="shared" si="434"/>
        <v>128.83399765533406</v>
      </c>
      <c r="AB1650" s="256">
        <f t="shared" si="434"/>
        <v>128.83399765533406</v>
      </c>
      <c r="AC1650" s="63" t="s">
        <v>315</v>
      </c>
      <c r="AD1650" s="245"/>
    </row>
    <row r="1651" spans="1:30">
      <c r="A1651" s="833"/>
      <c r="B1651" s="839"/>
      <c r="C1651" s="54" t="s">
        <v>33</v>
      </c>
      <c r="D1651" s="429"/>
      <c r="E1651" s="429"/>
      <c r="F1651" s="429"/>
      <c r="G1651" s="429"/>
      <c r="H1651" s="430"/>
      <c r="I1651" s="429"/>
      <c r="J1651" s="429"/>
      <c r="K1651" s="429"/>
      <c r="L1651" s="429"/>
      <c r="M1651" s="429"/>
      <c r="N1651" s="430"/>
      <c r="O1651" s="429"/>
      <c r="P1651" s="429"/>
      <c r="Q1651" s="429"/>
      <c r="R1651" s="429"/>
      <c r="S1651" s="429"/>
      <c r="T1651" s="429"/>
      <c r="U1651" s="429"/>
      <c r="V1651" s="430"/>
      <c r="W1651" s="429"/>
      <c r="X1651" s="429"/>
      <c r="Y1651" s="430"/>
      <c r="Z1651" s="429"/>
      <c r="AA1651" s="429"/>
      <c r="AB1651" s="429"/>
      <c r="AC1651" s="63"/>
      <c r="AD1651" s="245"/>
    </row>
    <row r="1652" spans="1:30" ht="13.5" thickBot="1">
      <c r="A1652" s="754"/>
      <c r="B1652" s="840"/>
      <c r="C1652" s="60" t="s">
        <v>18</v>
      </c>
      <c r="D1652" s="431"/>
      <c r="E1652" s="431"/>
      <c r="F1652" s="431"/>
      <c r="G1652" s="431"/>
      <c r="H1652" s="473"/>
      <c r="I1652" s="431"/>
      <c r="J1652" s="431"/>
      <c r="K1652" s="431"/>
      <c r="L1652" s="431"/>
      <c r="M1652" s="431"/>
      <c r="N1652" s="473"/>
      <c r="O1652" s="431"/>
      <c r="P1652" s="431"/>
      <c r="Q1652" s="431"/>
      <c r="R1652" s="431"/>
      <c r="S1652" s="431"/>
      <c r="T1652" s="431"/>
      <c r="U1652" s="431"/>
      <c r="V1652" s="473"/>
      <c r="W1652" s="431"/>
      <c r="X1652" s="431"/>
      <c r="Y1652" s="473"/>
      <c r="Z1652" s="431"/>
      <c r="AA1652" s="431"/>
      <c r="AB1652" s="431"/>
      <c r="AC1652" s="63"/>
      <c r="AD1652" s="245"/>
    </row>
    <row r="1653" spans="1:30">
      <c r="A1653" s="753" t="s">
        <v>55</v>
      </c>
      <c r="B1653" s="841" t="s">
        <v>304</v>
      </c>
      <c r="C1653" s="41" t="s">
        <v>293</v>
      </c>
      <c r="D1653" s="202"/>
      <c r="E1653" s="202"/>
      <c r="F1653" s="202"/>
      <c r="G1653" s="202"/>
      <c r="H1653" s="202"/>
      <c r="I1653" s="202"/>
      <c r="J1653" s="202"/>
      <c r="K1653" s="202"/>
      <c r="L1653" s="202"/>
      <c r="M1653" s="202"/>
      <c r="N1653" s="202"/>
      <c r="O1653" s="202"/>
      <c r="P1653" s="202"/>
      <c r="Q1653" s="202"/>
      <c r="R1653" s="202"/>
      <c r="S1653" s="202"/>
      <c r="T1653" s="202"/>
      <c r="U1653" s="202"/>
      <c r="V1653" s="202"/>
      <c r="W1653" s="202"/>
      <c r="X1653" s="202"/>
      <c r="Y1653" s="202"/>
      <c r="Z1653" s="202"/>
      <c r="AA1653" s="202"/>
      <c r="AB1653" s="202"/>
      <c r="AC1653" s="26"/>
      <c r="AD1653" s="462"/>
    </row>
    <row r="1654" spans="1:30">
      <c r="A1654" s="833"/>
      <c r="B1654" s="839"/>
      <c r="C1654" s="54" t="s">
        <v>17</v>
      </c>
      <c r="D1654" s="837" t="s">
        <v>50</v>
      </c>
      <c r="E1654" s="838"/>
      <c r="F1654" s="49"/>
      <c r="G1654" s="49"/>
      <c r="H1654" s="49"/>
      <c r="I1654" s="49"/>
      <c r="J1654" s="49"/>
      <c r="K1654" s="49"/>
      <c r="L1654" s="49"/>
      <c r="M1654" s="49"/>
      <c r="N1654" s="49"/>
      <c r="O1654" s="49"/>
      <c r="P1654" s="49"/>
      <c r="Q1654" s="49"/>
      <c r="R1654" s="49"/>
      <c r="S1654" s="49"/>
      <c r="T1654" s="49"/>
      <c r="U1654" s="49"/>
      <c r="V1654" s="49"/>
      <c r="W1654" s="49"/>
      <c r="X1654" s="49"/>
      <c r="Y1654" s="49"/>
      <c r="Z1654" s="49"/>
      <c r="AA1654" s="49"/>
      <c r="AB1654" s="49"/>
      <c r="AC1654" s="63"/>
      <c r="AD1654" s="245"/>
    </row>
    <row r="1655" spans="1:30">
      <c r="A1655" s="833"/>
      <c r="B1655" s="839"/>
      <c r="C1655" s="54" t="s">
        <v>33</v>
      </c>
      <c r="D1655" s="429"/>
      <c r="E1655" s="429"/>
      <c r="F1655" s="429"/>
      <c r="G1655" s="429"/>
      <c r="H1655" s="430"/>
      <c r="I1655" s="429"/>
      <c r="J1655" s="429"/>
      <c r="K1655" s="429"/>
      <c r="L1655" s="429"/>
      <c r="M1655" s="429"/>
      <c r="N1655" s="430"/>
      <c r="O1655" s="429"/>
      <c r="P1655" s="429"/>
      <c r="Q1655" s="429"/>
      <c r="R1655" s="429"/>
      <c r="S1655" s="429"/>
      <c r="T1655" s="429"/>
      <c r="U1655" s="429"/>
      <c r="V1655" s="430"/>
      <c r="W1655" s="429"/>
      <c r="X1655" s="429"/>
      <c r="Y1655" s="430"/>
      <c r="Z1655" s="429"/>
      <c r="AA1655" s="429"/>
      <c r="AB1655" s="429"/>
      <c r="AC1655" s="63"/>
      <c r="AD1655" s="245"/>
    </row>
    <row r="1656" spans="1:30" ht="13.5" thickBot="1">
      <c r="A1656" s="754"/>
      <c r="B1656" s="840"/>
      <c r="C1656" s="60" t="s">
        <v>18</v>
      </c>
      <c r="D1656" s="431"/>
      <c r="E1656" s="431"/>
      <c r="F1656" s="431"/>
      <c r="G1656" s="431"/>
      <c r="H1656" s="473"/>
      <c r="I1656" s="431"/>
      <c r="J1656" s="431"/>
      <c r="K1656" s="431"/>
      <c r="L1656" s="431"/>
      <c r="M1656" s="431"/>
      <c r="N1656" s="473"/>
      <c r="O1656" s="431"/>
      <c r="P1656" s="431"/>
      <c r="Q1656" s="431"/>
      <c r="R1656" s="431"/>
      <c r="S1656" s="431"/>
      <c r="T1656" s="431"/>
      <c r="U1656" s="431"/>
      <c r="V1656" s="473"/>
      <c r="W1656" s="431"/>
      <c r="X1656" s="431"/>
      <c r="Y1656" s="473"/>
      <c r="Z1656" s="431"/>
      <c r="AA1656" s="431"/>
      <c r="AB1656" s="431"/>
      <c r="AC1656" s="63"/>
      <c r="AD1656" s="245"/>
    </row>
    <row r="1657" spans="1:30">
      <c r="A1657" s="753" t="s">
        <v>23</v>
      </c>
      <c r="B1657" s="839" t="s">
        <v>304</v>
      </c>
      <c r="C1657" s="41" t="s">
        <v>293</v>
      </c>
      <c r="D1657" s="40">
        <v>39.742086752637697</v>
      </c>
      <c r="E1657" s="40">
        <v>39.683470105509997</v>
      </c>
      <c r="F1657" s="40">
        <v>39.624853458382198</v>
      </c>
      <c r="G1657" s="40">
        <v>39.624853458382198</v>
      </c>
      <c r="H1657" s="40">
        <v>39.566236811254399</v>
      </c>
      <c r="I1657" s="40">
        <v>39.624853458382198</v>
      </c>
      <c r="J1657" s="40">
        <v>39.390386869871001</v>
      </c>
      <c r="K1657" s="40">
        <v>40.093786635404498</v>
      </c>
      <c r="L1657" s="40">
        <v>40.328253223915603</v>
      </c>
      <c r="M1657" s="40">
        <v>40.386869871043402</v>
      </c>
      <c r="N1657" s="40">
        <v>42.262602579132498</v>
      </c>
      <c r="O1657" s="40">
        <v>42.262602579132498</v>
      </c>
      <c r="P1657" s="40">
        <v>42.497069167643602</v>
      </c>
      <c r="Q1657" s="40">
        <v>42.321219226260297</v>
      </c>
      <c r="R1657" s="40">
        <v>42.203985932004699</v>
      </c>
      <c r="S1657" s="40">
        <v>42.262602579132498</v>
      </c>
      <c r="T1657" s="40">
        <v>42.145369284876899</v>
      </c>
      <c r="U1657" s="40">
        <v>42.321219226260297</v>
      </c>
      <c r="V1657" s="40">
        <v>42.203985932004699</v>
      </c>
      <c r="W1657" s="40">
        <v>42.379835873387997</v>
      </c>
      <c r="X1657" s="40">
        <v>42.379835873387997</v>
      </c>
      <c r="Y1657" s="40">
        <v>42.379835873387997</v>
      </c>
      <c r="Z1657" s="40">
        <v>42.321219226260297</v>
      </c>
      <c r="AA1657" s="40">
        <v>42.145369284876899</v>
      </c>
      <c r="AB1657" s="40">
        <v>40.855803048065702</v>
      </c>
      <c r="AC1657" s="26" t="s">
        <v>9</v>
      </c>
      <c r="AD1657" s="462"/>
    </row>
    <row r="1658" spans="1:30">
      <c r="A1658" s="833"/>
      <c r="B1658" s="839"/>
      <c r="C1658" s="54" t="s">
        <v>17</v>
      </c>
      <c r="D1658" s="256">
        <f t="shared" ref="D1658:AB1658" si="435">1.732*10*D1657*0.9</f>
        <v>619.49964830011641</v>
      </c>
      <c r="E1658" s="256">
        <f t="shared" si="435"/>
        <v>618.58593200468988</v>
      </c>
      <c r="F1658" s="256">
        <f t="shared" si="435"/>
        <v>617.67221570926176</v>
      </c>
      <c r="G1658" s="256">
        <f t="shared" si="435"/>
        <v>617.67221570926176</v>
      </c>
      <c r="H1658" s="256">
        <f t="shared" si="435"/>
        <v>616.75849941383365</v>
      </c>
      <c r="I1658" s="256">
        <f t="shared" si="435"/>
        <v>617.67221570926176</v>
      </c>
      <c r="J1658" s="256">
        <f t="shared" si="435"/>
        <v>614.01735052754918</v>
      </c>
      <c r="K1658" s="256">
        <f t="shared" si="435"/>
        <v>624.98194607268533</v>
      </c>
      <c r="L1658" s="256">
        <f t="shared" si="435"/>
        <v>628.63681125439643</v>
      </c>
      <c r="M1658" s="256">
        <f t="shared" si="435"/>
        <v>629.55052754982455</v>
      </c>
      <c r="N1658" s="256">
        <f t="shared" si="435"/>
        <v>658.78944900351746</v>
      </c>
      <c r="O1658" s="256">
        <f t="shared" si="435"/>
        <v>658.78944900351746</v>
      </c>
      <c r="P1658" s="256">
        <f t="shared" si="435"/>
        <v>662.44431418522845</v>
      </c>
      <c r="Q1658" s="256">
        <f t="shared" si="435"/>
        <v>659.70316529894546</v>
      </c>
      <c r="R1658" s="256">
        <f t="shared" si="435"/>
        <v>657.87573270808923</v>
      </c>
      <c r="S1658" s="256">
        <f t="shared" si="435"/>
        <v>658.78944900351746</v>
      </c>
      <c r="T1658" s="256">
        <f t="shared" si="435"/>
        <v>656.96201641266111</v>
      </c>
      <c r="U1658" s="256">
        <f t="shared" si="435"/>
        <v>659.70316529894546</v>
      </c>
      <c r="V1658" s="256">
        <f t="shared" si="435"/>
        <v>657.87573270808923</v>
      </c>
      <c r="W1658" s="256">
        <f t="shared" si="435"/>
        <v>660.6168815943721</v>
      </c>
      <c r="X1658" s="256">
        <f t="shared" si="435"/>
        <v>660.6168815943721</v>
      </c>
      <c r="Y1658" s="256">
        <f t="shared" si="435"/>
        <v>660.6168815943721</v>
      </c>
      <c r="Z1658" s="256">
        <f t="shared" si="435"/>
        <v>659.70316529894546</v>
      </c>
      <c r="AA1658" s="256">
        <f t="shared" si="435"/>
        <v>656.96201641266111</v>
      </c>
      <c r="AB1658" s="256">
        <f t="shared" si="435"/>
        <v>636.86025791324823</v>
      </c>
      <c r="AC1658" s="63" t="s">
        <v>315</v>
      </c>
      <c r="AD1658" s="245"/>
    </row>
    <row r="1659" spans="1:30">
      <c r="A1659" s="833"/>
      <c r="B1659" s="839"/>
      <c r="C1659" s="54" t="s">
        <v>33</v>
      </c>
      <c r="D1659" s="429"/>
      <c r="E1659" s="429"/>
      <c r="F1659" s="429"/>
      <c r="G1659" s="429"/>
      <c r="H1659" s="430"/>
      <c r="I1659" s="429"/>
      <c r="J1659" s="429"/>
      <c r="K1659" s="429"/>
      <c r="L1659" s="429"/>
      <c r="M1659" s="429"/>
      <c r="N1659" s="430"/>
      <c r="O1659" s="429"/>
      <c r="P1659" s="429"/>
      <c r="Q1659" s="429"/>
      <c r="R1659" s="429"/>
      <c r="S1659" s="429"/>
      <c r="T1659" s="429"/>
      <c r="U1659" s="429"/>
      <c r="V1659" s="430"/>
      <c r="W1659" s="429"/>
      <c r="X1659" s="429"/>
      <c r="Y1659" s="430"/>
      <c r="Z1659" s="429"/>
      <c r="AA1659" s="429"/>
      <c r="AB1659" s="429"/>
      <c r="AC1659" s="63"/>
      <c r="AD1659" s="245"/>
    </row>
    <row r="1660" spans="1:30" ht="13.5" thickBot="1">
      <c r="A1660" s="754"/>
      <c r="B1660" s="840"/>
      <c r="C1660" s="60" t="s">
        <v>18</v>
      </c>
      <c r="D1660" s="431"/>
      <c r="E1660" s="431"/>
      <c r="F1660" s="432"/>
      <c r="G1660" s="432"/>
      <c r="H1660" s="433"/>
      <c r="I1660" s="432"/>
      <c r="J1660" s="432"/>
      <c r="K1660" s="432"/>
      <c r="L1660" s="432"/>
      <c r="M1660" s="432"/>
      <c r="N1660" s="433"/>
      <c r="O1660" s="432"/>
      <c r="P1660" s="432"/>
      <c r="Q1660" s="432"/>
      <c r="R1660" s="432"/>
      <c r="S1660" s="432"/>
      <c r="T1660" s="432"/>
      <c r="U1660" s="432"/>
      <c r="V1660" s="433"/>
      <c r="W1660" s="432"/>
      <c r="X1660" s="432"/>
      <c r="Y1660" s="433"/>
      <c r="Z1660" s="432"/>
      <c r="AA1660" s="432"/>
      <c r="AB1660" s="434"/>
      <c r="AC1660" s="63"/>
      <c r="AD1660" s="245"/>
    </row>
    <row r="1661" spans="1:30">
      <c r="A1661" s="753" t="s">
        <v>27</v>
      </c>
      <c r="B1661" s="841" t="s">
        <v>304</v>
      </c>
      <c r="C1661" s="39" t="s">
        <v>293</v>
      </c>
      <c r="D1661" s="435">
        <v>13.305978898007</v>
      </c>
      <c r="E1661" s="435">
        <v>12.719812426729201</v>
      </c>
      <c r="F1661" s="126">
        <v>13.481828839390401</v>
      </c>
      <c r="G1661" s="126">
        <v>13.2473622508793</v>
      </c>
      <c r="H1661" s="127">
        <v>13.071512309495899</v>
      </c>
      <c r="I1661" s="126">
        <v>13.188745603751499</v>
      </c>
      <c r="J1661" s="126">
        <v>13.2473622508793</v>
      </c>
      <c r="K1661" s="126">
        <v>13.892145369284901</v>
      </c>
      <c r="L1661" s="126">
        <v>14.009378663540399</v>
      </c>
      <c r="M1661" s="126">
        <v>14.243845252051599</v>
      </c>
      <c r="N1661" s="127">
        <v>12.719812426729201</v>
      </c>
      <c r="O1661" s="126">
        <v>15.1230949589683</v>
      </c>
      <c r="P1661" s="126">
        <v>12.954279015240299</v>
      </c>
      <c r="Q1661" s="126">
        <v>12.837045720984801</v>
      </c>
      <c r="R1661" s="126">
        <v>12.954279015240299</v>
      </c>
      <c r="S1661" s="126">
        <v>15.592028135990599</v>
      </c>
      <c r="T1661" s="126">
        <v>12.3681125439625</v>
      </c>
      <c r="U1661" s="126">
        <v>12.4853458382181</v>
      </c>
      <c r="V1661" s="127">
        <v>11.6060961313013</v>
      </c>
      <c r="W1661" s="126">
        <v>11.7233294255569</v>
      </c>
      <c r="X1661" s="126">
        <v>11.899179366940199</v>
      </c>
      <c r="Y1661" s="127">
        <v>11.8405627198124</v>
      </c>
      <c r="Z1661" s="126">
        <v>11.899179366940199</v>
      </c>
      <c r="AA1661" s="126">
        <v>12.6611957796014</v>
      </c>
      <c r="AB1661" s="128">
        <v>12.719812426729201</v>
      </c>
      <c r="AC1661" s="26" t="s">
        <v>9</v>
      </c>
      <c r="AD1661" s="462"/>
    </row>
    <row r="1662" spans="1:30">
      <c r="A1662" s="833"/>
      <c r="B1662" s="839"/>
      <c r="C1662" s="54" t="s">
        <v>17</v>
      </c>
      <c r="D1662" s="256">
        <f t="shared" ref="D1662:AB1662" si="436">1.732*10*D1661*0.9</f>
        <v>207.41359906213313</v>
      </c>
      <c r="E1662" s="256">
        <f t="shared" si="436"/>
        <v>198.27643610785478</v>
      </c>
      <c r="F1662" s="256">
        <f t="shared" si="436"/>
        <v>210.15474794841759</v>
      </c>
      <c r="G1662" s="256">
        <f t="shared" si="436"/>
        <v>206.49988276670652</v>
      </c>
      <c r="H1662" s="256">
        <f t="shared" si="436"/>
        <v>203.75873388042208</v>
      </c>
      <c r="I1662" s="256">
        <f t="shared" si="436"/>
        <v>205.58616647127837</v>
      </c>
      <c r="J1662" s="256">
        <f t="shared" si="436"/>
        <v>206.49988276670652</v>
      </c>
      <c r="K1662" s="256">
        <f t="shared" si="436"/>
        <v>216.55076201641305</v>
      </c>
      <c r="L1662" s="256">
        <f t="shared" si="436"/>
        <v>218.37819460726774</v>
      </c>
      <c r="M1662" s="256">
        <f t="shared" si="436"/>
        <v>222.03305978898032</v>
      </c>
      <c r="N1662" s="256">
        <f t="shared" si="436"/>
        <v>198.27643610785478</v>
      </c>
      <c r="O1662" s="256">
        <f t="shared" si="436"/>
        <v>235.73880422039784</v>
      </c>
      <c r="P1662" s="256">
        <f t="shared" si="436"/>
        <v>201.93130128956579</v>
      </c>
      <c r="Q1662" s="256">
        <f t="shared" si="436"/>
        <v>200.10386869871107</v>
      </c>
      <c r="R1662" s="256">
        <f t="shared" si="436"/>
        <v>201.93130128956579</v>
      </c>
      <c r="S1662" s="256">
        <f t="shared" si="436"/>
        <v>243.04853458382144</v>
      </c>
      <c r="T1662" s="256">
        <f t="shared" si="436"/>
        <v>192.79413833528747</v>
      </c>
      <c r="U1662" s="256">
        <f t="shared" si="436"/>
        <v>194.62157092614376</v>
      </c>
      <c r="V1662" s="256">
        <f t="shared" si="436"/>
        <v>180.91582649472466</v>
      </c>
      <c r="W1662" s="256">
        <f t="shared" si="436"/>
        <v>182.74325908558095</v>
      </c>
      <c r="X1662" s="256">
        <f t="shared" si="436"/>
        <v>185.48440797186385</v>
      </c>
      <c r="Y1662" s="256">
        <f t="shared" si="436"/>
        <v>184.5706916764357</v>
      </c>
      <c r="Z1662" s="256">
        <f t="shared" si="436"/>
        <v>185.48440797186385</v>
      </c>
      <c r="AA1662" s="256">
        <f t="shared" si="436"/>
        <v>197.36271981242663</v>
      </c>
      <c r="AB1662" s="256">
        <f t="shared" si="436"/>
        <v>198.27643610785478</v>
      </c>
      <c r="AC1662" s="63" t="s">
        <v>315</v>
      </c>
      <c r="AD1662" s="245"/>
    </row>
    <row r="1663" spans="1:30">
      <c r="A1663" s="833"/>
      <c r="B1663" s="839"/>
      <c r="C1663" s="54" t="s">
        <v>33</v>
      </c>
      <c r="D1663" s="51"/>
      <c r="E1663" s="111"/>
      <c r="F1663" s="111"/>
      <c r="G1663" s="111"/>
      <c r="H1663" s="52"/>
      <c r="I1663" s="111"/>
      <c r="J1663" s="111"/>
      <c r="K1663" s="111"/>
      <c r="L1663" s="111"/>
      <c r="M1663" s="111"/>
      <c r="N1663" s="52"/>
      <c r="O1663" s="111"/>
      <c r="P1663" s="111"/>
      <c r="Q1663" s="111"/>
      <c r="R1663" s="111"/>
      <c r="S1663" s="111"/>
      <c r="T1663" s="111"/>
      <c r="U1663" s="111"/>
      <c r="V1663" s="52"/>
      <c r="W1663" s="111"/>
      <c r="X1663" s="111"/>
      <c r="Y1663" s="52"/>
      <c r="Z1663" s="111"/>
      <c r="AA1663" s="111"/>
      <c r="AB1663" s="113"/>
      <c r="AC1663" s="63"/>
      <c r="AD1663" s="245"/>
    </row>
    <row r="1664" spans="1:30" ht="13.5" thickBot="1">
      <c r="A1664" s="754"/>
      <c r="B1664" s="840"/>
      <c r="C1664" s="60" t="s">
        <v>18</v>
      </c>
      <c r="D1664" s="346"/>
      <c r="E1664" s="346"/>
      <c r="F1664" s="346"/>
      <c r="G1664" s="346"/>
      <c r="H1664" s="346"/>
      <c r="I1664" s="346"/>
      <c r="J1664" s="346"/>
      <c r="K1664" s="346"/>
      <c r="L1664" s="346"/>
      <c r="M1664" s="346"/>
      <c r="N1664" s="346"/>
      <c r="O1664" s="346"/>
      <c r="P1664" s="346"/>
      <c r="Q1664" s="346"/>
      <c r="R1664" s="346"/>
      <c r="S1664" s="346"/>
      <c r="T1664" s="346"/>
      <c r="U1664" s="346"/>
      <c r="V1664" s="346"/>
      <c r="W1664" s="346"/>
      <c r="X1664" s="346"/>
      <c r="Y1664" s="346"/>
      <c r="Z1664" s="346"/>
      <c r="AA1664" s="346"/>
      <c r="AB1664" s="346"/>
      <c r="AC1664" s="266"/>
      <c r="AD1664" s="245"/>
    </row>
    <row r="1665" spans="1:30">
      <c r="A1665" s="753" t="s">
        <v>19</v>
      </c>
      <c r="B1665" s="753" t="s">
        <v>32</v>
      </c>
      <c r="C1665" s="81" t="s">
        <v>293</v>
      </c>
      <c r="D1665" s="40">
        <f>D1661+D1657+D1649</f>
        <v>61.137162954278921</v>
      </c>
      <c r="E1665" s="40">
        <f t="shared" ref="E1665:AB1665" si="437">E1661+E1657+E1649</f>
        <v>60.316529894490074</v>
      </c>
      <c r="F1665" s="40">
        <f t="shared" si="437"/>
        <v>61.195779601406826</v>
      </c>
      <c r="G1665" s="40">
        <f t="shared" si="437"/>
        <v>60.961313012895729</v>
      </c>
      <c r="H1665" s="40">
        <f t="shared" si="437"/>
        <v>60.550996483001178</v>
      </c>
      <c r="I1665" s="40">
        <f t="shared" si="437"/>
        <v>60.902696365767923</v>
      </c>
      <c r="J1665" s="40">
        <f t="shared" si="437"/>
        <v>60.902696365767881</v>
      </c>
      <c r="K1665" s="40">
        <f t="shared" si="437"/>
        <v>62.426729191090345</v>
      </c>
      <c r="L1665" s="40">
        <f t="shared" si="437"/>
        <v>62.602579132473579</v>
      </c>
      <c r="M1665" s="40">
        <f t="shared" si="437"/>
        <v>62.54396248534588</v>
      </c>
      <c r="N1665" s="40">
        <f t="shared" si="437"/>
        <v>62.719812426729227</v>
      </c>
      <c r="O1665" s="40">
        <f t="shared" si="437"/>
        <v>65.650644783118381</v>
      </c>
      <c r="P1665" s="40">
        <f t="shared" si="437"/>
        <v>63.540445486518138</v>
      </c>
      <c r="Q1665" s="40">
        <f t="shared" si="437"/>
        <v>63.247362250879334</v>
      </c>
      <c r="R1665" s="40">
        <f t="shared" si="437"/>
        <v>63.423212192262582</v>
      </c>
      <c r="S1665" s="40">
        <f t="shared" si="437"/>
        <v>65.767878077373979</v>
      </c>
      <c r="T1665" s="40">
        <f t="shared" si="437"/>
        <v>62.602579132473636</v>
      </c>
      <c r="U1665" s="40">
        <f t="shared" si="437"/>
        <v>62.719812426729277</v>
      </c>
      <c r="V1665" s="40">
        <f t="shared" si="437"/>
        <v>61.899179366940231</v>
      </c>
      <c r="W1665" s="40">
        <f t="shared" si="437"/>
        <v>62.19226260257912</v>
      </c>
      <c r="X1665" s="40">
        <f t="shared" si="437"/>
        <v>62.719812426729135</v>
      </c>
      <c r="Y1665" s="40">
        <f t="shared" si="437"/>
        <v>62.485345838217981</v>
      </c>
      <c r="Z1665" s="40">
        <f t="shared" si="437"/>
        <v>62.661195779601442</v>
      </c>
      <c r="AA1665" s="40">
        <f t="shared" si="437"/>
        <v>63.07151230949588</v>
      </c>
      <c r="AB1665" s="40">
        <f t="shared" si="437"/>
        <v>61.840562719812482</v>
      </c>
      <c r="AC1665" s="26"/>
      <c r="AD1665" s="462"/>
    </row>
    <row r="1666" spans="1:30">
      <c r="A1666" s="833"/>
      <c r="B1666" s="833"/>
      <c r="C1666" s="82" t="s">
        <v>17</v>
      </c>
      <c r="D1666" s="256">
        <f t="shared" ref="D1666:AB1666" si="438">1.732*10*D1665*0.9</f>
        <v>953.00609613129973</v>
      </c>
      <c r="E1666" s="256">
        <f t="shared" si="438"/>
        <v>940.21406799531132</v>
      </c>
      <c r="F1666" s="256">
        <f t="shared" si="438"/>
        <v>953.91981242672966</v>
      </c>
      <c r="G1666" s="256">
        <f t="shared" si="438"/>
        <v>950.26494724501867</v>
      </c>
      <c r="H1666" s="256">
        <f t="shared" si="438"/>
        <v>943.86893317702231</v>
      </c>
      <c r="I1666" s="256">
        <f t="shared" si="438"/>
        <v>949.35123094959033</v>
      </c>
      <c r="J1666" s="256">
        <f t="shared" si="438"/>
        <v>949.35123094958976</v>
      </c>
      <c r="K1666" s="256">
        <f t="shared" si="438"/>
        <v>973.10785463071636</v>
      </c>
      <c r="L1666" s="256">
        <f t="shared" si="438"/>
        <v>975.84900351699832</v>
      </c>
      <c r="M1666" s="256">
        <f t="shared" si="438"/>
        <v>974.93528722157168</v>
      </c>
      <c r="N1666" s="256">
        <f t="shared" si="438"/>
        <v>977.67643610785524</v>
      </c>
      <c r="O1666" s="256">
        <f t="shared" si="438"/>
        <v>1023.3622508792494</v>
      </c>
      <c r="P1666" s="256">
        <f t="shared" si="438"/>
        <v>990.46846424384478</v>
      </c>
      <c r="Q1666" s="256">
        <f t="shared" si="438"/>
        <v>985.89988276670704</v>
      </c>
      <c r="R1666" s="256">
        <f t="shared" si="438"/>
        <v>988.64103165298923</v>
      </c>
      <c r="S1666" s="256">
        <f t="shared" si="438"/>
        <v>1025.1896834701056</v>
      </c>
      <c r="T1666" s="256">
        <f t="shared" si="438"/>
        <v>975.84900351699912</v>
      </c>
      <c r="U1666" s="256">
        <f t="shared" si="438"/>
        <v>977.67643610785603</v>
      </c>
      <c r="V1666" s="256">
        <f t="shared" si="438"/>
        <v>964.88440797186433</v>
      </c>
      <c r="W1666" s="256">
        <f t="shared" si="438"/>
        <v>969.45298944900344</v>
      </c>
      <c r="X1666" s="256">
        <f t="shared" si="438"/>
        <v>977.67643610785376</v>
      </c>
      <c r="Y1666" s="256">
        <f t="shared" si="438"/>
        <v>974.02157092614198</v>
      </c>
      <c r="Z1666" s="256">
        <f t="shared" si="438"/>
        <v>976.76271981242735</v>
      </c>
      <c r="AA1666" s="256">
        <f t="shared" si="438"/>
        <v>983.15873388042178</v>
      </c>
      <c r="AB1666" s="256">
        <f t="shared" si="438"/>
        <v>963.97069167643701</v>
      </c>
      <c r="AC1666" s="63"/>
      <c r="AD1666" s="245"/>
    </row>
    <row r="1667" spans="1:30">
      <c r="A1667" s="833"/>
      <c r="B1667" s="833"/>
      <c r="C1667" s="326" t="s">
        <v>33</v>
      </c>
      <c r="D1667" s="51"/>
      <c r="E1667" s="51"/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  <c r="R1667" s="51"/>
      <c r="S1667" s="51"/>
      <c r="T1667" s="51"/>
      <c r="U1667" s="51"/>
      <c r="V1667" s="51"/>
      <c r="W1667" s="51"/>
      <c r="X1667" s="51"/>
      <c r="Y1667" s="51"/>
      <c r="Z1667" s="51"/>
      <c r="AA1667" s="51"/>
      <c r="AB1667" s="347"/>
      <c r="AC1667" s="63"/>
      <c r="AD1667" s="245"/>
    </row>
    <row r="1668" spans="1:30" ht="13.5" thickBot="1">
      <c r="A1668" s="754"/>
      <c r="B1668" s="754"/>
      <c r="C1668" s="83" t="s">
        <v>18</v>
      </c>
      <c r="D1668" s="348"/>
      <c r="E1668" s="348"/>
      <c r="F1668" s="348"/>
      <c r="G1668" s="348"/>
      <c r="H1668" s="348"/>
      <c r="I1668" s="348"/>
      <c r="J1668" s="348"/>
      <c r="K1668" s="348"/>
      <c r="L1668" s="348"/>
      <c r="M1668" s="348"/>
      <c r="N1668" s="348"/>
      <c r="O1668" s="348"/>
      <c r="P1668" s="348"/>
      <c r="Q1668" s="348"/>
      <c r="R1668" s="348"/>
      <c r="S1668" s="348"/>
      <c r="T1668" s="348"/>
      <c r="U1668" s="348"/>
      <c r="V1668" s="348"/>
      <c r="W1668" s="348"/>
      <c r="X1668" s="348"/>
      <c r="Y1668" s="348"/>
      <c r="Z1668" s="348"/>
      <c r="AA1668" s="348"/>
      <c r="AB1668" s="349"/>
      <c r="AC1668" s="63"/>
      <c r="AD1668" s="245"/>
    </row>
    <row r="1669" spans="1:30" ht="15" customHeight="1">
      <c r="A1669" s="706" t="s">
        <v>51</v>
      </c>
      <c r="B1669" s="719"/>
      <c r="C1669" s="132" t="s">
        <v>17</v>
      </c>
      <c r="D1669" s="147">
        <f>D1646+D1666</f>
        <v>1841.1383352872194</v>
      </c>
      <c r="E1669" s="147">
        <f t="shared" ref="E1669:AB1669" si="439">E1646+E1666</f>
        <v>1824.6914419695202</v>
      </c>
      <c r="F1669" s="147">
        <f t="shared" si="439"/>
        <v>1827.4325908558039</v>
      </c>
      <c r="G1669" s="147">
        <f t="shared" si="439"/>
        <v>1823.7777256740928</v>
      </c>
      <c r="H1669" s="147">
        <f t="shared" si="439"/>
        <v>1824.6914419695199</v>
      </c>
      <c r="I1669" s="147">
        <f t="shared" si="439"/>
        <v>1833.828604923799</v>
      </c>
      <c r="J1669" s="147">
        <f t="shared" si="439"/>
        <v>1833.8286049237986</v>
      </c>
      <c r="K1669" s="147">
        <f t="shared" si="439"/>
        <v>1857.5852286049253</v>
      </c>
      <c r="L1669" s="147">
        <f t="shared" si="439"/>
        <v>1867.6361078546306</v>
      </c>
      <c r="M1669" s="147">
        <f t="shared" si="439"/>
        <v>1914.2356389214553</v>
      </c>
      <c r="N1669" s="147">
        <f t="shared" si="439"/>
        <v>1902.3573270808915</v>
      </c>
      <c r="O1669" s="147">
        <f t="shared" si="439"/>
        <v>1915.1493552168818</v>
      </c>
      <c r="P1669" s="147">
        <f t="shared" si="439"/>
        <v>1893.2201641266117</v>
      </c>
      <c r="Q1669" s="147">
        <f t="shared" si="439"/>
        <v>1884.9967174677615</v>
      </c>
      <c r="R1669" s="147">
        <f t="shared" si="439"/>
        <v>1906.012192262602</v>
      </c>
      <c r="S1669" s="147">
        <f t="shared" si="439"/>
        <v>1909.6670574443144</v>
      </c>
      <c r="T1669" s="147">
        <f t="shared" si="439"/>
        <v>1871.2909730363426</v>
      </c>
      <c r="U1669" s="147">
        <f t="shared" si="439"/>
        <v>1858.4989449003538</v>
      </c>
      <c r="V1669" s="147">
        <f t="shared" si="439"/>
        <v>1845.7069167643622</v>
      </c>
      <c r="W1669" s="147">
        <f t="shared" si="439"/>
        <v>1861.240093786636</v>
      </c>
      <c r="X1669" s="147">
        <f t="shared" si="439"/>
        <v>1873.1184056271973</v>
      </c>
      <c r="Y1669" s="147">
        <f t="shared" si="439"/>
        <v>1865.8086752637744</v>
      </c>
      <c r="Z1669" s="147">
        <f t="shared" si="439"/>
        <v>1872.2046893317709</v>
      </c>
      <c r="AA1669" s="147">
        <f t="shared" si="439"/>
        <v>1871.2909730363417</v>
      </c>
      <c r="AB1669" s="147">
        <f t="shared" si="439"/>
        <v>1863.0675263774915</v>
      </c>
      <c r="AC1669" s="66"/>
      <c r="AD1669" s="263"/>
    </row>
    <row r="1670" spans="1:30" ht="19.5" customHeight="1" thickBot="1">
      <c r="A1670" s="708"/>
      <c r="B1670" s="720"/>
      <c r="C1670" s="69" t="s">
        <v>33</v>
      </c>
      <c r="D1670" s="134">
        <f t="shared" ref="D1670:AB1670" si="440">D1647+D1667</f>
        <v>0</v>
      </c>
      <c r="E1670" s="134">
        <f t="shared" si="440"/>
        <v>0</v>
      </c>
      <c r="F1670" s="134">
        <f t="shared" si="440"/>
        <v>0</v>
      </c>
      <c r="G1670" s="134">
        <f t="shared" si="440"/>
        <v>0</v>
      </c>
      <c r="H1670" s="134">
        <f t="shared" si="440"/>
        <v>0</v>
      </c>
      <c r="I1670" s="134">
        <f t="shared" si="440"/>
        <v>0</v>
      </c>
      <c r="J1670" s="134">
        <f t="shared" si="440"/>
        <v>0</v>
      </c>
      <c r="K1670" s="134">
        <f t="shared" si="440"/>
        <v>0</v>
      </c>
      <c r="L1670" s="134">
        <f t="shared" si="440"/>
        <v>0</v>
      </c>
      <c r="M1670" s="134">
        <f t="shared" si="440"/>
        <v>0</v>
      </c>
      <c r="N1670" s="134">
        <f t="shared" si="440"/>
        <v>0</v>
      </c>
      <c r="O1670" s="134">
        <f t="shared" si="440"/>
        <v>0</v>
      </c>
      <c r="P1670" s="134">
        <f t="shared" si="440"/>
        <v>0</v>
      </c>
      <c r="Q1670" s="134">
        <f t="shared" si="440"/>
        <v>0</v>
      </c>
      <c r="R1670" s="134">
        <f t="shared" si="440"/>
        <v>0</v>
      </c>
      <c r="S1670" s="134">
        <f t="shared" si="440"/>
        <v>0</v>
      </c>
      <c r="T1670" s="134">
        <f t="shared" si="440"/>
        <v>0</v>
      </c>
      <c r="U1670" s="134">
        <f t="shared" si="440"/>
        <v>0</v>
      </c>
      <c r="V1670" s="134">
        <f t="shared" si="440"/>
        <v>0</v>
      </c>
      <c r="W1670" s="134">
        <f t="shared" si="440"/>
        <v>0</v>
      </c>
      <c r="X1670" s="134">
        <f t="shared" si="440"/>
        <v>0</v>
      </c>
      <c r="Y1670" s="134">
        <f t="shared" si="440"/>
        <v>0</v>
      </c>
      <c r="Z1670" s="134">
        <f t="shared" si="440"/>
        <v>0</v>
      </c>
      <c r="AA1670" s="134">
        <f t="shared" si="440"/>
        <v>0</v>
      </c>
      <c r="AB1670" s="350">
        <f t="shared" si="440"/>
        <v>0</v>
      </c>
      <c r="AC1670" s="130"/>
      <c r="AD1670" s="268"/>
    </row>
    <row r="1671" spans="1:30" ht="19.5" customHeight="1">
      <c r="A1671" s="529"/>
      <c r="B1671" s="529"/>
      <c r="C1671" s="118"/>
      <c r="D1671" s="119"/>
      <c r="E1671" s="119"/>
      <c r="F1671" s="119"/>
      <c r="G1671" s="119"/>
      <c r="H1671" s="119"/>
      <c r="I1671" s="119"/>
      <c r="J1671" s="119"/>
      <c r="K1671" s="119"/>
      <c r="L1671" s="119"/>
      <c r="M1671" s="119"/>
      <c r="N1671" s="119"/>
      <c r="O1671" s="119"/>
      <c r="P1671" s="119"/>
      <c r="Q1671" s="119"/>
      <c r="R1671" s="119"/>
      <c r="S1671" s="119"/>
      <c r="T1671" s="119"/>
      <c r="U1671" s="119"/>
      <c r="V1671" s="119"/>
      <c r="W1671" s="119"/>
      <c r="X1671" s="119"/>
      <c r="Y1671" s="119"/>
      <c r="Z1671" s="119"/>
      <c r="AA1671" s="119"/>
      <c r="AB1671" s="119"/>
      <c r="AC1671" s="130"/>
      <c r="AD1671" s="268"/>
    </row>
    <row r="1672" spans="1:30" ht="13.5" thickBot="1">
      <c r="A1672" s="405"/>
      <c r="B1672" s="406"/>
      <c r="C1672" s="351"/>
      <c r="D1672" s="246"/>
      <c r="E1672" s="173"/>
      <c r="F1672" s="173"/>
      <c r="G1672" s="173"/>
      <c r="H1672" s="92"/>
      <c r="I1672" s="173"/>
      <c r="J1672" s="173"/>
      <c r="K1672" s="173"/>
      <c r="L1672" s="173"/>
      <c r="M1672" s="173"/>
      <c r="N1672" s="92"/>
      <c r="O1672" s="173"/>
      <c r="P1672" s="173"/>
      <c r="Q1672" s="173"/>
      <c r="R1672" s="173"/>
      <c r="S1672" s="173"/>
      <c r="T1672" s="173"/>
      <c r="U1672" s="173"/>
      <c r="V1672" s="92"/>
      <c r="W1672" s="173"/>
      <c r="X1672" s="173"/>
      <c r="Y1672" s="92"/>
      <c r="Z1672" s="173"/>
      <c r="AA1672" s="173"/>
      <c r="AB1672" s="173"/>
      <c r="AC1672" s="232"/>
      <c r="AD1672" s="351"/>
    </row>
    <row r="1673" spans="1:30" ht="34.5" thickBot="1">
      <c r="A1673" s="279" t="s">
        <v>3</v>
      </c>
      <c r="B1673" s="16" t="s">
        <v>4</v>
      </c>
      <c r="C1673" s="17" t="s">
        <v>5</v>
      </c>
      <c r="D1673" s="18"/>
      <c r="E1673" s="736" t="s">
        <v>6</v>
      </c>
      <c r="F1673" s="737"/>
      <c r="G1673" s="737"/>
      <c r="H1673" s="737"/>
      <c r="I1673" s="737"/>
      <c r="J1673" s="737"/>
      <c r="K1673" s="737"/>
      <c r="L1673" s="737"/>
      <c r="M1673" s="737"/>
      <c r="N1673" s="737"/>
      <c r="O1673" s="737"/>
      <c r="P1673" s="737"/>
      <c r="Q1673" s="737"/>
      <c r="R1673" s="737"/>
      <c r="S1673" s="737"/>
      <c r="T1673" s="737"/>
      <c r="U1673" s="737"/>
      <c r="V1673" s="737"/>
      <c r="W1673" s="737"/>
      <c r="X1673" s="737"/>
      <c r="Y1673" s="737"/>
      <c r="Z1673" s="737"/>
      <c r="AA1673" s="737"/>
      <c r="AB1673" s="738"/>
      <c r="AC1673" s="19" t="s">
        <v>7</v>
      </c>
      <c r="AD1673" s="543"/>
    </row>
    <row r="1674" spans="1:30" ht="13.5" thickBot="1">
      <c r="A1674" s="423" t="s">
        <v>305</v>
      </c>
      <c r="B1674" s="424"/>
      <c r="C1674" s="22"/>
      <c r="D1674" s="72">
        <v>0</v>
      </c>
      <c r="E1674" s="23">
        <v>1</v>
      </c>
      <c r="F1674" s="23">
        <v>2</v>
      </c>
      <c r="G1674" s="23">
        <v>3</v>
      </c>
      <c r="H1674" s="24">
        <v>4</v>
      </c>
      <c r="I1674" s="23">
        <v>5</v>
      </c>
      <c r="J1674" s="23">
        <v>6</v>
      </c>
      <c r="K1674" s="23">
        <v>7</v>
      </c>
      <c r="L1674" s="23">
        <v>8</v>
      </c>
      <c r="M1674" s="23">
        <v>9</v>
      </c>
      <c r="N1674" s="24">
        <v>10</v>
      </c>
      <c r="O1674" s="23">
        <v>11</v>
      </c>
      <c r="P1674" s="23">
        <v>12</v>
      </c>
      <c r="Q1674" s="23">
        <v>13</v>
      </c>
      <c r="R1674" s="23">
        <v>14</v>
      </c>
      <c r="S1674" s="23">
        <v>15</v>
      </c>
      <c r="T1674" s="23">
        <v>16</v>
      </c>
      <c r="U1674" s="23">
        <v>17</v>
      </c>
      <c r="V1674" s="24">
        <v>18</v>
      </c>
      <c r="W1674" s="23">
        <v>19</v>
      </c>
      <c r="X1674" s="23">
        <v>20</v>
      </c>
      <c r="Y1674" s="24">
        <v>21</v>
      </c>
      <c r="Z1674" s="23">
        <v>22</v>
      </c>
      <c r="AA1674" s="23">
        <v>23</v>
      </c>
      <c r="AB1674" s="25">
        <v>24</v>
      </c>
      <c r="AC1674" s="26" t="s">
        <v>9</v>
      </c>
      <c r="AD1674" s="462"/>
    </row>
    <row r="1675" spans="1:30" ht="13.5" thickBot="1">
      <c r="A1675" s="280" t="s">
        <v>10</v>
      </c>
      <c r="B1675" s="281"/>
      <c r="C1675" s="282" t="s">
        <v>11</v>
      </c>
      <c r="D1675" s="30">
        <v>10.3</v>
      </c>
      <c r="E1675" s="30">
        <v>10.3</v>
      </c>
      <c r="F1675" s="30">
        <v>10.3</v>
      </c>
      <c r="G1675" s="30">
        <v>10.3</v>
      </c>
      <c r="H1675" s="31">
        <v>10.3</v>
      </c>
      <c r="I1675" s="30">
        <v>10.3</v>
      </c>
      <c r="J1675" s="30">
        <v>10.3</v>
      </c>
      <c r="K1675" s="30">
        <v>10.3</v>
      </c>
      <c r="L1675" s="30">
        <v>10.4</v>
      </c>
      <c r="M1675" s="30">
        <v>10.4</v>
      </c>
      <c r="N1675" s="31">
        <v>10.4</v>
      </c>
      <c r="O1675" s="30">
        <v>10.4</v>
      </c>
      <c r="P1675" s="30">
        <v>10.4</v>
      </c>
      <c r="Q1675" s="30">
        <v>10.4</v>
      </c>
      <c r="R1675" s="30">
        <v>10.4</v>
      </c>
      <c r="S1675" s="30">
        <v>10.4</v>
      </c>
      <c r="T1675" s="30">
        <v>10.4</v>
      </c>
      <c r="U1675" s="30">
        <v>10.4</v>
      </c>
      <c r="V1675" s="31">
        <v>10.4</v>
      </c>
      <c r="W1675" s="30">
        <v>10.4</v>
      </c>
      <c r="X1675" s="30">
        <v>10.4</v>
      </c>
      <c r="Y1675" s="31">
        <v>10.4</v>
      </c>
      <c r="Z1675" s="30">
        <v>10.4</v>
      </c>
      <c r="AA1675" s="30">
        <v>10.4</v>
      </c>
      <c r="AB1675" s="125">
        <v>10.4</v>
      </c>
      <c r="AC1675" s="26" t="s">
        <v>257</v>
      </c>
      <c r="AD1675" s="462"/>
    </row>
    <row r="1676" spans="1:30" ht="13.5" thickBot="1">
      <c r="A1676" s="280" t="s">
        <v>13</v>
      </c>
      <c r="B1676" s="281"/>
      <c r="C1676" s="282" t="s">
        <v>11</v>
      </c>
      <c r="D1676" s="73">
        <v>10.4</v>
      </c>
      <c r="E1676" s="73">
        <v>10.4</v>
      </c>
      <c r="F1676" s="73">
        <v>10.4</v>
      </c>
      <c r="G1676" s="73">
        <v>10.4</v>
      </c>
      <c r="H1676" s="74">
        <v>10.4</v>
      </c>
      <c r="I1676" s="73">
        <v>10.4</v>
      </c>
      <c r="J1676" s="73">
        <v>10.4</v>
      </c>
      <c r="K1676" s="73">
        <v>10.4</v>
      </c>
      <c r="L1676" s="73">
        <v>10.4</v>
      </c>
      <c r="M1676" s="73">
        <v>10.4</v>
      </c>
      <c r="N1676" s="74">
        <v>10.4</v>
      </c>
      <c r="O1676" s="73">
        <v>10.4</v>
      </c>
      <c r="P1676" s="73">
        <v>10.4</v>
      </c>
      <c r="Q1676" s="73">
        <v>10.4</v>
      </c>
      <c r="R1676" s="73">
        <v>10.4</v>
      </c>
      <c r="S1676" s="73">
        <v>10.4</v>
      </c>
      <c r="T1676" s="36">
        <v>10.3</v>
      </c>
      <c r="U1676" s="73">
        <v>10.4</v>
      </c>
      <c r="V1676" s="74">
        <v>10.4</v>
      </c>
      <c r="W1676" s="73">
        <v>10.4</v>
      </c>
      <c r="X1676" s="73">
        <v>10.4</v>
      </c>
      <c r="Y1676" s="74">
        <v>10.4</v>
      </c>
      <c r="Z1676" s="73">
        <v>10.4</v>
      </c>
      <c r="AA1676" s="73">
        <v>10.4</v>
      </c>
      <c r="AB1676" s="125">
        <v>10.4</v>
      </c>
      <c r="AC1676" s="26"/>
      <c r="AD1676" s="462"/>
    </row>
    <row r="1677" spans="1:30">
      <c r="A1677" s="710" t="s">
        <v>334</v>
      </c>
      <c r="B1677" s="716" t="s">
        <v>335</v>
      </c>
      <c r="C1677" s="81" t="s">
        <v>293</v>
      </c>
      <c r="D1677" s="297"/>
      <c r="E1677" s="297"/>
      <c r="F1677" s="297"/>
      <c r="G1677" s="297"/>
      <c r="H1677" s="297"/>
      <c r="I1677" s="297"/>
      <c r="J1677" s="297"/>
      <c r="K1677" s="297"/>
      <c r="L1677" s="297"/>
      <c r="M1677" s="297"/>
      <c r="N1677" s="297"/>
      <c r="O1677" s="297"/>
      <c r="P1677" s="297"/>
      <c r="Q1677" s="297"/>
      <c r="R1677" s="297"/>
      <c r="S1677" s="297"/>
      <c r="T1677" s="297"/>
      <c r="U1677" s="297"/>
      <c r="V1677" s="297"/>
      <c r="W1677" s="297"/>
      <c r="X1677" s="297"/>
      <c r="Y1677" s="297"/>
      <c r="Z1677" s="297"/>
      <c r="AA1677" s="297"/>
      <c r="AB1677" s="297"/>
      <c r="AC1677" s="26" t="s">
        <v>9</v>
      </c>
      <c r="AD1677" s="462"/>
    </row>
    <row r="1678" spans="1:30">
      <c r="A1678" s="711"/>
      <c r="B1678" s="717"/>
      <c r="C1678" s="82" t="s">
        <v>17</v>
      </c>
      <c r="D1678" s="256"/>
      <c r="E1678" s="256"/>
      <c r="F1678" s="256"/>
      <c r="G1678" s="256"/>
      <c r="H1678" s="256"/>
      <c r="I1678" s="256"/>
      <c r="J1678" s="256"/>
      <c r="K1678" s="256"/>
      <c r="L1678" s="256"/>
      <c r="M1678" s="256"/>
      <c r="N1678" s="256"/>
      <c r="O1678" s="256"/>
      <c r="P1678" s="256"/>
      <c r="Q1678" s="256"/>
      <c r="R1678" s="256"/>
      <c r="S1678" s="256"/>
      <c r="T1678" s="256"/>
      <c r="U1678" s="256"/>
      <c r="V1678" s="256"/>
      <c r="W1678" s="256"/>
      <c r="X1678" s="256"/>
      <c r="Y1678" s="256"/>
      <c r="Z1678" s="256"/>
      <c r="AA1678" s="256"/>
      <c r="AB1678" s="256"/>
      <c r="AC1678" s="63" t="s">
        <v>315</v>
      </c>
      <c r="AD1678" s="245"/>
    </row>
    <row r="1679" spans="1:30">
      <c r="A1679" s="711"/>
      <c r="B1679" s="717"/>
      <c r="C1679" s="326" t="s">
        <v>33</v>
      </c>
      <c r="D1679" s="78"/>
      <c r="E1679" s="78"/>
      <c r="F1679" s="111"/>
      <c r="G1679" s="111"/>
      <c r="H1679" s="52"/>
      <c r="I1679" s="111"/>
      <c r="J1679" s="111"/>
      <c r="K1679" s="111"/>
      <c r="L1679" s="111"/>
      <c r="M1679" s="111"/>
      <c r="N1679" s="52"/>
      <c r="O1679" s="111"/>
      <c r="P1679" s="111"/>
      <c r="Q1679" s="111"/>
      <c r="R1679" s="111"/>
      <c r="S1679" s="111"/>
      <c r="T1679" s="111"/>
      <c r="U1679" s="111"/>
      <c r="V1679" s="52"/>
      <c r="W1679" s="111"/>
      <c r="X1679" s="111"/>
      <c r="Y1679" s="52"/>
      <c r="Z1679" s="111"/>
      <c r="AA1679" s="111"/>
      <c r="AB1679" s="113"/>
      <c r="AC1679" s="63"/>
      <c r="AD1679" s="245"/>
    </row>
    <row r="1680" spans="1:30" ht="13.5" thickBot="1">
      <c r="A1680" s="712"/>
      <c r="B1680" s="718"/>
      <c r="C1680" s="83" t="s">
        <v>18</v>
      </c>
      <c r="D1680" s="45"/>
      <c r="E1680" s="114"/>
      <c r="F1680" s="114"/>
      <c r="G1680" s="114"/>
      <c r="H1680" s="46"/>
      <c r="I1680" s="114"/>
      <c r="J1680" s="114"/>
      <c r="K1680" s="114"/>
      <c r="L1680" s="114"/>
      <c r="M1680" s="114"/>
      <c r="N1680" s="46"/>
      <c r="O1680" s="114"/>
      <c r="P1680" s="114"/>
      <c r="Q1680" s="114"/>
      <c r="R1680" s="114"/>
      <c r="S1680" s="114"/>
      <c r="T1680" s="114"/>
      <c r="U1680" s="114"/>
      <c r="V1680" s="46"/>
      <c r="W1680" s="114"/>
      <c r="X1680" s="114"/>
      <c r="Y1680" s="46"/>
      <c r="Z1680" s="114"/>
      <c r="AA1680" s="114"/>
      <c r="AB1680" s="115"/>
      <c r="AC1680" s="63"/>
      <c r="AD1680" s="245"/>
    </row>
    <row r="1681" spans="1:30">
      <c r="A1681" s="729" t="s">
        <v>267</v>
      </c>
      <c r="B1681" s="843" t="s">
        <v>338</v>
      </c>
      <c r="C1681" s="81" t="s">
        <v>293</v>
      </c>
      <c r="D1681" s="126">
        <v>60.726846424384497</v>
      </c>
      <c r="E1681" s="126">
        <v>60.257913247362303</v>
      </c>
      <c r="F1681" s="126">
        <v>60.726846424384497</v>
      </c>
      <c r="G1681" s="126">
        <v>60.726846424384497</v>
      </c>
      <c r="H1681" s="126">
        <v>60.4923798358734</v>
      </c>
      <c r="I1681" s="126">
        <v>60.726846424384497</v>
      </c>
      <c r="J1681" s="126">
        <v>60.726846424384497</v>
      </c>
      <c r="K1681" s="126">
        <v>62.368112543962503</v>
      </c>
      <c r="L1681" s="126">
        <v>62.368112543962503</v>
      </c>
      <c r="M1681" s="126">
        <v>62.602579132473601</v>
      </c>
      <c r="N1681" s="126">
        <v>62.837045720984797</v>
      </c>
      <c r="O1681" s="126">
        <v>65.181711606096101</v>
      </c>
      <c r="P1681" s="126">
        <v>63.540445486518202</v>
      </c>
      <c r="Q1681" s="126">
        <v>63.305978898006998</v>
      </c>
      <c r="R1681" s="126">
        <v>63.305978898006998</v>
      </c>
      <c r="S1681" s="126">
        <v>65.885111371629506</v>
      </c>
      <c r="T1681" s="126">
        <v>63.071512309495901</v>
      </c>
      <c r="U1681" s="126">
        <v>62.602579132473601</v>
      </c>
      <c r="V1681" s="126">
        <v>61.664712778429099</v>
      </c>
      <c r="W1681" s="126">
        <v>62.133645955451399</v>
      </c>
      <c r="X1681" s="126">
        <v>62.602579132473601</v>
      </c>
      <c r="Y1681" s="126">
        <v>62.837045720984797</v>
      </c>
      <c r="Z1681" s="126">
        <v>62.368112543962503</v>
      </c>
      <c r="AA1681" s="126">
        <v>63.071512309495901</v>
      </c>
      <c r="AB1681" s="126">
        <v>61.664712778429099</v>
      </c>
      <c r="AC1681" s="26" t="s">
        <v>9</v>
      </c>
      <c r="AD1681" s="462"/>
    </row>
    <row r="1682" spans="1:30">
      <c r="A1682" s="730"/>
      <c r="B1682" s="844"/>
      <c r="C1682" s="82" t="s">
        <v>17</v>
      </c>
      <c r="D1682" s="256">
        <f t="shared" ref="D1682:AB1682" si="441">1.732*10*D1681*0.9</f>
        <v>946.61008206330553</v>
      </c>
      <c r="E1682" s="256">
        <f t="shared" si="441"/>
        <v>939.30035169988366</v>
      </c>
      <c r="F1682" s="256">
        <f t="shared" si="441"/>
        <v>946.61008206330553</v>
      </c>
      <c r="G1682" s="256">
        <f t="shared" si="441"/>
        <v>946.61008206330553</v>
      </c>
      <c r="H1682" s="256">
        <f t="shared" si="441"/>
        <v>942.95521688159465</v>
      </c>
      <c r="I1682" s="256">
        <f t="shared" si="441"/>
        <v>946.61008206330553</v>
      </c>
      <c r="J1682" s="256">
        <f t="shared" si="441"/>
        <v>946.61008206330553</v>
      </c>
      <c r="K1682" s="256">
        <f t="shared" si="441"/>
        <v>972.19413833528768</v>
      </c>
      <c r="L1682" s="256">
        <f t="shared" si="441"/>
        <v>972.19413833528768</v>
      </c>
      <c r="M1682" s="256">
        <f t="shared" si="441"/>
        <v>975.84900351699844</v>
      </c>
      <c r="N1682" s="256">
        <f t="shared" si="441"/>
        <v>979.50386869871102</v>
      </c>
      <c r="O1682" s="256">
        <f t="shared" si="441"/>
        <v>1016.052520515826</v>
      </c>
      <c r="P1682" s="256">
        <f t="shared" si="441"/>
        <v>990.4684642438458</v>
      </c>
      <c r="Q1682" s="256">
        <f t="shared" si="441"/>
        <v>986.81359906213311</v>
      </c>
      <c r="R1682" s="256">
        <f t="shared" si="441"/>
        <v>986.81359906213311</v>
      </c>
      <c r="S1682" s="256">
        <f t="shared" si="441"/>
        <v>1027.0171160609609</v>
      </c>
      <c r="T1682" s="256">
        <f t="shared" si="441"/>
        <v>983.15873388042223</v>
      </c>
      <c r="U1682" s="256">
        <f t="shared" si="441"/>
        <v>975.84900351699844</v>
      </c>
      <c r="V1682" s="256">
        <f t="shared" si="441"/>
        <v>961.22954279015278</v>
      </c>
      <c r="W1682" s="256">
        <f t="shared" si="441"/>
        <v>968.53927315357635</v>
      </c>
      <c r="X1682" s="256">
        <f t="shared" si="441"/>
        <v>975.84900351699844</v>
      </c>
      <c r="Y1682" s="256">
        <f t="shared" si="441"/>
        <v>979.50386869871102</v>
      </c>
      <c r="Z1682" s="256">
        <f t="shared" si="441"/>
        <v>972.19413833528768</v>
      </c>
      <c r="AA1682" s="256">
        <f t="shared" si="441"/>
        <v>983.15873388042223</v>
      </c>
      <c r="AB1682" s="256">
        <f t="shared" si="441"/>
        <v>961.22954279015278</v>
      </c>
      <c r="AC1682" s="63" t="s">
        <v>315</v>
      </c>
      <c r="AD1682" s="245"/>
    </row>
    <row r="1683" spans="1:30">
      <c r="A1683" s="730"/>
      <c r="B1683" s="844"/>
      <c r="C1683" s="326" t="s">
        <v>33</v>
      </c>
      <c r="D1683" s="51"/>
      <c r="E1683" s="111"/>
      <c r="F1683" s="111"/>
      <c r="G1683" s="111"/>
      <c r="H1683" s="52"/>
      <c r="I1683" s="111"/>
      <c r="J1683" s="111"/>
      <c r="K1683" s="111"/>
      <c r="L1683" s="111"/>
      <c r="M1683" s="111"/>
      <c r="N1683" s="52"/>
      <c r="O1683" s="111"/>
      <c r="P1683" s="111"/>
      <c r="Q1683" s="111"/>
      <c r="R1683" s="111"/>
      <c r="S1683" s="111"/>
      <c r="T1683" s="111"/>
      <c r="U1683" s="111"/>
      <c r="V1683" s="52"/>
      <c r="W1683" s="111"/>
      <c r="X1683" s="111"/>
      <c r="Y1683" s="52"/>
      <c r="Z1683" s="111"/>
      <c r="AA1683" s="111"/>
      <c r="AB1683" s="113"/>
      <c r="AC1683" s="63"/>
      <c r="AD1683" s="245"/>
    </row>
    <row r="1684" spans="1:30" ht="13.5" thickBot="1">
      <c r="A1684" s="731"/>
      <c r="B1684" s="845"/>
      <c r="C1684" s="83" t="s">
        <v>18</v>
      </c>
      <c r="D1684" s="346"/>
      <c r="E1684" s="346"/>
      <c r="F1684" s="346"/>
      <c r="G1684" s="346"/>
      <c r="H1684" s="346"/>
      <c r="I1684" s="346"/>
      <c r="J1684" s="100"/>
      <c r="K1684" s="100"/>
      <c r="L1684" s="100"/>
      <c r="M1684" s="346"/>
      <c r="N1684" s="346"/>
      <c r="O1684" s="346"/>
      <c r="P1684" s="346"/>
      <c r="Q1684" s="346"/>
      <c r="R1684" s="346"/>
      <c r="S1684" s="346"/>
      <c r="T1684" s="346"/>
      <c r="U1684" s="346"/>
      <c r="V1684" s="346"/>
      <c r="W1684" s="346"/>
      <c r="X1684" s="346"/>
      <c r="Y1684" s="346"/>
      <c r="Z1684" s="346"/>
      <c r="AA1684" s="346"/>
      <c r="AB1684" s="346"/>
      <c r="AC1684" s="63"/>
      <c r="AD1684" s="245"/>
    </row>
    <row r="1685" spans="1:30">
      <c r="A1685" s="729" t="s">
        <v>336</v>
      </c>
      <c r="B1685" s="716" t="s">
        <v>335</v>
      </c>
      <c r="C1685" s="81" t="s">
        <v>293</v>
      </c>
      <c r="D1685" s="55"/>
      <c r="E1685" s="55"/>
      <c r="F1685" s="55"/>
      <c r="G1685" s="55"/>
      <c r="H1685" s="55"/>
      <c r="I1685" s="55"/>
      <c r="J1685" s="55"/>
      <c r="K1685" s="55"/>
      <c r="L1685" s="55"/>
      <c r="M1685" s="55"/>
      <c r="N1685" s="55"/>
      <c r="O1685" s="55"/>
      <c r="P1685" s="55"/>
      <c r="Q1685" s="55"/>
      <c r="R1685" s="55"/>
      <c r="S1685" s="55"/>
      <c r="T1685" s="55"/>
      <c r="U1685" s="55"/>
      <c r="V1685" s="55"/>
      <c r="W1685" s="55"/>
      <c r="X1685" s="55"/>
      <c r="Y1685" s="55"/>
      <c r="Z1685" s="55"/>
      <c r="AA1685" s="55"/>
      <c r="AB1685" s="55"/>
      <c r="AC1685" s="26" t="s">
        <v>9</v>
      </c>
      <c r="AD1685" s="462"/>
    </row>
    <row r="1686" spans="1:30">
      <c r="A1686" s="730"/>
      <c r="B1686" s="717"/>
      <c r="C1686" s="82" t="s">
        <v>17</v>
      </c>
      <c r="D1686" s="256"/>
      <c r="E1686" s="256"/>
      <c r="F1686" s="256"/>
      <c r="G1686" s="256"/>
      <c r="H1686" s="256"/>
      <c r="I1686" s="256"/>
      <c r="J1686" s="256"/>
      <c r="K1686" s="256"/>
      <c r="L1686" s="256"/>
      <c r="M1686" s="256"/>
      <c r="N1686" s="256"/>
      <c r="O1686" s="256"/>
      <c r="P1686" s="256"/>
      <c r="Q1686" s="256"/>
      <c r="R1686" s="256"/>
      <c r="S1686" s="256"/>
      <c r="T1686" s="256"/>
      <c r="U1686" s="256"/>
      <c r="V1686" s="256"/>
      <c r="W1686" s="256"/>
      <c r="X1686" s="256"/>
      <c r="Y1686" s="256"/>
      <c r="Z1686" s="256"/>
      <c r="AA1686" s="256"/>
      <c r="AB1686" s="256"/>
      <c r="AC1686" s="63"/>
      <c r="AD1686" s="245"/>
    </row>
    <row r="1687" spans="1:30">
      <c r="A1687" s="730"/>
      <c r="B1687" s="717"/>
      <c r="C1687" s="326" t="s">
        <v>33</v>
      </c>
      <c r="D1687" s="352"/>
      <c r="E1687" s="51"/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  <c r="R1687" s="51"/>
      <c r="S1687" s="51"/>
      <c r="T1687" s="51"/>
      <c r="U1687" s="51"/>
      <c r="V1687" s="51"/>
      <c r="W1687" s="51"/>
      <c r="X1687" s="51"/>
      <c r="Y1687" s="51"/>
      <c r="Z1687" s="51"/>
      <c r="AA1687" s="51"/>
      <c r="AB1687" s="347"/>
      <c r="AC1687" s="63"/>
      <c r="AD1687" s="245"/>
    </row>
    <row r="1688" spans="1:30" ht="13.5" thickBot="1">
      <c r="A1688" s="731"/>
      <c r="B1688" s="718"/>
      <c r="C1688" s="83" t="s">
        <v>18</v>
      </c>
      <c r="D1688" s="348"/>
      <c r="E1688" s="348"/>
      <c r="F1688" s="348"/>
      <c r="G1688" s="348"/>
      <c r="H1688" s="348"/>
      <c r="I1688" s="348"/>
      <c r="J1688" s="348"/>
      <c r="K1688" s="348"/>
      <c r="L1688" s="348"/>
      <c r="M1688" s="348"/>
      <c r="N1688" s="348"/>
      <c r="O1688" s="348"/>
      <c r="P1688" s="348"/>
      <c r="Q1688" s="348"/>
      <c r="R1688" s="348"/>
      <c r="S1688" s="348"/>
      <c r="T1688" s="348"/>
      <c r="U1688" s="348"/>
      <c r="V1688" s="348"/>
      <c r="W1688" s="348"/>
      <c r="X1688" s="348"/>
      <c r="Y1688" s="348"/>
      <c r="Z1688" s="348"/>
      <c r="AA1688" s="348"/>
      <c r="AB1688" s="348"/>
      <c r="AC1688" s="63"/>
      <c r="AD1688" s="245"/>
    </row>
    <row r="1689" spans="1:30" ht="12.75" customHeight="1">
      <c r="A1689" s="729" t="s">
        <v>277</v>
      </c>
      <c r="B1689" s="843" t="s">
        <v>339</v>
      </c>
      <c r="C1689" s="81" t="s">
        <v>293</v>
      </c>
      <c r="D1689" s="126">
        <v>60</v>
      </c>
      <c r="E1689" s="126">
        <v>60.257913247362303</v>
      </c>
      <c r="F1689" s="126">
        <v>60</v>
      </c>
      <c r="G1689" s="126">
        <v>60</v>
      </c>
      <c r="H1689" s="126">
        <v>60.4923798358734</v>
      </c>
      <c r="I1689" s="126">
        <v>60</v>
      </c>
      <c r="J1689" s="126">
        <v>60.726846424384497</v>
      </c>
      <c r="K1689" s="126">
        <v>63</v>
      </c>
      <c r="L1689" s="126">
        <v>63</v>
      </c>
      <c r="M1689" s="126">
        <v>62.602579132473601</v>
      </c>
      <c r="N1689" s="126">
        <v>62.837045720984797</v>
      </c>
      <c r="O1689" s="126">
        <v>64</v>
      </c>
      <c r="P1689" s="126">
        <v>63</v>
      </c>
      <c r="Q1689" s="126">
        <v>62</v>
      </c>
      <c r="R1689" s="126">
        <v>63.305978898006998</v>
      </c>
      <c r="S1689" s="126">
        <v>65.885111371629506</v>
      </c>
      <c r="T1689" s="126">
        <v>63.071512309495901</v>
      </c>
      <c r="U1689" s="126">
        <v>62.602579132473601</v>
      </c>
      <c r="V1689" s="126">
        <v>61</v>
      </c>
      <c r="W1689" s="126">
        <v>62.133645955451399</v>
      </c>
      <c r="X1689" s="126">
        <v>62</v>
      </c>
      <c r="Y1689" s="126">
        <v>62</v>
      </c>
      <c r="Z1689" s="126">
        <v>62.368112543962503</v>
      </c>
      <c r="AA1689" s="126">
        <v>62</v>
      </c>
      <c r="AB1689" s="126">
        <v>61.664712778429099</v>
      </c>
      <c r="AC1689" s="26" t="s">
        <v>9</v>
      </c>
      <c r="AD1689" s="462"/>
    </row>
    <row r="1690" spans="1:30">
      <c r="A1690" s="730"/>
      <c r="B1690" s="844"/>
      <c r="C1690" s="82" t="s">
        <v>17</v>
      </c>
      <c r="D1690" s="256">
        <f t="shared" ref="D1690:AB1690" si="442">1.732*10*D1689*0.9</f>
        <v>935.28000000000009</v>
      </c>
      <c r="E1690" s="256">
        <f t="shared" si="442"/>
        <v>939.30035169988366</v>
      </c>
      <c r="F1690" s="256">
        <f t="shared" si="442"/>
        <v>935.28000000000009</v>
      </c>
      <c r="G1690" s="256">
        <f t="shared" si="442"/>
        <v>935.28000000000009</v>
      </c>
      <c r="H1690" s="256">
        <f t="shared" si="442"/>
        <v>942.95521688159465</v>
      </c>
      <c r="I1690" s="256">
        <f t="shared" si="442"/>
        <v>935.28000000000009</v>
      </c>
      <c r="J1690" s="256">
        <f t="shared" si="442"/>
        <v>946.61008206330553</v>
      </c>
      <c r="K1690" s="256">
        <f t="shared" si="442"/>
        <v>982.0440000000001</v>
      </c>
      <c r="L1690" s="256">
        <f t="shared" si="442"/>
        <v>982.0440000000001</v>
      </c>
      <c r="M1690" s="256">
        <f t="shared" si="442"/>
        <v>975.84900351699844</v>
      </c>
      <c r="N1690" s="256">
        <f t="shared" si="442"/>
        <v>979.50386869871102</v>
      </c>
      <c r="O1690" s="256">
        <f t="shared" si="442"/>
        <v>997.63200000000006</v>
      </c>
      <c r="P1690" s="256">
        <f t="shared" si="442"/>
        <v>982.0440000000001</v>
      </c>
      <c r="Q1690" s="256">
        <f t="shared" si="442"/>
        <v>966.4559999999999</v>
      </c>
      <c r="R1690" s="256">
        <f t="shared" si="442"/>
        <v>986.81359906213311</v>
      </c>
      <c r="S1690" s="256">
        <f t="shared" si="442"/>
        <v>1027.0171160609609</v>
      </c>
      <c r="T1690" s="256">
        <f t="shared" si="442"/>
        <v>983.15873388042223</v>
      </c>
      <c r="U1690" s="256">
        <f t="shared" si="442"/>
        <v>975.84900351699844</v>
      </c>
      <c r="V1690" s="256">
        <f t="shared" si="442"/>
        <v>950.86800000000005</v>
      </c>
      <c r="W1690" s="256">
        <f t="shared" si="442"/>
        <v>968.53927315357635</v>
      </c>
      <c r="X1690" s="256">
        <f t="shared" si="442"/>
        <v>966.4559999999999</v>
      </c>
      <c r="Y1690" s="256">
        <f t="shared" si="442"/>
        <v>966.4559999999999</v>
      </c>
      <c r="Z1690" s="256">
        <f t="shared" si="442"/>
        <v>972.19413833528768</v>
      </c>
      <c r="AA1690" s="256">
        <f t="shared" si="442"/>
        <v>966.4559999999999</v>
      </c>
      <c r="AB1690" s="256">
        <f t="shared" si="442"/>
        <v>961.22954279015278</v>
      </c>
      <c r="AC1690" s="63" t="s">
        <v>315</v>
      </c>
      <c r="AD1690" s="245"/>
    </row>
    <row r="1691" spans="1:30">
      <c r="A1691" s="730"/>
      <c r="B1691" s="844"/>
      <c r="C1691" s="326" t="s">
        <v>33</v>
      </c>
      <c r="D1691" s="51"/>
      <c r="E1691" s="51"/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  <c r="R1691" s="51"/>
      <c r="S1691" s="51"/>
      <c r="T1691" s="51"/>
      <c r="U1691" s="51"/>
      <c r="V1691" s="51"/>
      <c r="W1691" s="51"/>
      <c r="X1691" s="51"/>
      <c r="Y1691" s="51"/>
      <c r="Z1691" s="51"/>
      <c r="AA1691" s="51"/>
      <c r="AB1691" s="347"/>
      <c r="AC1691" s="63"/>
      <c r="AD1691" s="245"/>
    </row>
    <row r="1692" spans="1:30" ht="13.5" thickBot="1">
      <c r="A1692" s="731"/>
      <c r="B1692" s="845"/>
      <c r="C1692" s="83" t="s">
        <v>18</v>
      </c>
      <c r="D1692" s="317"/>
      <c r="E1692" s="317"/>
      <c r="F1692" s="317"/>
      <c r="G1692" s="348"/>
      <c r="H1692" s="317"/>
      <c r="I1692" s="317"/>
      <c r="J1692" s="317"/>
      <c r="K1692" s="317"/>
      <c r="L1692" s="317"/>
      <c r="M1692" s="317"/>
      <c r="N1692" s="317"/>
      <c r="O1692" s="317"/>
      <c r="P1692" s="317"/>
      <c r="Q1692" s="317"/>
      <c r="R1692" s="317"/>
      <c r="S1692" s="317"/>
      <c r="T1692" s="317"/>
      <c r="U1692" s="317"/>
      <c r="V1692" s="317"/>
      <c r="W1692" s="317"/>
      <c r="X1692" s="317"/>
      <c r="Y1692" s="317"/>
      <c r="Z1692" s="317"/>
      <c r="AA1692" s="317"/>
      <c r="AB1692" s="353"/>
      <c r="AC1692" s="63"/>
      <c r="AD1692" s="245"/>
    </row>
    <row r="1693" spans="1:30">
      <c r="A1693" s="729" t="s">
        <v>48</v>
      </c>
      <c r="B1693" s="716" t="s">
        <v>337</v>
      </c>
      <c r="C1693" s="81" t="s">
        <v>293</v>
      </c>
      <c r="D1693" s="171"/>
      <c r="E1693" s="126"/>
      <c r="F1693" s="126"/>
      <c r="G1693" s="428"/>
      <c r="H1693" s="127"/>
      <c r="I1693" s="126"/>
      <c r="J1693" s="126"/>
      <c r="K1693" s="126"/>
      <c r="L1693" s="126"/>
      <c r="M1693" s="126"/>
      <c r="N1693" s="127"/>
      <c r="O1693" s="126"/>
      <c r="P1693" s="126"/>
      <c r="Q1693" s="126"/>
      <c r="R1693" s="126"/>
      <c r="S1693" s="126"/>
      <c r="T1693" s="126"/>
      <c r="U1693" s="126"/>
      <c r="V1693" s="127"/>
      <c r="W1693" s="126"/>
      <c r="X1693" s="126"/>
      <c r="Y1693" s="127"/>
      <c r="Z1693" s="126"/>
      <c r="AA1693" s="126"/>
      <c r="AB1693" s="128"/>
      <c r="AC1693" s="26" t="s">
        <v>9</v>
      </c>
      <c r="AD1693" s="462"/>
    </row>
    <row r="1694" spans="1:30">
      <c r="A1694" s="730"/>
      <c r="B1694" s="717"/>
      <c r="C1694" s="82" t="s">
        <v>17</v>
      </c>
      <c r="D1694" s="256"/>
      <c r="E1694" s="256"/>
      <c r="F1694" s="256"/>
      <c r="G1694" s="256"/>
      <c r="H1694" s="256"/>
      <c r="I1694" s="256"/>
      <c r="J1694" s="256"/>
      <c r="K1694" s="256"/>
      <c r="L1694" s="256"/>
      <c r="M1694" s="256"/>
      <c r="N1694" s="256"/>
      <c r="O1694" s="256"/>
      <c r="P1694" s="256"/>
      <c r="Q1694" s="256"/>
      <c r="R1694" s="256"/>
      <c r="S1694" s="256"/>
      <c r="T1694" s="256"/>
      <c r="U1694" s="256"/>
      <c r="V1694" s="256"/>
      <c r="W1694" s="256"/>
      <c r="X1694" s="256"/>
      <c r="Y1694" s="256"/>
      <c r="Z1694" s="256"/>
      <c r="AA1694" s="256"/>
      <c r="AB1694" s="256"/>
      <c r="AC1694" s="63" t="s">
        <v>315</v>
      </c>
      <c r="AD1694" s="245"/>
    </row>
    <row r="1695" spans="1:30">
      <c r="A1695" s="730"/>
      <c r="B1695" s="717"/>
      <c r="C1695" s="326" t="s">
        <v>33</v>
      </c>
      <c r="D1695" s="78"/>
      <c r="E1695" s="78"/>
      <c r="F1695" s="111"/>
      <c r="G1695" s="111"/>
      <c r="H1695" s="52"/>
      <c r="I1695" s="111"/>
      <c r="J1695" s="111"/>
      <c r="K1695" s="111"/>
      <c r="L1695" s="111"/>
      <c r="M1695" s="111"/>
      <c r="N1695" s="52"/>
      <c r="O1695" s="111"/>
      <c r="P1695" s="111"/>
      <c r="Q1695" s="111"/>
      <c r="R1695" s="111"/>
      <c r="S1695" s="111"/>
      <c r="T1695" s="111"/>
      <c r="U1695" s="111"/>
      <c r="V1695" s="52"/>
      <c r="W1695" s="111"/>
      <c r="X1695" s="111"/>
      <c r="Y1695" s="52"/>
      <c r="Z1695" s="111"/>
      <c r="AA1695" s="111"/>
      <c r="AB1695" s="113"/>
      <c r="AC1695" s="63"/>
      <c r="AD1695" s="245"/>
    </row>
    <row r="1696" spans="1:30" ht="13.5" thickBot="1">
      <c r="A1696" s="731"/>
      <c r="B1696" s="718"/>
      <c r="C1696" s="83" t="s">
        <v>18</v>
      </c>
      <c r="D1696" s="100"/>
      <c r="E1696" s="116"/>
      <c r="F1696" s="116"/>
      <c r="G1696" s="116"/>
      <c r="H1696" s="101"/>
      <c r="I1696" s="116"/>
      <c r="J1696" s="116"/>
      <c r="K1696" s="116"/>
      <c r="L1696" s="116"/>
      <c r="M1696" s="116"/>
      <c r="N1696" s="101"/>
      <c r="O1696" s="116"/>
      <c r="P1696" s="116"/>
      <c r="Q1696" s="116"/>
      <c r="R1696" s="116"/>
      <c r="S1696" s="116"/>
      <c r="T1696" s="116"/>
      <c r="U1696" s="116"/>
      <c r="V1696" s="101"/>
      <c r="W1696" s="116"/>
      <c r="X1696" s="116"/>
      <c r="Y1696" s="101"/>
      <c r="Z1696" s="116"/>
      <c r="AA1696" s="116"/>
      <c r="AB1696" s="116"/>
      <c r="AC1696" s="63"/>
      <c r="AD1696" s="245"/>
    </row>
    <row r="1697" spans="1:30">
      <c r="A1697" s="729" t="s">
        <v>84</v>
      </c>
      <c r="B1697" s="716" t="s">
        <v>333</v>
      </c>
      <c r="C1697" s="81" t="s">
        <v>293</v>
      </c>
      <c r="D1697" s="127"/>
      <c r="E1697" s="127"/>
      <c r="F1697" s="127"/>
      <c r="G1697" s="127"/>
      <c r="H1697" s="127"/>
      <c r="I1697" s="127"/>
      <c r="J1697" s="127"/>
      <c r="K1697" s="127"/>
      <c r="L1697" s="127"/>
      <c r="M1697" s="127"/>
      <c r="N1697" s="127"/>
      <c r="O1697" s="127"/>
      <c r="P1697" s="127"/>
      <c r="Q1697" s="127"/>
      <c r="R1697" s="127"/>
      <c r="S1697" s="127"/>
      <c r="T1697" s="127"/>
      <c r="U1697" s="127"/>
      <c r="V1697" s="127"/>
      <c r="W1697" s="127"/>
      <c r="X1697" s="127"/>
      <c r="Y1697" s="127"/>
      <c r="Z1697" s="127"/>
      <c r="AA1697" s="127"/>
      <c r="AB1697" s="127"/>
      <c r="AC1697" s="26" t="s">
        <v>9</v>
      </c>
      <c r="AD1697" s="462"/>
    </row>
    <row r="1698" spans="1:30">
      <c r="A1698" s="730"/>
      <c r="B1698" s="717"/>
      <c r="C1698" s="82" t="s">
        <v>17</v>
      </c>
      <c r="D1698" s="256"/>
      <c r="E1698" s="256"/>
      <c r="F1698" s="256"/>
      <c r="G1698" s="256"/>
      <c r="H1698" s="256"/>
      <c r="I1698" s="256"/>
      <c r="J1698" s="256"/>
      <c r="K1698" s="256"/>
      <c r="L1698" s="256"/>
      <c r="M1698" s="256"/>
      <c r="N1698" s="256"/>
      <c r="O1698" s="256"/>
      <c r="P1698" s="256"/>
      <c r="Q1698" s="256"/>
      <c r="R1698" s="256"/>
      <c r="S1698" s="256"/>
      <c r="T1698" s="256"/>
      <c r="U1698" s="256"/>
      <c r="V1698" s="256"/>
      <c r="W1698" s="256"/>
      <c r="X1698" s="256"/>
      <c r="Y1698" s="256"/>
      <c r="Z1698" s="256"/>
      <c r="AA1698" s="256"/>
      <c r="AB1698" s="256"/>
      <c r="AC1698" s="63" t="s">
        <v>315</v>
      </c>
      <c r="AD1698" s="245"/>
    </row>
    <row r="1699" spans="1:30">
      <c r="A1699" s="730"/>
      <c r="B1699" s="717"/>
      <c r="C1699" s="326" t="s">
        <v>33</v>
      </c>
      <c r="D1699" s="51"/>
      <c r="E1699" s="111"/>
      <c r="F1699" s="111"/>
      <c r="G1699" s="111"/>
      <c r="H1699" s="52"/>
      <c r="I1699" s="111"/>
      <c r="J1699" s="111"/>
      <c r="K1699" s="111"/>
      <c r="L1699" s="111"/>
      <c r="M1699" s="111"/>
      <c r="N1699" s="52"/>
      <c r="O1699" s="111"/>
      <c r="P1699" s="111"/>
      <c r="Q1699" s="111"/>
      <c r="R1699" s="111"/>
      <c r="S1699" s="111"/>
      <c r="T1699" s="111"/>
      <c r="U1699" s="111"/>
      <c r="V1699" s="52"/>
      <c r="W1699" s="111"/>
      <c r="X1699" s="111"/>
      <c r="Y1699" s="52"/>
      <c r="Z1699" s="111"/>
      <c r="AA1699" s="111"/>
      <c r="AB1699" s="113"/>
      <c r="AC1699" s="63"/>
      <c r="AD1699" s="245"/>
    </row>
    <row r="1700" spans="1:30" ht="13.5" thickBot="1">
      <c r="A1700" s="731"/>
      <c r="B1700" s="718"/>
      <c r="C1700" s="83" t="s">
        <v>18</v>
      </c>
      <c r="D1700" s="348"/>
      <c r="E1700" s="348"/>
      <c r="F1700" s="348"/>
      <c r="G1700" s="348"/>
      <c r="H1700" s="348"/>
      <c r="I1700" s="348"/>
      <c r="J1700" s="348"/>
      <c r="K1700" s="348"/>
      <c r="L1700" s="348"/>
      <c r="M1700" s="348"/>
      <c r="N1700" s="348"/>
      <c r="O1700" s="348"/>
      <c r="P1700" s="348"/>
      <c r="Q1700" s="348"/>
      <c r="R1700" s="348"/>
      <c r="S1700" s="348"/>
      <c r="T1700" s="348"/>
      <c r="U1700" s="348"/>
      <c r="V1700" s="348"/>
      <c r="W1700" s="348"/>
      <c r="X1700" s="348"/>
      <c r="Y1700" s="348"/>
      <c r="Z1700" s="348"/>
      <c r="AA1700" s="348"/>
      <c r="AB1700" s="348"/>
      <c r="AC1700" s="63"/>
      <c r="AD1700" s="245"/>
    </row>
    <row r="1701" spans="1:30">
      <c r="A1701" s="706" t="s">
        <v>51</v>
      </c>
      <c r="B1701" s="719"/>
      <c r="C1701" s="67" t="s">
        <v>17</v>
      </c>
      <c r="D1701" s="65">
        <f>D1690+D1686+D1682</f>
        <v>1881.8900820633057</v>
      </c>
      <c r="E1701" s="65">
        <f t="shared" ref="E1701:AB1701" si="443">E1690+E1686+E1682</f>
        <v>1878.6007033997673</v>
      </c>
      <c r="F1701" s="65">
        <f t="shared" si="443"/>
        <v>1881.8900820633057</v>
      </c>
      <c r="G1701" s="65">
        <f t="shared" si="443"/>
        <v>1881.8900820633057</v>
      </c>
      <c r="H1701" s="65">
        <f t="shared" si="443"/>
        <v>1885.9104337631893</v>
      </c>
      <c r="I1701" s="65">
        <f t="shared" si="443"/>
        <v>1881.8900820633057</v>
      </c>
      <c r="J1701" s="65">
        <f t="shared" si="443"/>
        <v>1893.2201641266111</v>
      </c>
      <c r="K1701" s="65">
        <f t="shared" si="443"/>
        <v>1954.2381383352877</v>
      </c>
      <c r="L1701" s="65">
        <f t="shared" si="443"/>
        <v>1954.2381383352877</v>
      </c>
      <c r="M1701" s="65">
        <f t="shared" si="443"/>
        <v>1951.6980070339969</v>
      </c>
      <c r="N1701" s="65">
        <f t="shared" si="443"/>
        <v>1959.007737397422</v>
      </c>
      <c r="O1701" s="65">
        <f t="shared" si="443"/>
        <v>2013.6845205158261</v>
      </c>
      <c r="P1701" s="65">
        <f t="shared" si="443"/>
        <v>1972.5124642438459</v>
      </c>
      <c r="Q1701" s="65">
        <f t="shared" si="443"/>
        <v>1953.269599062133</v>
      </c>
      <c r="R1701" s="65">
        <f t="shared" si="443"/>
        <v>1973.6271981242662</v>
      </c>
      <c r="S1701" s="65">
        <f t="shared" si="443"/>
        <v>2054.0342321219218</v>
      </c>
      <c r="T1701" s="65">
        <f t="shared" si="443"/>
        <v>1966.3174677608445</v>
      </c>
      <c r="U1701" s="65">
        <f t="shared" si="443"/>
        <v>1951.6980070339969</v>
      </c>
      <c r="V1701" s="65">
        <f t="shared" si="443"/>
        <v>1912.0975427901528</v>
      </c>
      <c r="W1701" s="65">
        <f t="shared" si="443"/>
        <v>1937.0785463071527</v>
      </c>
      <c r="X1701" s="65">
        <f t="shared" si="443"/>
        <v>1942.3050035169983</v>
      </c>
      <c r="Y1701" s="65">
        <f t="shared" si="443"/>
        <v>1945.959868698711</v>
      </c>
      <c r="Z1701" s="65">
        <f t="shared" si="443"/>
        <v>1944.3882766705754</v>
      </c>
      <c r="AA1701" s="65">
        <f t="shared" si="443"/>
        <v>1949.6147338804221</v>
      </c>
      <c r="AB1701" s="65">
        <f t="shared" si="443"/>
        <v>1922.4590855803056</v>
      </c>
      <c r="AC1701" s="66"/>
      <c r="AD1701" s="263"/>
    </row>
    <row r="1702" spans="1:30" ht="21" customHeight="1" thickBot="1">
      <c r="A1702" s="708"/>
      <c r="B1702" s="720"/>
      <c r="C1702" s="69" t="s">
        <v>33</v>
      </c>
      <c r="D1702" s="134">
        <f t="shared" ref="D1702:AB1702" si="444">D1687+D1691</f>
        <v>0</v>
      </c>
      <c r="E1702" s="134">
        <f t="shared" si="444"/>
        <v>0</v>
      </c>
      <c r="F1702" s="134">
        <f t="shared" si="444"/>
        <v>0</v>
      </c>
      <c r="G1702" s="134">
        <f t="shared" si="444"/>
        <v>0</v>
      </c>
      <c r="H1702" s="134">
        <f t="shared" si="444"/>
        <v>0</v>
      </c>
      <c r="I1702" s="134">
        <f t="shared" si="444"/>
        <v>0</v>
      </c>
      <c r="J1702" s="134">
        <f t="shared" si="444"/>
        <v>0</v>
      </c>
      <c r="K1702" s="134">
        <f t="shared" si="444"/>
        <v>0</v>
      </c>
      <c r="L1702" s="134">
        <f t="shared" si="444"/>
        <v>0</v>
      </c>
      <c r="M1702" s="134">
        <f t="shared" si="444"/>
        <v>0</v>
      </c>
      <c r="N1702" s="134">
        <f t="shared" si="444"/>
        <v>0</v>
      </c>
      <c r="O1702" s="134">
        <f t="shared" si="444"/>
        <v>0</v>
      </c>
      <c r="P1702" s="134">
        <f t="shared" si="444"/>
        <v>0</v>
      </c>
      <c r="Q1702" s="134">
        <f t="shared" si="444"/>
        <v>0</v>
      </c>
      <c r="R1702" s="134">
        <f t="shared" si="444"/>
        <v>0</v>
      </c>
      <c r="S1702" s="134">
        <f t="shared" si="444"/>
        <v>0</v>
      </c>
      <c r="T1702" s="134">
        <f t="shared" si="444"/>
        <v>0</v>
      </c>
      <c r="U1702" s="134">
        <f t="shared" si="444"/>
        <v>0</v>
      </c>
      <c r="V1702" s="134">
        <f t="shared" si="444"/>
        <v>0</v>
      </c>
      <c r="W1702" s="134">
        <f t="shared" si="444"/>
        <v>0</v>
      </c>
      <c r="X1702" s="134">
        <f t="shared" si="444"/>
        <v>0</v>
      </c>
      <c r="Y1702" s="134">
        <f t="shared" si="444"/>
        <v>0</v>
      </c>
      <c r="Z1702" s="134">
        <f t="shared" si="444"/>
        <v>0</v>
      </c>
      <c r="AA1702" s="134">
        <f t="shared" si="444"/>
        <v>0</v>
      </c>
      <c r="AB1702" s="350">
        <f t="shared" si="444"/>
        <v>0</v>
      </c>
      <c r="AC1702" s="66"/>
      <c r="AD1702" s="263"/>
    </row>
    <row r="1703" spans="1:30">
      <c r="A1703" s="529"/>
      <c r="B1703" s="529"/>
      <c r="C1703" s="118"/>
      <c r="D1703" s="119"/>
      <c r="E1703" s="119"/>
      <c r="F1703" s="119"/>
      <c r="G1703" s="119"/>
      <c r="H1703" s="119"/>
      <c r="I1703" s="119"/>
      <c r="J1703" s="119"/>
      <c r="K1703" s="119"/>
      <c r="L1703" s="119"/>
      <c r="M1703" s="119"/>
      <c r="N1703" s="119"/>
      <c r="O1703" s="119"/>
      <c r="P1703" s="119"/>
      <c r="Q1703" s="119"/>
      <c r="R1703" s="119"/>
      <c r="S1703" s="119"/>
      <c r="T1703" s="119"/>
      <c r="U1703" s="119"/>
      <c r="V1703" s="119"/>
      <c r="W1703" s="119"/>
      <c r="X1703" s="119"/>
      <c r="Y1703" s="119"/>
      <c r="Z1703" s="119"/>
      <c r="AA1703" s="119"/>
      <c r="AB1703" s="119"/>
      <c r="AC1703" s="66"/>
      <c r="AD1703" s="263"/>
    </row>
    <row r="1704" spans="1:30" ht="17.25" customHeight="1" thickBot="1">
      <c r="A1704" s="117"/>
      <c r="B1704" s="387"/>
      <c r="C1704" s="118"/>
      <c r="D1704" s="119"/>
      <c r="E1704" s="119"/>
      <c r="F1704" s="119"/>
      <c r="G1704" s="119"/>
      <c r="H1704" s="119"/>
      <c r="I1704" s="119"/>
      <c r="J1704" s="119"/>
      <c r="K1704" s="119"/>
      <c r="L1704" s="119"/>
      <c r="M1704" s="119"/>
      <c r="N1704" s="119"/>
      <c r="O1704" s="119"/>
      <c r="P1704" s="119"/>
      <c r="Q1704" s="119"/>
      <c r="R1704" s="119"/>
      <c r="S1704" s="119"/>
      <c r="T1704" s="119"/>
      <c r="U1704" s="119"/>
      <c r="V1704" s="119"/>
      <c r="W1704" s="119"/>
      <c r="X1704" s="119"/>
      <c r="Y1704" s="119"/>
      <c r="Z1704" s="119"/>
      <c r="AA1704" s="119"/>
      <c r="AB1704" s="119"/>
      <c r="AC1704" s="66"/>
      <c r="AD1704" s="263"/>
    </row>
    <row r="1705" spans="1:30" ht="34.5" thickBot="1">
      <c r="A1705" s="320" t="s">
        <v>3</v>
      </c>
      <c r="B1705" s="16" t="s">
        <v>4</v>
      </c>
      <c r="C1705" s="17" t="s">
        <v>5</v>
      </c>
      <c r="D1705" s="18"/>
      <c r="E1705" s="736" t="s">
        <v>6</v>
      </c>
      <c r="F1705" s="737"/>
      <c r="G1705" s="737"/>
      <c r="H1705" s="737"/>
      <c r="I1705" s="737"/>
      <c r="J1705" s="737"/>
      <c r="K1705" s="737"/>
      <c r="L1705" s="737"/>
      <c r="M1705" s="737"/>
      <c r="N1705" s="737"/>
      <c r="O1705" s="737"/>
      <c r="P1705" s="737"/>
      <c r="Q1705" s="737"/>
      <c r="R1705" s="737"/>
      <c r="S1705" s="737"/>
      <c r="T1705" s="737"/>
      <c r="U1705" s="737"/>
      <c r="V1705" s="737"/>
      <c r="W1705" s="737"/>
      <c r="X1705" s="737"/>
      <c r="Y1705" s="737"/>
      <c r="Z1705" s="737"/>
      <c r="AA1705" s="737"/>
      <c r="AB1705" s="738"/>
      <c r="AC1705" s="19" t="s">
        <v>7</v>
      </c>
      <c r="AD1705" s="543"/>
    </row>
    <row r="1706" spans="1:30" ht="13.5" thickBot="1">
      <c r="A1706" s="20" t="s">
        <v>306</v>
      </c>
      <c r="B1706" s="93"/>
      <c r="C1706" s="22"/>
      <c r="D1706" s="72">
        <v>0</v>
      </c>
      <c r="E1706" s="23">
        <v>1</v>
      </c>
      <c r="F1706" s="23">
        <v>2</v>
      </c>
      <c r="G1706" s="23">
        <v>3</v>
      </c>
      <c r="H1706" s="24">
        <v>4</v>
      </c>
      <c r="I1706" s="23">
        <v>5</v>
      </c>
      <c r="J1706" s="23">
        <v>6</v>
      </c>
      <c r="K1706" s="23">
        <v>7</v>
      </c>
      <c r="L1706" s="23">
        <v>8</v>
      </c>
      <c r="M1706" s="23">
        <v>9</v>
      </c>
      <c r="N1706" s="24">
        <v>10</v>
      </c>
      <c r="O1706" s="23">
        <v>11</v>
      </c>
      <c r="P1706" s="23">
        <v>12</v>
      </c>
      <c r="Q1706" s="23">
        <v>13</v>
      </c>
      <c r="R1706" s="23">
        <v>14</v>
      </c>
      <c r="S1706" s="23">
        <v>15</v>
      </c>
      <c r="T1706" s="23">
        <v>16</v>
      </c>
      <c r="U1706" s="23">
        <v>17</v>
      </c>
      <c r="V1706" s="24">
        <v>18</v>
      </c>
      <c r="W1706" s="23">
        <v>19</v>
      </c>
      <c r="X1706" s="23">
        <v>20</v>
      </c>
      <c r="Y1706" s="24">
        <v>21</v>
      </c>
      <c r="Z1706" s="23">
        <v>22</v>
      </c>
      <c r="AA1706" s="23">
        <v>23</v>
      </c>
      <c r="AB1706" s="25">
        <v>24</v>
      </c>
      <c r="AC1706" s="26" t="s">
        <v>9</v>
      </c>
      <c r="AD1706" s="462"/>
    </row>
    <row r="1707" spans="1:30" ht="13.5" thickBot="1">
      <c r="A1707" s="280" t="s">
        <v>10</v>
      </c>
      <c r="B1707" s="281"/>
      <c r="C1707" s="282" t="s">
        <v>11</v>
      </c>
      <c r="D1707" s="354">
        <v>10.391999999999999</v>
      </c>
      <c r="E1707" s="355">
        <v>10.391999999999999</v>
      </c>
      <c r="F1707" s="355">
        <v>10.391999999999999</v>
      </c>
      <c r="G1707" s="355">
        <v>10.391999999999999</v>
      </c>
      <c r="H1707" s="356">
        <v>10.391999999999999</v>
      </c>
      <c r="I1707" s="355">
        <v>10.391999999999999</v>
      </c>
      <c r="J1707" s="355">
        <v>10.391999999999999</v>
      </c>
      <c r="K1707" s="354">
        <v>10.391999999999999</v>
      </c>
      <c r="L1707" s="354">
        <v>10.391999999999999</v>
      </c>
      <c r="M1707" s="354">
        <v>10.391999999999999</v>
      </c>
      <c r="N1707" s="357">
        <v>10.391999999999999</v>
      </c>
      <c r="O1707" s="354">
        <v>10.391999999999999</v>
      </c>
      <c r="P1707" s="354">
        <v>10.2188</v>
      </c>
      <c r="Q1707" s="354">
        <v>10.2188</v>
      </c>
      <c r="R1707" s="354">
        <v>10.2188</v>
      </c>
      <c r="S1707" s="354">
        <v>10.2188</v>
      </c>
      <c r="T1707" s="354">
        <v>10.391999999999999</v>
      </c>
      <c r="U1707" s="354">
        <v>10.391999999999999</v>
      </c>
      <c r="V1707" s="357">
        <v>10.391999999999999</v>
      </c>
      <c r="W1707" s="354">
        <v>10.391999999999999</v>
      </c>
      <c r="X1707" s="354">
        <v>10.391999999999999</v>
      </c>
      <c r="Y1707" s="357">
        <v>10.391999999999999</v>
      </c>
      <c r="Z1707" s="354">
        <v>10.391999999999999</v>
      </c>
      <c r="AA1707" s="354">
        <v>10.391999999999999</v>
      </c>
      <c r="AB1707" s="358">
        <v>10.391999999999999</v>
      </c>
      <c r="AC1707" s="26" t="s">
        <v>257</v>
      </c>
      <c r="AD1707" s="462"/>
    </row>
    <row r="1708" spans="1:30">
      <c r="A1708" s="280" t="s">
        <v>13</v>
      </c>
      <c r="B1708" s="281"/>
      <c r="C1708" s="282" t="s">
        <v>11</v>
      </c>
      <c r="D1708" s="354">
        <v>10.565199999999999</v>
      </c>
      <c r="E1708" s="354">
        <v>10.565199999999999</v>
      </c>
      <c r="F1708" s="354">
        <v>10.565199999999999</v>
      </c>
      <c r="G1708" s="354">
        <v>10.565199999999999</v>
      </c>
      <c r="H1708" s="357">
        <v>10.565199999999999</v>
      </c>
      <c r="I1708" s="354">
        <v>10.565199999999999</v>
      </c>
      <c r="J1708" s="354">
        <v>10.391999999999999</v>
      </c>
      <c r="K1708" s="354">
        <v>10.391999999999999</v>
      </c>
      <c r="L1708" s="354">
        <v>10.391999999999999</v>
      </c>
      <c r="M1708" s="354">
        <v>10.391999999999999</v>
      </c>
      <c r="N1708" s="357">
        <v>10.391999999999999</v>
      </c>
      <c r="O1708" s="354">
        <v>10.2188</v>
      </c>
      <c r="P1708" s="354">
        <v>10.2188</v>
      </c>
      <c r="Q1708" s="354">
        <v>10.2188</v>
      </c>
      <c r="R1708" s="354">
        <v>10.2188</v>
      </c>
      <c r="S1708" s="354">
        <v>10.391999999999999</v>
      </c>
      <c r="T1708" s="354">
        <v>10.391999999999999</v>
      </c>
      <c r="U1708" s="354">
        <v>10.391999999999999</v>
      </c>
      <c r="V1708" s="357">
        <v>10.391999999999999</v>
      </c>
      <c r="W1708" s="354">
        <v>10.391999999999999</v>
      </c>
      <c r="X1708" s="354">
        <v>10.391999999999999</v>
      </c>
      <c r="Y1708" s="357">
        <v>10.391999999999999</v>
      </c>
      <c r="Z1708" s="354">
        <v>10.565199999999999</v>
      </c>
      <c r="AA1708" s="354">
        <v>10.565199999999999</v>
      </c>
      <c r="AB1708" s="354">
        <v>10.565199999999999</v>
      </c>
      <c r="AC1708" s="26"/>
      <c r="AD1708" s="462"/>
    </row>
    <row r="1709" spans="1:30">
      <c r="A1709" s="724" t="s">
        <v>34</v>
      </c>
      <c r="B1709" s="369"/>
      <c r="C1709" s="326" t="s">
        <v>16</v>
      </c>
      <c r="D1709" s="52">
        <v>6</v>
      </c>
      <c r="E1709" s="52">
        <v>6</v>
      </c>
      <c r="F1709" s="52">
        <v>5</v>
      </c>
      <c r="G1709" s="52">
        <v>6</v>
      </c>
      <c r="H1709" s="52">
        <v>6</v>
      </c>
      <c r="I1709" s="52">
        <v>6</v>
      </c>
      <c r="J1709" s="52">
        <v>5</v>
      </c>
      <c r="K1709" s="52">
        <v>5</v>
      </c>
      <c r="L1709" s="52">
        <v>7</v>
      </c>
      <c r="M1709" s="52">
        <v>10</v>
      </c>
      <c r="N1709" s="52">
        <v>9</v>
      </c>
      <c r="O1709" s="52">
        <v>11</v>
      </c>
      <c r="P1709" s="52">
        <v>9</v>
      </c>
      <c r="Q1709" s="52">
        <v>8</v>
      </c>
      <c r="R1709" s="52">
        <v>12</v>
      </c>
      <c r="S1709" s="52">
        <v>10</v>
      </c>
      <c r="T1709" s="52">
        <v>10</v>
      </c>
      <c r="U1709" s="52">
        <v>9</v>
      </c>
      <c r="V1709" s="52">
        <v>9</v>
      </c>
      <c r="W1709" s="52">
        <v>9</v>
      </c>
      <c r="X1709" s="52">
        <v>7</v>
      </c>
      <c r="Y1709" s="52">
        <v>5</v>
      </c>
      <c r="Z1709" s="52">
        <v>6</v>
      </c>
      <c r="AA1709" s="52">
        <v>5</v>
      </c>
      <c r="AB1709" s="52">
        <v>5</v>
      </c>
      <c r="AC1709" s="26" t="s">
        <v>9</v>
      </c>
      <c r="AD1709" s="462"/>
    </row>
    <row r="1710" spans="1:30">
      <c r="A1710" s="725"/>
      <c r="B1710" s="370" t="s">
        <v>62</v>
      </c>
      <c r="C1710" s="326" t="s">
        <v>17</v>
      </c>
      <c r="D1710" s="49">
        <f t="shared" ref="D1710:AB1710" si="445">1.732*10*0.9*D1709</f>
        <v>93.528000000000006</v>
      </c>
      <c r="E1710" s="49">
        <f t="shared" si="445"/>
        <v>93.528000000000006</v>
      </c>
      <c r="F1710" s="49">
        <f t="shared" si="445"/>
        <v>77.94</v>
      </c>
      <c r="G1710" s="49">
        <f t="shared" si="445"/>
        <v>93.528000000000006</v>
      </c>
      <c r="H1710" s="49">
        <f t="shared" si="445"/>
        <v>93.528000000000006</v>
      </c>
      <c r="I1710" s="49">
        <f t="shared" si="445"/>
        <v>93.528000000000006</v>
      </c>
      <c r="J1710" s="49">
        <f t="shared" si="445"/>
        <v>77.94</v>
      </c>
      <c r="K1710" s="49">
        <f t="shared" si="445"/>
        <v>77.94</v>
      </c>
      <c r="L1710" s="49">
        <f t="shared" si="445"/>
        <v>109.11600000000001</v>
      </c>
      <c r="M1710" s="49">
        <f t="shared" si="445"/>
        <v>155.88</v>
      </c>
      <c r="N1710" s="49">
        <f t="shared" si="445"/>
        <v>140.292</v>
      </c>
      <c r="O1710" s="49">
        <f t="shared" si="445"/>
        <v>171.46800000000002</v>
      </c>
      <c r="P1710" s="49">
        <f t="shared" si="445"/>
        <v>140.292</v>
      </c>
      <c r="Q1710" s="49">
        <f t="shared" si="445"/>
        <v>124.70400000000001</v>
      </c>
      <c r="R1710" s="49">
        <f t="shared" si="445"/>
        <v>187.05600000000001</v>
      </c>
      <c r="S1710" s="49">
        <f t="shared" si="445"/>
        <v>155.88</v>
      </c>
      <c r="T1710" s="49">
        <f t="shared" si="445"/>
        <v>155.88</v>
      </c>
      <c r="U1710" s="49">
        <f t="shared" si="445"/>
        <v>140.292</v>
      </c>
      <c r="V1710" s="49">
        <f t="shared" si="445"/>
        <v>140.292</v>
      </c>
      <c r="W1710" s="49">
        <f t="shared" si="445"/>
        <v>140.292</v>
      </c>
      <c r="X1710" s="49">
        <f t="shared" si="445"/>
        <v>109.11600000000001</v>
      </c>
      <c r="Y1710" s="49">
        <f t="shared" si="445"/>
        <v>77.94</v>
      </c>
      <c r="Z1710" s="49">
        <f t="shared" si="445"/>
        <v>93.528000000000006</v>
      </c>
      <c r="AA1710" s="49">
        <f t="shared" si="445"/>
        <v>77.94</v>
      </c>
      <c r="AB1710" s="49">
        <f t="shared" si="445"/>
        <v>77.94</v>
      </c>
      <c r="AC1710" s="26" t="s">
        <v>315</v>
      </c>
      <c r="AD1710" s="462"/>
    </row>
    <row r="1711" spans="1:30">
      <c r="A1711" s="725"/>
      <c r="B1711" s="370"/>
      <c r="C1711" s="326" t="s">
        <v>33</v>
      </c>
      <c r="D1711" s="51"/>
      <c r="E1711" s="52"/>
      <c r="F1711" s="52"/>
      <c r="G1711" s="52"/>
      <c r="H1711" s="52"/>
      <c r="I1711" s="52"/>
      <c r="J1711" s="52"/>
      <c r="K1711" s="52"/>
      <c r="L1711" s="52"/>
      <c r="M1711" s="52"/>
      <c r="N1711" s="52"/>
      <c r="O1711" s="52"/>
      <c r="P1711" s="52"/>
      <c r="Q1711" s="52"/>
      <c r="R1711" s="52"/>
      <c r="S1711" s="52"/>
      <c r="T1711" s="52"/>
      <c r="U1711" s="52"/>
      <c r="V1711" s="52"/>
      <c r="W1711" s="52"/>
      <c r="X1711" s="52"/>
      <c r="Y1711" s="52"/>
      <c r="Z1711" s="52"/>
      <c r="AA1711" s="52"/>
      <c r="AB1711" s="52"/>
      <c r="AC1711" s="43"/>
      <c r="AD1711" s="90"/>
    </row>
    <row r="1712" spans="1:30">
      <c r="A1712" s="726"/>
      <c r="B1712" s="371"/>
      <c r="C1712" s="326" t="s">
        <v>18</v>
      </c>
      <c r="D1712" s="51"/>
      <c r="E1712" s="52"/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2"/>
      <c r="S1712" s="52"/>
      <c r="T1712" s="52"/>
      <c r="U1712" s="52"/>
      <c r="V1712" s="52"/>
      <c r="W1712" s="52"/>
      <c r="X1712" s="52"/>
      <c r="Y1712" s="52"/>
      <c r="Z1712" s="52"/>
      <c r="AA1712" s="52"/>
      <c r="AB1712" s="52"/>
      <c r="AC1712" s="43"/>
      <c r="AD1712" s="90"/>
    </row>
    <row r="1713" spans="1:30">
      <c r="A1713" s="724" t="s">
        <v>25</v>
      </c>
      <c r="B1713" s="436"/>
      <c r="C1713" s="359" t="s">
        <v>16</v>
      </c>
      <c r="D1713" s="52">
        <v>0</v>
      </c>
      <c r="E1713" s="52">
        <v>0</v>
      </c>
      <c r="F1713" s="52">
        <v>0</v>
      </c>
      <c r="G1713" s="52">
        <v>0</v>
      </c>
      <c r="H1713" s="52">
        <v>0</v>
      </c>
      <c r="I1713" s="52">
        <v>0</v>
      </c>
      <c r="J1713" s="52">
        <v>0</v>
      </c>
      <c r="K1713" s="52">
        <v>0</v>
      </c>
      <c r="L1713" s="52">
        <v>0</v>
      </c>
      <c r="M1713" s="52">
        <v>0</v>
      </c>
      <c r="N1713" s="52">
        <v>0</v>
      </c>
      <c r="O1713" s="52">
        <v>0</v>
      </c>
      <c r="P1713" s="52">
        <v>0</v>
      </c>
      <c r="Q1713" s="52">
        <v>0</v>
      </c>
      <c r="R1713" s="52">
        <v>0</v>
      </c>
      <c r="S1713" s="52">
        <v>0</v>
      </c>
      <c r="T1713" s="52">
        <v>0</v>
      </c>
      <c r="U1713" s="52">
        <v>0</v>
      </c>
      <c r="V1713" s="52">
        <v>0</v>
      </c>
      <c r="W1713" s="52">
        <v>0</v>
      </c>
      <c r="X1713" s="52">
        <v>0</v>
      </c>
      <c r="Y1713" s="52">
        <v>0</v>
      </c>
      <c r="Z1713" s="52">
        <v>0</v>
      </c>
      <c r="AA1713" s="52">
        <v>0</v>
      </c>
      <c r="AB1713" s="52">
        <v>0</v>
      </c>
      <c r="AC1713" s="26" t="s">
        <v>9</v>
      </c>
      <c r="AD1713" s="462"/>
    </row>
    <row r="1714" spans="1:30">
      <c r="A1714" s="725"/>
      <c r="B1714" s="437" t="s">
        <v>307</v>
      </c>
      <c r="C1714" s="326" t="s">
        <v>17</v>
      </c>
      <c r="D1714" s="52">
        <v>0</v>
      </c>
      <c r="E1714" s="52">
        <v>0</v>
      </c>
      <c r="F1714" s="52">
        <v>0</v>
      </c>
      <c r="G1714" s="52">
        <v>0</v>
      </c>
      <c r="H1714" s="52">
        <v>0</v>
      </c>
      <c r="I1714" s="52">
        <v>0</v>
      </c>
      <c r="J1714" s="52">
        <v>0</v>
      </c>
      <c r="K1714" s="52">
        <v>0</v>
      </c>
      <c r="L1714" s="52">
        <v>0</v>
      </c>
      <c r="M1714" s="52">
        <v>0</v>
      </c>
      <c r="N1714" s="52">
        <v>0</v>
      </c>
      <c r="O1714" s="52">
        <v>0</v>
      </c>
      <c r="P1714" s="52">
        <v>0</v>
      </c>
      <c r="Q1714" s="52">
        <v>0</v>
      </c>
      <c r="R1714" s="52">
        <v>0</v>
      </c>
      <c r="S1714" s="52">
        <v>0</v>
      </c>
      <c r="T1714" s="52">
        <v>0</v>
      </c>
      <c r="U1714" s="52">
        <v>0</v>
      </c>
      <c r="V1714" s="52">
        <v>0</v>
      </c>
      <c r="W1714" s="52">
        <v>0</v>
      </c>
      <c r="X1714" s="52">
        <v>0</v>
      </c>
      <c r="Y1714" s="52">
        <v>0</v>
      </c>
      <c r="Z1714" s="52">
        <v>0</v>
      </c>
      <c r="AA1714" s="52">
        <v>0</v>
      </c>
      <c r="AB1714" s="52">
        <v>0</v>
      </c>
      <c r="AC1714" s="26" t="s">
        <v>315</v>
      </c>
      <c r="AD1714" s="462"/>
    </row>
    <row r="1715" spans="1:30">
      <c r="A1715" s="725"/>
      <c r="B1715" s="437"/>
      <c r="C1715" s="326" t="s">
        <v>33</v>
      </c>
      <c r="D1715" s="51"/>
      <c r="E1715" s="52"/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2"/>
      <c r="S1715" s="52"/>
      <c r="T1715" s="52"/>
      <c r="U1715" s="52"/>
      <c r="V1715" s="52"/>
      <c r="W1715" s="52"/>
      <c r="X1715" s="52"/>
      <c r="Y1715" s="52"/>
      <c r="Z1715" s="52"/>
      <c r="AA1715" s="52"/>
      <c r="AB1715" s="52"/>
      <c r="AC1715" s="43"/>
      <c r="AD1715" s="90"/>
    </row>
    <row r="1716" spans="1:30">
      <c r="A1716" s="726"/>
      <c r="B1716" s="438"/>
      <c r="C1716" s="326" t="s">
        <v>18</v>
      </c>
      <c r="D1716" s="51"/>
      <c r="E1716" s="52"/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2"/>
      <c r="S1716" s="52"/>
      <c r="T1716" s="52"/>
      <c r="U1716" s="52"/>
      <c r="V1716" s="52"/>
      <c r="W1716" s="52"/>
      <c r="X1716" s="52"/>
      <c r="Y1716" s="52"/>
      <c r="Z1716" s="52"/>
      <c r="AA1716" s="52"/>
      <c r="AB1716" s="52"/>
      <c r="AC1716" s="43"/>
      <c r="AD1716" s="90"/>
    </row>
    <row r="1717" spans="1:30">
      <c r="A1717" s="724" t="s">
        <v>31</v>
      </c>
      <c r="B1717" s="447"/>
      <c r="C1717" s="326" t="s">
        <v>16</v>
      </c>
      <c r="D1717" s="55">
        <v>6</v>
      </c>
      <c r="E1717" s="53">
        <v>5</v>
      </c>
      <c r="F1717" s="53">
        <v>5</v>
      </c>
      <c r="G1717" s="53">
        <v>5</v>
      </c>
      <c r="H1717" s="53">
        <v>7</v>
      </c>
      <c r="I1717" s="53">
        <v>5</v>
      </c>
      <c r="J1717" s="53">
        <v>9</v>
      </c>
      <c r="K1717" s="53">
        <v>6</v>
      </c>
      <c r="L1717" s="53">
        <v>13</v>
      </c>
      <c r="M1717" s="53">
        <v>14</v>
      </c>
      <c r="N1717" s="53">
        <v>14</v>
      </c>
      <c r="O1717" s="53">
        <v>16</v>
      </c>
      <c r="P1717" s="53">
        <v>14</v>
      </c>
      <c r="Q1717" s="53">
        <v>16</v>
      </c>
      <c r="R1717" s="53">
        <v>19</v>
      </c>
      <c r="S1717" s="53">
        <v>15</v>
      </c>
      <c r="T1717" s="53">
        <v>17</v>
      </c>
      <c r="U1717" s="53">
        <v>12</v>
      </c>
      <c r="V1717" s="53">
        <v>10</v>
      </c>
      <c r="W1717" s="53">
        <v>10</v>
      </c>
      <c r="X1717" s="53">
        <v>8</v>
      </c>
      <c r="Y1717" s="53">
        <v>7</v>
      </c>
      <c r="Z1717" s="53">
        <v>7</v>
      </c>
      <c r="AA1717" s="53">
        <v>6</v>
      </c>
      <c r="AB1717" s="53">
        <v>6</v>
      </c>
      <c r="AC1717" s="26" t="s">
        <v>9</v>
      </c>
      <c r="AD1717" s="462"/>
    </row>
    <row r="1718" spans="1:30">
      <c r="A1718" s="725"/>
      <c r="B1718" s="448"/>
      <c r="C1718" s="326" t="s">
        <v>17</v>
      </c>
      <c r="D1718" s="49">
        <f t="shared" ref="D1718:AB1718" si="446">1.732*10*0.9*D1717</f>
        <v>93.528000000000006</v>
      </c>
      <c r="E1718" s="49">
        <f t="shared" si="446"/>
        <v>77.94</v>
      </c>
      <c r="F1718" s="49">
        <f t="shared" si="446"/>
        <v>77.94</v>
      </c>
      <c r="G1718" s="49">
        <f t="shared" si="446"/>
        <v>77.94</v>
      </c>
      <c r="H1718" s="49">
        <f t="shared" si="446"/>
        <v>109.11600000000001</v>
      </c>
      <c r="I1718" s="49">
        <f t="shared" si="446"/>
        <v>77.94</v>
      </c>
      <c r="J1718" s="49">
        <f t="shared" si="446"/>
        <v>140.292</v>
      </c>
      <c r="K1718" s="49">
        <f t="shared" si="446"/>
        <v>93.528000000000006</v>
      </c>
      <c r="L1718" s="49">
        <f t="shared" si="446"/>
        <v>202.64400000000001</v>
      </c>
      <c r="M1718" s="49">
        <f t="shared" si="446"/>
        <v>218.23200000000003</v>
      </c>
      <c r="N1718" s="49">
        <f t="shared" si="446"/>
        <v>218.23200000000003</v>
      </c>
      <c r="O1718" s="49">
        <f t="shared" si="446"/>
        <v>249.40800000000002</v>
      </c>
      <c r="P1718" s="49">
        <f t="shared" si="446"/>
        <v>218.23200000000003</v>
      </c>
      <c r="Q1718" s="49">
        <f t="shared" si="446"/>
        <v>249.40800000000002</v>
      </c>
      <c r="R1718" s="49">
        <f t="shared" si="446"/>
        <v>296.17200000000003</v>
      </c>
      <c r="S1718" s="49">
        <f t="shared" si="446"/>
        <v>233.82000000000002</v>
      </c>
      <c r="T1718" s="49">
        <f t="shared" si="446"/>
        <v>264.99600000000004</v>
      </c>
      <c r="U1718" s="49">
        <f t="shared" si="446"/>
        <v>187.05600000000001</v>
      </c>
      <c r="V1718" s="49">
        <f t="shared" si="446"/>
        <v>155.88</v>
      </c>
      <c r="W1718" s="49">
        <f t="shared" si="446"/>
        <v>155.88</v>
      </c>
      <c r="X1718" s="49">
        <f t="shared" si="446"/>
        <v>124.70400000000001</v>
      </c>
      <c r="Y1718" s="49">
        <f t="shared" si="446"/>
        <v>109.11600000000001</v>
      </c>
      <c r="Z1718" s="49">
        <f t="shared" si="446"/>
        <v>109.11600000000001</v>
      </c>
      <c r="AA1718" s="49">
        <f t="shared" si="446"/>
        <v>93.528000000000006</v>
      </c>
      <c r="AB1718" s="49">
        <f t="shared" si="446"/>
        <v>93.528000000000006</v>
      </c>
      <c r="AC1718" s="26" t="s">
        <v>315</v>
      </c>
      <c r="AD1718" s="462"/>
    </row>
    <row r="1719" spans="1:30">
      <c r="A1719" s="725"/>
      <c r="B1719" s="448" t="s">
        <v>308</v>
      </c>
      <c r="C1719" s="326" t="s">
        <v>33</v>
      </c>
      <c r="D1719" s="51"/>
      <c r="E1719" s="52"/>
      <c r="F1719" s="52"/>
      <c r="G1719" s="52"/>
      <c r="H1719" s="52"/>
      <c r="I1719" s="52"/>
      <c r="J1719" s="52"/>
      <c r="K1719" s="52"/>
      <c r="L1719" s="52"/>
      <c r="M1719" s="52"/>
      <c r="N1719" s="52"/>
      <c r="O1719" s="52"/>
      <c r="P1719" s="52"/>
      <c r="Q1719" s="52"/>
      <c r="R1719" s="52"/>
      <c r="S1719" s="52"/>
      <c r="T1719" s="52"/>
      <c r="U1719" s="52"/>
      <c r="V1719" s="52"/>
      <c r="W1719" s="52"/>
      <c r="X1719" s="52"/>
      <c r="Y1719" s="52"/>
      <c r="Z1719" s="52"/>
      <c r="AA1719" s="52"/>
      <c r="AB1719" s="52"/>
      <c r="AC1719" s="43"/>
      <c r="AD1719" s="90"/>
    </row>
    <row r="1720" spans="1:30">
      <c r="A1720" s="726"/>
      <c r="B1720" s="448"/>
      <c r="C1720" s="326" t="s">
        <v>18</v>
      </c>
      <c r="D1720" s="51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2"/>
      <c r="S1720" s="52"/>
      <c r="T1720" s="52"/>
      <c r="U1720" s="52"/>
      <c r="V1720" s="52"/>
      <c r="W1720" s="52"/>
      <c r="X1720" s="52"/>
      <c r="Y1720" s="52"/>
      <c r="Z1720" s="52"/>
      <c r="AA1720" s="52"/>
      <c r="AB1720" s="52"/>
      <c r="AC1720" s="43"/>
      <c r="AD1720" s="90"/>
    </row>
    <row r="1721" spans="1:30">
      <c r="A1721" s="724" t="s">
        <v>29</v>
      </c>
      <c r="B1721" s="727" t="s">
        <v>309</v>
      </c>
      <c r="C1721" s="326" t="s">
        <v>16</v>
      </c>
      <c r="D1721" s="55">
        <v>4</v>
      </c>
      <c r="E1721" s="53">
        <v>5</v>
      </c>
      <c r="F1721" s="53">
        <v>4</v>
      </c>
      <c r="G1721" s="53">
        <v>4</v>
      </c>
      <c r="H1721" s="53">
        <v>4</v>
      </c>
      <c r="I1721" s="53">
        <v>4</v>
      </c>
      <c r="J1721" s="53">
        <v>4</v>
      </c>
      <c r="K1721" s="53">
        <v>4</v>
      </c>
      <c r="L1721" s="53">
        <v>14</v>
      </c>
      <c r="M1721" s="53">
        <v>31</v>
      </c>
      <c r="N1721" s="53">
        <v>20</v>
      </c>
      <c r="O1721" s="53">
        <v>25</v>
      </c>
      <c r="P1721" s="53">
        <v>21</v>
      </c>
      <c r="Q1721" s="53">
        <v>26</v>
      </c>
      <c r="R1721" s="53">
        <v>25</v>
      </c>
      <c r="S1721" s="53">
        <v>25</v>
      </c>
      <c r="T1721" s="53">
        <v>19</v>
      </c>
      <c r="U1721" s="53">
        <v>8</v>
      </c>
      <c r="V1721" s="53">
        <v>5</v>
      </c>
      <c r="W1721" s="53">
        <v>4</v>
      </c>
      <c r="X1721" s="53">
        <v>5</v>
      </c>
      <c r="Y1721" s="53">
        <v>5</v>
      </c>
      <c r="Z1721" s="53">
        <v>4</v>
      </c>
      <c r="AA1721" s="53">
        <v>5</v>
      </c>
      <c r="AB1721" s="53">
        <v>4</v>
      </c>
      <c r="AC1721" s="26" t="s">
        <v>9</v>
      </c>
      <c r="AD1721" s="462"/>
    </row>
    <row r="1722" spans="1:30">
      <c r="A1722" s="725"/>
      <c r="B1722" s="717"/>
      <c r="C1722" s="326" t="s">
        <v>17</v>
      </c>
      <c r="D1722" s="49">
        <f t="shared" ref="D1722:AB1722" si="447">1.732*10*0.9*D1721</f>
        <v>62.352000000000004</v>
      </c>
      <c r="E1722" s="49">
        <f t="shared" si="447"/>
        <v>77.94</v>
      </c>
      <c r="F1722" s="49">
        <f t="shared" si="447"/>
        <v>62.352000000000004</v>
      </c>
      <c r="G1722" s="49">
        <f t="shared" si="447"/>
        <v>62.352000000000004</v>
      </c>
      <c r="H1722" s="49">
        <f t="shared" si="447"/>
        <v>62.352000000000004</v>
      </c>
      <c r="I1722" s="49">
        <f t="shared" si="447"/>
        <v>62.352000000000004</v>
      </c>
      <c r="J1722" s="49">
        <f t="shared" si="447"/>
        <v>62.352000000000004</v>
      </c>
      <c r="K1722" s="49">
        <f t="shared" si="447"/>
        <v>62.352000000000004</v>
      </c>
      <c r="L1722" s="49">
        <f t="shared" si="447"/>
        <v>218.23200000000003</v>
      </c>
      <c r="M1722" s="49">
        <f t="shared" si="447"/>
        <v>483.22800000000001</v>
      </c>
      <c r="N1722" s="49">
        <f t="shared" si="447"/>
        <v>311.76</v>
      </c>
      <c r="O1722" s="49">
        <f t="shared" si="447"/>
        <v>389.70000000000005</v>
      </c>
      <c r="P1722" s="49">
        <f t="shared" si="447"/>
        <v>327.34800000000001</v>
      </c>
      <c r="Q1722" s="49">
        <f t="shared" si="447"/>
        <v>405.28800000000001</v>
      </c>
      <c r="R1722" s="49">
        <f t="shared" si="447"/>
        <v>389.70000000000005</v>
      </c>
      <c r="S1722" s="49">
        <f t="shared" si="447"/>
        <v>389.70000000000005</v>
      </c>
      <c r="T1722" s="49">
        <f t="shared" si="447"/>
        <v>296.17200000000003</v>
      </c>
      <c r="U1722" s="49">
        <f t="shared" si="447"/>
        <v>124.70400000000001</v>
      </c>
      <c r="V1722" s="49">
        <f t="shared" si="447"/>
        <v>77.94</v>
      </c>
      <c r="W1722" s="49">
        <f t="shared" si="447"/>
        <v>62.352000000000004</v>
      </c>
      <c r="X1722" s="49">
        <f t="shared" si="447"/>
        <v>77.94</v>
      </c>
      <c r="Y1722" s="49">
        <f t="shared" si="447"/>
        <v>77.94</v>
      </c>
      <c r="Z1722" s="49">
        <f t="shared" si="447"/>
        <v>62.352000000000004</v>
      </c>
      <c r="AA1722" s="49">
        <f t="shared" si="447"/>
        <v>77.94</v>
      </c>
      <c r="AB1722" s="49">
        <f t="shared" si="447"/>
        <v>62.352000000000004</v>
      </c>
      <c r="AC1722" s="26" t="s">
        <v>315</v>
      </c>
      <c r="AD1722" s="462"/>
    </row>
    <row r="1723" spans="1:30">
      <c r="A1723" s="725"/>
      <c r="B1723" s="717"/>
      <c r="C1723" s="326" t="s">
        <v>33</v>
      </c>
      <c r="D1723" s="51"/>
      <c r="E1723" s="52"/>
      <c r="F1723" s="52"/>
      <c r="G1723" s="52"/>
      <c r="H1723" s="52"/>
      <c r="I1723" s="52"/>
      <c r="J1723" s="52"/>
      <c r="K1723" s="52"/>
      <c r="L1723" s="52"/>
      <c r="M1723" s="52"/>
      <c r="N1723" s="52"/>
      <c r="O1723" s="52"/>
      <c r="P1723" s="52"/>
      <c r="Q1723" s="52"/>
      <c r="R1723" s="52"/>
      <c r="S1723" s="52"/>
      <c r="T1723" s="52"/>
      <c r="U1723" s="52"/>
      <c r="V1723" s="52"/>
      <c r="W1723" s="52"/>
      <c r="X1723" s="52"/>
      <c r="Y1723" s="52"/>
      <c r="Z1723" s="52"/>
      <c r="AA1723" s="52"/>
      <c r="AB1723" s="52"/>
      <c r="AC1723" s="43"/>
      <c r="AD1723" s="90"/>
    </row>
    <row r="1724" spans="1:30">
      <c r="A1724" s="726"/>
      <c r="B1724" s="728"/>
      <c r="C1724" s="326" t="s">
        <v>18</v>
      </c>
      <c r="D1724" s="51"/>
      <c r="E1724" s="52"/>
      <c r="F1724" s="52"/>
      <c r="G1724" s="52"/>
      <c r="H1724" s="52"/>
      <c r="I1724" s="52"/>
      <c r="J1724" s="52"/>
      <c r="K1724" s="52"/>
      <c r="L1724" s="52"/>
      <c r="M1724" s="52"/>
      <c r="N1724" s="52"/>
      <c r="O1724" s="52"/>
      <c r="P1724" s="52"/>
      <c r="Q1724" s="52"/>
      <c r="R1724" s="52"/>
      <c r="S1724" s="52"/>
      <c r="T1724" s="52"/>
      <c r="U1724" s="52"/>
      <c r="V1724" s="52"/>
      <c r="W1724" s="52"/>
      <c r="X1724" s="52"/>
      <c r="Y1724" s="52"/>
      <c r="Z1724" s="52"/>
      <c r="AA1724" s="52"/>
      <c r="AB1724" s="52"/>
      <c r="AC1724" s="43"/>
      <c r="AD1724" s="90"/>
    </row>
    <row r="1725" spans="1:30">
      <c r="A1725" s="818" t="s">
        <v>27</v>
      </c>
      <c r="B1725" s="727" t="s">
        <v>310</v>
      </c>
      <c r="C1725" s="54" t="s">
        <v>16</v>
      </c>
      <c r="D1725" s="55">
        <v>5</v>
      </c>
      <c r="E1725" s="55">
        <v>4</v>
      </c>
      <c r="F1725" s="55">
        <v>4</v>
      </c>
      <c r="G1725" s="55">
        <v>5</v>
      </c>
      <c r="H1725" s="55">
        <v>5</v>
      </c>
      <c r="I1725" s="55">
        <v>3</v>
      </c>
      <c r="J1725" s="55">
        <v>3</v>
      </c>
      <c r="K1725" s="55">
        <v>3</v>
      </c>
      <c r="L1725" s="55">
        <v>6</v>
      </c>
      <c r="M1725" s="55">
        <v>9</v>
      </c>
      <c r="N1725" s="55">
        <v>8</v>
      </c>
      <c r="O1725" s="55">
        <v>10</v>
      </c>
      <c r="P1725" s="55">
        <v>7</v>
      </c>
      <c r="Q1725" s="55">
        <v>8</v>
      </c>
      <c r="R1725" s="55">
        <v>9</v>
      </c>
      <c r="S1725" s="55">
        <v>10</v>
      </c>
      <c r="T1725" s="55">
        <v>9</v>
      </c>
      <c r="U1725" s="55">
        <v>8</v>
      </c>
      <c r="V1725" s="55">
        <v>8</v>
      </c>
      <c r="W1725" s="55">
        <v>8</v>
      </c>
      <c r="X1725" s="55">
        <v>6</v>
      </c>
      <c r="Y1725" s="55">
        <v>3</v>
      </c>
      <c r="Z1725" s="55">
        <v>5</v>
      </c>
      <c r="AA1725" s="55">
        <v>4</v>
      </c>
      <c r="AB1725" s="55">
        <v>4</v>
      </c>
      <c r="AC1725" s="26" t="s">
        <v>9</v>
      </c>
      <c r="AD1725" s="462"/>
    </row>
    <row r="1726" spans="1:30">
      <c r="A1726" s="722"/>
      <c r="B1726" s="717"/>
      <c r="C1726" s="54" t="s">
        <v>17</v>
      </c>
      <c r="D1726" s="49">
        <f t="shared" ref="D1726:AB1726" si="448">1.732*10*0.9*D1725</f>
        <v>77.94</v>
      </c>
      <c r="E1726" s="49">
        <f t="shared" si="448"/>
        <v>62.352000000000004</v>
      </c>
      <c r="F1726" s="49">
        <f t="shared" si="448"/>
        <v>62.352000000000004</v>
      </c>
      <c r="G1726" s="49">
        <f t="shared" si="448"/>
        <v>77.94</v>
      </c>
      <c r="H1726" s="49">
        <f t="shared" si="448"/>
        <v>77.94</v>
      </c>
      <c r="I1726" s="49">
        <f t="shared" si="448"/>
        <v>46.764000000000003</v>
      </c>
      <c r="J1726" s="49">
        <f t="shared" si="448"/>
        <v>46.764000000000003</v>
      </c>
      <c r="K1726" s="49">
        <f t="shared" si="448"/>
        <v>46.764000000000003</v>
      </c>
      <c r="L1726" s="49">
        <f t="shared" si="448"/>
        <v>93.528000000000006</v>
      </c>
      <c r="M1726" s="49">
        <f t="shared" si="448"/>
        <v>140.292</v>
      </c>
      <c r="N1726" s="49">
        <f t="shared" si="448"/>
        <v>124.70400000000001</v>
      </c>
      <c r="O1726" s="49">
        <f t="shared" si="448"/>
        <v>155.88</v>
      </c>
      <c r="P1726" s="49">
        <f t="shared" si="448"/>
        <v>109.11600000000001</v>
      </c>
      <c r="Q1726" s="49">
        <f t="shared" si="448"/>
        <v>124.70400000000001</v>
      </c>
      <c r="R1726" s="49">
        <f t="shared" si="448"/>
        <v>140.292</v>
      </c>
      <c r="S1726" s="49">
        <f t="shared" si="448"/>
        <v>155.88</v>
      </c>
      <c r="T1726" s="49">
        <f t="shared" si="448"/>
        <v>140.292</v>
      </c>
      <c r="U1726" s="49">
        <f t="shared" si="448"/>
        <v>124.70400000000001</v>
      </c>
      <c r="V1726" s="49">
        <f t="shared" si="448"/>
        <v>124.70400000000001</v>
      </c>
      <c r="W1726" s="49">
        <f t="shared" si="448"/>
        <v>124.70400000000001</v>
      </c>
      <c r="X1726" s="49">
        <f t="shared" si="448"/>
        <v>93.528000000000006</v>
      </c>
      <c r="Y1726" s="49">
        <f t="shared" si="448"/>
        <v>46.764000000000003</v>
      </c>
      <c r="Z1726" s="49">
        <f t="shared" si="448"/>
        <v>77.94</v>
      </c>
      <c r="AA1726" s="49">
        <f t="shared" si="448"/>
        <v>62.352000000000004</v>
      </c>
      <c r="AB1726" s="49">
        <f t="shared" si="448"/>
        <v>62.352000000000004</v>
      </c>
      <c r="AC1726" s="26" t="s">
        <v>315</v>
      </c>
      <c r="AD1726" s="462"/>
    </row>
    <row r="1727" spans="1:30">
      <c r="A1727" s="722"/>
      <c r="B1727" s="717"/>
      <c r="C1727" s="54" t="s">
        <v>33</v>
      </c>
      <c r="D1727" s="51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  <c r="T1727" s="52"/>
      <c r="U1727" s="52"/>
      <c r="V1727" s="52"/>
      <c r="W1727" s="52"/>
      <c r="X1727" s="52"/>
      <c r="Y1727" s="52"/>
      <c r="Z1727" s="52"/>
      <c r="AA1727" s="52"/>
      <c r="AB1727" s="52"/>
      <c r="AC1727" s="43"/>
      <c r="AD1727" s="90"/>
    </row>
    <row r="1728" spans="1:30">
      <c r="A1728" s="776"/>
      <c r="B1728" s="728"/>
      <c r="C1728" s="54" t="s">
        <v>18</v>
      </c>
      <c r="D1728" s="51"/>
      <c r="E1728" s="52"/>
      <c r="F1728" s="52"/>
      <c r="G1728" s="52"/>
      <c r="H1728" s="52"/>
      <c r="I1728" s="52"/>
      <c r="J1728" s="52"/>
      <c r="K1728" s="52"/>
      <c r="L1728" s="52"/>
      <c r="M1728" s="52"/>
      <c r="N1728" s="52"/>
      <c r="O1728" s="52"/>
      <c r="P1728" s="52"/>
      <c r="Q1728" s="52"/>
      <c r="R1728" s="52"/>
      <c r="S1728" s="52"/>
      <c r="T1728" s="52"/>
      <c r="U1728" s="52"/>
      <c r="V1728" s="52"/>
      <c r="W1728" s="52"/>
      <c r="X1728" s="52"/>
      <c r="Y1728" s="52"/>
      <c r="Z1728" s="52"/>
      <c r="AA1728" s="52"/>
      <c r="AB1728" s="52"/>
      <c r="AC1728" s="43"/>
      <c r="AD1728" s="90"/>
    </row>
    <row r="1729" spans="1:30">
      <c r="A1729" s="724" t="s">
        <v>38</v>
      </c>
      <c r="B1729" s="727" t="s">
        <v>53</v>
      </c>
      <c r="C1729" s="54" t="s">
        <v>16</v>
      </c>
      <c r="D1729" s="55">
        <f>D1725+D1721+D1717+D1709+D1713</f>
        <v>21</v>
      </c>
      <c r="E1729" s="55">
        <f t="shared" ref="E1729:AB1729" si="449">E1725+E1721+E1717+E1709+E1713</f>
        <v>20</v>
      </c>
      <c r="F1729" s="55">
        <f t="shared" si="449"/>
        <v>18</v>
      </c>
      <c r="G1729" s="55">
        <f t="shared" si="449"/>
        <v>20</v>
      </c>
      <c r="H1729" s="55">
        <f t="shared" si="449"/>
        <v>22</v>
      </c>
      <c r="I1729" s="55">
        <f t="shared" si="449"/>
        <v>18</v>
      </c>
      <c r="J1729" s="55">
        <f t="shared" si="449"/>
        <v>21</v>
      </c>
      <c r="K1729" s="55">
        <f t="shared" si="449"/>
        <v>18</v>
      </c>
      <c r="L1729" s="55">
        <f t="shared" si="449"/>
        <v>40</v>
      </c>
      <c r="M1729" s="55">
        <f t="shared" si="449"/>
        <v>64</v>
      </c>
      <c r="N1729" s="55">
        <f t="shared" si="449"/>
        <v>51</v>
      </c>
      <c r="O1729" s="55">
        <f t="shared" si="449"/>
        <v>62</v>
      </c>
      <c r="P1729" s="55">
        <f>P1725+P1721+P1717+P1709+P1713</f>
        <v>51</v>
      </c>
      <c r="Q1729" s="55">
        <f t="shared" si="449"/>
        <v>58</v>
      </c>
      <c r="R1729" s="55">
        <f t="shared" si="449"/>
        <v>65</v>
      </c>
      <c r="S1729" s="55">
        <f t="shared" si="449"/>
        <v>60</v>
      </c>
      <c r="T1729" s="55">
        <f t="shared" si="449"/>
        <v>55</v>
      </c>
      <c r="U1729" s="55">
        <f t="shared" si="449"/>
        <v>37</v>
      </c>
      <c r="V1729" s="55">
        <f t="shared" si="449"/>
        <v>32</v>
      </c>
      <c r="W1729" s="55">
        <f t="shared" si="449"/>
        <v>31</v>
      </c>
      <c r="X1729" s="55">
        <f t="shared" si="449"/>
        <v>26</v>
      </c>
      <c r="Y1729" s="55">
        <f t="shared" si="449"/>
        <v>20</v>
      </c>
      <c r="Z1729" s="55">
        <f t="shared" si="449"/>
        <v>22</v>
      </c>
      <c r="AA1729" s="55">
        <f t="shared" si="449"/>
        <v>20</v>
      </c>
      <c r="AB1729" s="55">
        <f t="shared" si="449"/>
        <v>19</v>
      </c>
      <c r="AC1729" s="26" t="s">
        <v>9</v>
      </c>
      <c r="AD1729" s="462"/>
    </row>
    <row r="1730" spans="1:30">
      <c r="A1730" s="725"/>
      <c r="B1730" s="717"/>
      <c r="C1730" s="54" t="s">
        <v>17</v>
      </c>
      <c r="D1730" s="48">
        <f>D1726+D1722+D1718+D1710</f>
        <v>327.34800000000001</v>
      </c>
      <c r="E1730" s="48">
        <f t="shared" ref="E1730:AB1730" si="450">E1726+E1722+E1718+E1710</f>
        <v>311.76</v>
      </c>
      <c r="F1730" s="48">
        <f t="shared" si="450"/>
        <v>280.584</v>
      </c>
      <c r="G1730" s="48">
        <f t="shared" si="450"/>
        <v>311.76</v>
      </c>
      <c r="H1730" s="48">
        <f t="shared" si="450"/>
        <v>342.93600000000004</v>
      </c>
      <c r="I1730" s="48">
        <f t="shared" si="450"/>
        <v>280.584</v>
      </c>
      <c r="J1730" s="48">
        <f t="shared" si="450"/>
        <v>327.34800000000001</v>
      </c>
      <c r="K1730" s="48">
        <f t="shared" si="450"/>
        <v>280.584</v>
      </c>
      <c r="L1730" s="48">
        <f t="shared" si="450"/>
        <v>623.52</v>
      </c>
      <c r="M1730" s="48">
        <f t="shared" si="450"/>
        <v>997.63199999999995</v>
      </c>
      <c r="N1730" s="48">
        <f t="shared" si="450"/>
        <v>794.98800000000006</v>
      </c>
      <c r="O1730" s="48">
        <f t="shared" si="450"/>
        <v>966.45600000000013</v>
      </c>
      <c r="P1730" s="48">
        <f>P1726+P1722+P1718+P1710</f>
        <v>794.98800000000017</v>
      </c>
      <c r="Q1730" s="48">
        <f t="shared" si="450"/>
        <v>904.10400000000004</v>
      </c>
      <c r="R1730" s="48">
        <f>R1726+R1722+R1718+R1710</f>
        <v>1013.2200000000001</v>
      </c>
      <c r="S1730" s="48">
        <f t="shared" si="450"/>
        <v>935.28000000000009</v>
      </c>
      <c r="T1730" s="48">
        <f t="shared" si="450"/>
        <v>857.34</v>
      </c>
      <c r="U1730" s="48">
        <f t="shared" si="450"/>
        <v>576.75600000000009</v>
      </c>
      <c r="V1730" s="48">
        <f t="shared" si="450"/>
        <v>498.81600000000003</v>
      </c>
      <c r="W1730" s="48">
        <f t="shared" si="450"/>
        <v>483.22800000000007</v>
      </c>
      <c r="X1730" s="48">
        <f t="shared" si="450"/>
        <v>405.28800000000001</v>
      </c>
      <c r="Y1730" s="48">
        <f t="shared" si="450"/>
        <v>311.76</v>
      </c>
      <c r="Z1730" s="48">
        <f t="shared" si="450"/>
        <v>342.93600000000004</v>
      </c>
      <c r="AA1730" s="48">
        <f t="shared" si="450"/>
        <v>311.76</v>
      </c>
      <c r="AB1730" s="48">
        <f t="shared" si="450"/>
        <v>296.17200000000003</v>
      </c>
      <c r="AC1730" s="26" t="s">
        <v>315</v>
      </c>
      <c r="AD1730" s="462"/>
    </row>
    <row r="1731" spans="1:30">
      <c r="A1731" s="725"/>
      <c r="B1731" s="717"/>
      <c r="C1731" s="54" t="s">
        <v>33</v>
      </c>
      <c r="D1731" s="51"/>
      <c r="E1731" s="52"/>
      <c r="F1731" s="55"/>
      <c r="G1731" s="55"/>
      <c r="H1731" s="55"/>
      <c r="I1731" s="55"/>
      <c r="J1731" s="55"/>
      <c r="K1731" s="55"/>
      <c r="L1731" s="55"/>
      <c r="M1731" s="55"/>
      <c r="N1731" s="55"/>
      <c r="O1731" s="55"/>
      <c r="P1731" s="55"/>
      <c r="Q1731" s="55"/>
      <c r="R1731" s="55"/>
      <c r="S1731" s="55"/>
      <c r="T1731" s="55"/>
      <c r="U1731" s="55"/>
      <c r="V1731" s="55"/>
      <c r="W1731" s="55"/>
      <c r="X1731" s="55"/>
      <c r="Y1731" s="55"/>
      <c r="Z1731" s="55"/>
      <c r="AA1731" s="55"/>
      <c r="AB1731" s="55"/>
      <c r="AC1731" s="43"/>
      <c r="AD1731" s="90"/>
    </row>
    <row r="1732" spans="1:30">
      <c r="A1732" s="726"/>
      <c r="B1732" s="728"/>
      <c r="C1732" s="54" t="s">
        <v>18</v>
      </c>
      <c r="D1732" s="51"/>
      <c r="E1732" s="51"/>
      <c r="F1732" s="51"/>
      <c r="G1732" s="51"/>
      <c r="H1732" s="51"/>
      <c r="I1732" s="51"/>
      <c r="J1732" s="52"/>
      <c r="K1732" s="52"/>
      <c r="L1732" s="52"/>
      <c r="M1732" s="52"/>
      <c r="N1732" s="52"/>
      <c r="O1732" s="52"/>
      <c r="P1732" s="52"/>
      <c r="Q1732" s="52"/>
      <c r="R1732" s="52"/>
      <c r="S1732" s="52"/>
      <c r="T1732" s="52"/>
      <c r="U1732" s="52"/>
      <c r="V1732" s="52"/>
      <c r="W1732" s="52"/>
      <c r="X1732" s="52"/>
      <c r="Y1732" s="52"/>
      <c r="Z1732" s="52"/>
      <c r="AA1732" s="52"/>
      <c r="AB1732" s="52"/>
      <c r="AC1732" s="43"/>
      <c r="AD1732" s="90"/>
    </row>
    <row r="1733" spans="1:30">
      <c r="A1733" s="724" t="s">
        <v>66</v>
      </c>
      <c r="B1733" s="727" t="s">
        <v>64</v>
      </c>
      <c r="C1733" s="54" t="s">
        <v>16</v>
      </c>
      <c r="D1733" s="52">
        <v>0</v>
      </c>
      <c r="E1733" s="52">
        <v>0</v>
      </c>
      <c r="F1733" s="52">
        <v>0</v>
      </c>
      <c r="G1733" s="52">
        <v>0</v>
      </c>
      <c r="H1733" s="52">
        <v>0</v>
      </c>
      <c r="I1733" s="52">
        <v>0</v>
      </c>
      <c r="J1733" s="52">
        <v>0</v>
      </c>
      <c r="K1733" s="52">
        <v>0</v>
      </c>
      <c r="L1733" s="52">
        <v>0</v>
      </c>
      <c r="M1733" s="52">
        <v>0</v>
      </c>
      <c r="N1733" s="52">
        <v>0</v>
      </c>
      <c r="O1733" s="52">
        <v>0</v>
      </c>
      <c r="P1733" s="52">
        <v>0</v>
      </c>
      <c r="Q1733" s="52">
        <v>0</v>
      </c>
      <c r="R1733" s="52">
        <v>0</v>
      </c>
      <c r="S1733" s="52">
        <v>0</v>
      </c>
      <c r="T1733" s="52">
        <v>0</v>
      </c>
      <c r="U1733" s="52">
        <v>0</v>
      </c>
      <c r="V1733" s="52">
        <v>0</v>
      </c>
      <c r="W1733" s="52">
        <v>0</v>
      </c>
      <c r="X1733" s="52">
        <v>0</v>
      </c>
      <c r="Y1733" s="52">
        <v>0</v>
      </c>
      <c r="Z1733" s="52">
        <v>0</v>
      </c>
      <c r="AA1733" s="52">
        <v>0</v>
      </c>
      <c r="AB1733" s="52">
        <v>0</v>
      </c>
      <c r="AC1733" s="26" t="s">
        <v>9</v>
      </c>
      <c r="AD1733" s="462"/>
    </row>
    <row r="1734" spans="1:30">
      <c r="A1734" s="725"/>
      <c r="B1734" s="717"/>
      <c r="C1734" s="54" t="s">
        <v>17</v>
      </c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2"/>
      <c r="Q1734" s="52"/>
      <c r="R1734" s="52"/>
      <c r="S1734" s="52"/>
      <c r="T1734" s="52"/>
      <c r="U1734" s="52"/>
      <c r="V1734" s="52"/>
      <c r="W1734" s="52"/>
      <c r="X1734" s="52"/>
      <c r="Y1734" s="52"/>
      <c r="Z1734" s="52"/>
      <c r="AA1734" s="52"/>
      <c r="AB1734" s="52"/>
      <c r="AC1734" s="43"/>
      <c r="AD1734" s="90"/>
    </row>
    <row r="1735" spans="1:30">
      <c r="A1735" s="725"/>
      <c r="B1735" s="717"/>
      <c r="C1735" s="54" t="s">
        <v>33</v>
      </c>
      <c r="D1735" s="51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2"/>
      <c r="S1735" s="52"/>
      <c r="T1735" s="52"/>
      <c r="U1735" s="52"/>
      <c r="V1735" s="52"/>
      <c r="W1735" s="52"/>
      <c r="X1735" s="52"/>
      <c r="Y1735" s="52"/>
      <c r="Z1735" s="52"/>
      <c r="AA1735" s="52"/>
      <c r="AB1735" s="52"/>
      <c r="AC1735" s="43"/>
      <c r="AD1735" s="90"/>
    </row>
    <row r="1736" spans="1:30">
      <c r="A1736" s="726"/>
      <c r="B1736" s="728"/>
      <c r="C1736" s="54" t="s">
        <v>18</v>
      </c>
      <c r="D1736" s="51"/>
      <c r="E1736" s="52"/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2"/>
      <c r="S1736" s="52"/>
      <c r="T1736" s="52"/>
      <c r="U1736" s="52"/>
      <c r="V1736" s="52"/>
      <c r="W1736" s="52"/>
      <c r="X1736" s="52"/>
      <c r="Y1736" s="52"/>
      <c r="Z1736" s="52"/>
      <c r="AA1736" s="52"/>
      <c r="AB1736" s="52"/>
      <c r="AC1736" s="43"/>
      <c r="AD1736" s="90"/>
    </row>
    <row r="1737" spans="1:30">
      <c r="A1737" s="724" t="s">
        <v>269</v>
      </c>
      <c r="B1737" s="727" t="s">
        <v>311</v>
      </c>
      <c r="C1737" s="54" t="s">
        <v>16</v>
      </c>
      <c r="D1737" s="52">
        <v>0</v>
      </c>
      <c r="E1737" s="52">
        <v>0</v>
      </c>
      <c r="F1737" s="52">
        <v>0</v>
      </c>
      <c r="G1737" s="52">
        <v>0</v>
      </c>
      <c r="H1737" s="52">
        <v>0</v>
      </c>
      <c r="I1737" s="52">
        <v>0</v>
      </c>
      <c r="J1737" s="52">
        <v>0</v>
      </c>
      <c r="K1737" s="52">
        <v>0</v>
      </c>
      <c r="L1737" s="52">
        <v>0</v>
      </c>
      <c r="M1737" s="52">
        <v>0</v>
      </c>
      <c r="N1737" s="52">
        <v>0</v>
      </c>
      <c r="O1737" s="52">
        <v>0</v>
      </c>
      <c r="P1737" s="52">
        <v>0</v>
      </c>
      <c r="Q1737" s="52">
        <v>0</v>
      </c>
      <c r="R1737" s="52">
        <v>0</v>
      </c>
      <c r="S1737" s="52">
        <v>0</v>
      </c>
      <c r="T1737" s="52">
        <v>0</v>
      </c>
      <c r="U1737" s="52">
        <v>0</v>
      </c>
      <c r="V1737" s="52">
        <v>0</v>
      </c>
      <c r="W1737" s="52">
        <v>0</v>
      </c>
      <c r="X1737" s="52">
        <v>0</v>
      </c>
      <c r="Y1737" s="52">
        <v>0</v>
      </c>
      <c r="Z1737" s="52">
        <v>0</v>
      </c>
      <c r="AA1737" s="52">
        <v>0</v>
      </c>
      <c r="AB1737" s="52">
        <v>0</v>
      </c>
      <c r="AC1737" s="26" t="s">
        <v>9</v>
      </c>
      <c r="AD1737" s="462"/>
    </row>
    <row r="1738" spans="1:30">
      <c r="A1738" s="725"/>
      <c r="B1738" s="717"/>
      <c r="C1738" s="54" t="s">
        <v>17</v>
      </c>
      <c r="D1738" s="52"/>
      <c r="E1738" s="52"/>
      <c r="F1738" s="52"/>
      <c r="G1738" s="52"/>
      <c r="H1738" s="52"/>
      <c r="I1738" s="52"/>
      <c r="J1738" s="52"/>
      <c r="K1738" s="52"/>
      <c r="L1738" s="52"/>
      <c r="M1738" s="52"/>
      <c r="N1738" s="52"/>
      <c r="O1738" s="52"/>
      <c r="P1738" s="52"/>
      <c r="Q1738" s="52"/>
      <c r="R1738" s="52"/>
      <c r="S1738" s="52"/>
      <c r="T1738" s="52"/>
      <c r="U1738" s="52"/>
      <c r="V1738" s="52"/>
      <c r="W1738" s="52"/>
      <c r="X1738" s="52"/>
      <c r="Y1738" s="52"/>
      <c r="Z1738" s="52"/>
      <c r="AA1738" s="52"/>
      <c r="AB1738" s="52"/>
      <c r="AC1738" s="43"/>
      <c r="AD1738" s="90"/>
    </row>
    <row r="1739" spans="1:30">
      <c r="A1739" s="725"/>
      <c r="B1739" s="717"/>
      <c r="C1739" s="54" t="s">
        <v>33</v>
      </c>
      <c r="D1739" s="51"/>
      <c r="E1739" s="52"/>
      <c r="F1739" s="52"/>
      <c r="G1739" s="52"/>
      <c r="H1739" s="52"/>
      <c r="I1739" s="52"/>
      <c r="J1739" s="52"/>
      <c r="K1739" s="52"/>
      <c r="L1739" s="52"/>
      <c r="M1739" s="52"/>
      <c r="N1739" s="52"/>
      <c r="O1739" s="52"/>
      <c r="P1739" s="52"/>
      <c r="Q1739" s="52"/>
      <c r="R1739" s="52"/>
      <c r="S1739" s="52"/>
      <c r="T1739" s="52"/>
      <c r="U1739" s="52"/>
      <c r="V1739" s="52"/>
      <c r="W1739" s="52"/>
      <c r="X1739" s="52"/>
      <c r="Y1739" s="52"/>
      <c r="Z1739" s="52"/>
      <c r="AA1739" s="52"/>
      <c r="AB1739" s="52"/>
      <c r="AC1739" s="43"/>
      <c r="AD1739" s="90"/>
    </row>
    <row r="1740" spans="1:30">
      <c r="A1740" s="726"/>
      <c r="B1740" s="728"/>
      <c r="C1740" s="54" t="s">
        <v>18</v>
      </c>
      <c r="D1740" s="51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2"/>
      <c r="S1740" s="52"/>
      <c r="T1740" s="52"/>
      <c r="U1740" s="52"/>
      <c r="V1740" s="52"/>
      <c r="W1740" s="52"/>
      <c r="X1740" s="52"/>
      <c r="Y1740" s="52"/>
      <c r="Z1740" s="52"/>
      <c r="AA1740" s="52"/>
      <c r="AB1740" s="52"/>
      <c r="AC1740" s="43"/>
      <c r="AD1740" s="90"/>
    </row>
    <row r="1741" spans="1:30">
      <c r="A1741" s="724" t="s">
        <v>163</v>
      </c>
      <c r="B1741" s="727" t="s">
        <v>312</v>
      </c>
      <c r="C1741" s="54" t="s">
        <v>16</v>
      </c>
      <c r="D1741" s="55">
        <v>2</v>
      </c>
      <c r="E1741" s="53">
        <v>2</v>
      </c>
      <c r="F1741" s="53">
        <v>2</v>
      </c>
      <c r="G1741" s="53">
        <v>2</v>
      </c>
      <c r="H1741" s="53">
        <v>2</v>
      </c>
      <c r="I1741" s="53">
        <v>2</v>
      </c>
      <c r="J1741" s="53">
        <v>2</v>
      </c>
      <c r="K1741" s="53">
        <v>2</v>
      </c>
      <c r="L1741" s="53">
        <v>15</v>
      </c>
      <c r="M1741" s="53">
        <v>18</v>
      </c>
      <c r="N1741" s="53">
        <v>13</v>
      </c>
      <c r="O1741" s="53">
        <v>20</v>
      </c>
      <c r="P1741" s="53">
        <v>15</v>
      </c>
      <c r="Q1741" s="53">
        <v>18</v>
      </c>
      <c r="R1741" s="53">
        <v>18</v>
      </c>
      <c r="S1741" s="53">
        <v>23</v>
      </c>
      <c r="T1741" s="53">
        <v>14</v>
      </c>
      <c r="U1741" s="53">
        <v>2</v>
      </c>
      <c r="V1741" s="53">
        <v>2</v>
      </c>
      <c r="W1741" s="53">
        <v>2</v>
      </c>
      <c r="X1741" s="53">
        <v>2</v>
      </c>
      <c r="Y1741" s="53">
        <v>4</v>
      </c>
      <c r="Z1741" s="53">
        <v>2</v>
      </c>
      <c r="AA1741" s="53">
        <v>2</v>
      </c>
      <c r="AB1741" s="53">
        <v>2</v>
      </c>
      <c r="AC1741" s="26" t="s">
        <v>9</v>
      </c>
      <c r="AD1741" s="462"/>
    </row>
    <row r="1742" spans="1:30">
      <c r="A1742" s="725"/>
      <c r="B1742" s="717"/>
      <c r="C1742" s="54" t="s">
        <v>17</v>
      </c>
      <c r="D1742" s="49">
        <f t="shared" ref="D1742:AB1742" si="451">1.732*10*0.9*D1741</f>
        <v>31.176000000000002</v>
      </c>
      <c r="E1742" s="49">
        <f t="shared" si="451"/>
        <v>31.176000000000002</v>
      </c>
      <c r="F1742" s="49">
        <f t="shared" si="451"/>
        <v>31.176000000000002</v>
      </c>
      <c r="G1742" s="49">
        <f t="shared" si="451"/>
        <v>31.176000000000002</v>
      </c>
      <c r="H1742" s="49">
        <f t="shared" si="451"/>
        <v>31.176000000000002</v>
      </c>
      <c r="I1742" s="49">
        <f t="shared" si="451"/>
        <v>31.176000000000002</v>
      </c>
      <c r="J1742" s="49">
        <f t="shared" si="451"/>
        <v>31.176000000000002</v>
      </c>
      <c r="K1742" s="49">
        <f t="shared" si="451"/>
        <v>31.176000000000002</v>
      </c>
      <c r="L1742" s="49">
        <f t="shared" si="451"/>
        <v>233.82000000000002</v>
      </c>
      <c r="M1742" s="49">
        <f t="shared" si="451"/>
        <v>280.584</v>
      </c>
      <c r="N1742" s="49">
        <f t="shared" si="451"/>
        <v>202.64400000000001</v>
      </c>
      <c r="O1742" s="49">
        <f t="shared" si="451"/>
        <v>311.76</v>
      </c>
      <c r="P1742" s="49">
        <f t="shared" si="451"/>
        <v>233.82000000000002</v>
      </c>
      <c r="Q1742" s="49">
        <f t="shared" si="451"/>
        <v>280.584</v>
      </c>
      <c r="R1742" s="49">
        <f t="shared" si="451"/>
        <v>280.584</v>
      </c>
      <c r="S1742" s="49">
        <f t="shared" si="451"/>
        <v>358.524</v>
      </c>
      <c r="T1742" s="49">
        <f t="shared" si="451"/>
        <v>218.23200000000003</v>
      </c>
      <c r="U1742" s="49">
        <f t="shared" si="451"/>
        <v>31.176000000000002</v>
      </c>
      <c r="V1742" s="49">
        <f t="shared" si="451"/>
        <v>31.176000000000002</v>
      </c>
      <c r="W1742" s="49">
        <f t="shared" si="451"/>
        <v>31.176000000000002</v>
      </c>
      <c r="X1742" s="49">
        <f t="shared" si="451"/>
        <v>31.176000000000002</v>
      </c>
      <c r="Y1742" s="49">
        <f t="shared" si="451"/>
        <v>62.352000000000004</v>
      </c>
      <c r="Z1742" s="49">
        <f t="shared" si="451"/>
        <v>31.176000000000002</v>
      </c>
      <c r="AA1742" s="49">
        <f t="shared" si="451"/>
        <v>31.176000000000002</v>
      </c>
      <c r="AB1742" s="49">
        <f t="shared" si="451"/>
        <v>31.176000000000002</v>
      </c>
      <c r="AC1742" s="26" t="s">
        <v>315</v>
      </c>
      <c r="AD1742" s="462"/>
    </row>
    <row r="1743" spans="1:30">
      <c r="A1743" s="725"/>
      <c r="B1743" s="717"/>
      <c r="C1743" s="54" t="s">
        <v>33</v>
      </c>
      <c r="D1743" s="51"/>
      <c r="E1743" s="52"/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  <c r="T1743" s="52"/>
      <c r="U1743" s="52"/>
      <c r="V1743" s="52"/>
      <c r="W1743" s="52"/>
      <c r="X1743" s="52"/>
      <c r="Y1743" s="52"/>
      <c r="Z1743" s="52"/>
      <c r="AA1743" s="52"/>
      <c r="AB1743" s="52"/>
      <c r="AC1743" s="43"/>
      <c r="AD1743" s="90"/>
    </row>
    <row r="1744" spans="1:30">
      <c r="A1744" s="726"/>
      <c r="B1744" s="728"/>
      <c r="C1744" s="54" t="s">
        <v>18</v>
      </c>
      <c r="D1744" s="51"/>
      <c r="E1744" s="52"/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2"/>
      <c r="S1744" s="52"/>
      <c r="T1744" s="52"/>
      <c r="U1744" s="52"/>
      <c r="V1744" s="52"/>
      <c r="W1744" s="52"/>
      <c r="X1744" s="52"/>
      <c r="Y1744" s="52"/>
      <c r="Z1744" s="52"/>
      <c r="AA1744" s="52"/>
      <c r="AB1744" s="52"/>
      <c r="AC1744" s="43"/>
      <c r="AD1744" s="90"/>
    </row>
    <row r="1745" spans="1:30">
      <c r="A1745" s="724" t="s">
        <v>166</v>
      </c>
      <c r="B1745" s="727" t="s">
        <v>310</v>
      </c>
      <c r="C1745" s="54" t="s">
        <v>16</v>
      </c>
      <c r="D1745" s="55"/>
      <c r="E1745" s="53"/>
      <c r="F1745" s="53"/>
      <c r="G1745" s="53"/>
      <c r="H1745" s="53"/>
      <c r="I1745" s="53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3"/>
      <c r="U1745" s="53"/>
      <c r="V1745" s="53"/>
      <c r="W1745" s="53"/>
      <c r="X1745" s="53"/>
      <c r="Y1745" s="53"/>
      <c r="Z1745" s="53"/>
      <c r="AA1745" s="53"/>
      <c r="AB1745" s="53"/>
      <c r="AC1745" s="26" t="s">
        <v>9</v>
      </c>
      <c r="AD1745" s="462"/>
    </row>
    <row r="1746" spans="1:30">
      <c r="A1746" s="725"/>
      <c r="B1746" s="717"/>
      <c r="C1746" s="54" t="s">
        <v>17</v>
      </c>
      <c r="D1746" s="53" t="s">
        <v>50</v>
      </c>
      <c r="E1746" s="53"/>
      <c r="F1746" s="53"/>
      <c r="G1746" s="53"/>
      <c r="H1746" s="53"/>
      <c r="I1746" s="53"/>
      <c r="J1746" s="53"/>
      <c r="K1746" s="53"/>
      <c r="L1746" s="53"/>
      <c r="M1746" s="53"/>
      <c r="N1746" s="53"/>
      <c r="O1746" s="53"/>
      <c r="P1746" s="53"/>
      <c r="Q1746" s="53"/>
      <c r="R1746" s="53"/>
      <c r="S1746" s="53"/>
      <c r="T1746" s="53"/>
      <c r="U1746" s="53"/>
      <c r="V1746" s="53"/>
      <c r="W1746" s="53"/>
      <c r="X1746" s="53"/>
      <c r="Y1746" s="53"/>
      <c r="Z1746" s="53"/>
      <c r="AA1746" s="53"/>
      <c r="AB1746" s="53"/>
      <c r="AC1746" s="26" t="s">
        <v>315</v>
      </c>
      <c r="AD1746" s="462"/>
    </row>
    <row r="1747" spans="1:30">
      <c r="A1747" s="725"/>
      <c r="B1747" s="717"/>
      <c r="C1747" s="54" t="s">
        <v>33</v>
      </c>
      <c r="D1747" s="51"/>
      <c r="E1747" s="52"/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2"/>
      <c r="Q1747" s="52"/>
      <c r="R1747" s="52"/>
      <c r="S1747" s="52"/>
      <c r="T1747" s="52"/>
      <c r="U1747" s="52"/>
      <c r="V1747" s="52"/>
      <c r="W1747" s="52"/>
      <c r="X1747" s="52"/>
      <c r="Y1747" s="52"/>
      <c r="Z1747" s="52"/>
      <c r="AA1747" s="52"/>
      <c r="AB1747" s="52"/>
      <c r="AC1747" s="43"/>
      <c r="AD1747" s="90"/>
    </row>
    <row r="1748" spans="1:30">
      <c r="A1748" s="726"/>
      <c r="B1748" s="728"/>
      <c r="C1748" s="54" t="s">
        <v>18</v>
      </c>
      <c r="D1748" s="51"/>
      <c r="E1748" s="52"/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2"/>
      <c r="Q1748" s="52"/>
      <c r="R1748" s="52"/>
      <c r="S1748" s="52"/>
      <c r="T1748" s="52"/>
      <c r="U1748" s="52"/>
      <c r="V1748" s="52"/>
      <c r="W1748" s="52"/>
      <c r="X1748" s="52"/>
      <c r="Y1748" s="52"/>
      <c r="Z1748" s="52"/>
      <c r="AA1748" s="52"/>
      <c r="AB1748" s="52"/>
      <c r="AC1748" s="43"/>
      <c r="AD1748" s="90"/>
    </row>
    <row r="1749" spans="1:30">
      <c r="A1749" s="724" t="s">
        <v>75</v>
      </c>
      <c r="B1749" s="727" t="s">
        <v>313</v>
      </c>
      <c r="C1749" s="44" t="s">
        <v>16</v>
      </c>
      <c r="D1749" s="53"/>
      <c r="E1749" s="53"/>
      <c r="F1749" s="53"/>
      <c r="G1749" s="53"/>
      <c r="H1749" s="53"/>
      <c r="I1749" s="53"/>
      <c r="J1749" s="53"/>
      <c r="K1749" s="53"/>
      <c r="L1749" s="53"/>
      <c r="M1749" s="53"/>
      <c r="N1749" s="53"/>
      <c r="O1749" s="53"/>
      <c r="P1749" s="53"/>
      <c r="Q1749" s="53"/>
      <c r="R1749" s="53"/>
      <c r="S1749" s="53"/>
      <c r="T1749" s="53"/>
      <c r="U1749" s="53"/>
      <c r="V1749" s="53"/>
      <c r="W1749" s="53"/>
      <c r="X1749" s="53"/>
      <c r="Y1749" s="53"/>
      <c r="Z1749" s="53"/>
      <c r="AA1749" s="53"/>
      <c r="AB1749" s="53"/>
      <c r="AC1749" s="26" t="s">
        <v>9</v>
      </c>
      <c r="AD1749" s="462"/>
    </row>
    <row r="1750" spans="1:30">
      <c r="A1750" s="725"/>
      <c r="B1750" s="717"/>
      <c r="C1750" s="54" t="s">
        <v>17</v>
      </c>
      <c r="D1750" s="53" t="s">
        <v>50</v>
      </c>
      <c r="E1750" s="53"/>
      <c r="F1750" s="53"/>
      <c r="G1750" s="53"/>
      <c r="H1750" s="53"/>
      <c r="I1750" s="53"/>
      <c r="J1750" s="53"/>
      <c r="K1750" s="53"/>
      <c r="L1750" s="53"/>
      <c r="M1750" s="53"/>
      <c r="N1750" s="53"/>
      <c r="O1750" s="53"/>
      <c r="P1750" s="53"/>
      <c r="Q1750" s="53"/>
      <c r="R1750" s="53"/>
      <c r="S1750" s="53"/>
      <c r="T1750" s="53"/>
      <c r="U1750" s="53"/>
      <c r="V1750" s="53"/>
      <c r="W1750" s="53"/>
      <c r="X1750" s="53"/>
      <c r="Y1750" s="53"/>
      <c r="Z1750" s="53"/>
      <c r="AA1750" s="53"/>
      <c r="AB1750" s="53"/>
      <c r="AC1750" s="26"/>
      <c r="AD1750" s="462"/>
    </row>
    <row r="1751" spans="1:30">
      <c r="A1751" s="725"/>
      <c r="B1751" s="717"/>
      <c r="C1751" s="54" t="s">
        <v>33</v>
      </c>
      <c r="D1751" s="51"/>
      <c r="E1751" s="52"/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2"/>
      <c r="S1751" s="52"/>
      <c r="T1751" s="52"/>
      <c r="U1751" s="52"/>
      <c r="V1751" s="52"/>
      <c r="W1751" s="52"/>
      <c r="X1751" s="52"/>
      <c r="Y1751" s="52"/>
      <c r="Z1751" s="52"/>
      <c r="AA1751" s="52"/>
      <c r="AB1751" s="52"/>
      <c r="AC1751" s="43"/>
      <c r="AD1751" s="90"/>
    </row>
    <row r="1752" spans="1:30">
      <c r="A1752" s="726"/>
      <c r="B1752" s="728"/>
      <c r="C1752" s="54" t="s">
        <v>18</v>
      </c>
      <c r="D1752" s="51"/>
      <c r="E1752" s="52"/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2"/>
      <c r="S1752" s="52"/>
      <c r="T1752" s="52"/>
      <c r="U1752" s="52"/>
      <c r="V1752" s="52"/>
      <c r="W1752" s="52"/>
      <c r="X1752" s="52"/>
      <c r="Y1752" s="52"/>
      <c r="Z1752" s="52"/>
      <c r="AA1752" s="52"/>
      <c r="AB1752" s="52"/>
      <c r="AC1752" s="43"/>
      <c r="AD1752" s="90"/>
    </row>
    <row r="1753" spans="1:30">
      <c r="A1753" s="724" t="s">
        <v>46</v>
      </c>
      <c r="B1753" s="727" t="s">
        <v>53</v>
      </c>
      <c r="C1753" s="54" t="s">
        <v>16</v>
      </c>
      <c r="D1753" s="55">
        <f>D1733+D1741+D1745+D1749+D1737</f>
        <v>2</v>
      </c>
      <c r="E1753" s="55">
        <f t="shared" ref="E1753:AB1753" si="452">E1733+E1741+E1745+E1749+E1737</f>
        <v>2</v>
      </c>
      <c r="F1753" s="55">
        <f t="shared" si="452"/>
        <v>2</v>
      </c>
      <c r="G1753" s="55">
        <f t="shared" si="452"/>
        <v>2</v>
      </c>
      <c r="H1753" s="55">
        <f t="shared" si="452"/>
        <v>2</v>
      </c>
      <c r="I1753" s="55">
        <f t="shared" si="452"/>
        <v>2</v>
      </c>
      <c r="J1753" s="55">
        <f t="shared" si="452"/>
        <v>2</v>
      </c>
      <c r="K1753" s="55">
        <f t="shared" si="452"/>
        <v>2</v>
      </c>
      <c r="L1753" s="55">
        <f t="shared" si="452"/>
        <v>15</v>
      </c>
      <c r="M1753" s="55">
        <f t="shared" si="452"/>
        <v>18</v>
      </c>
      <c r="N1753" s="55">
        <f t="shared" si="452"/>
        <v>13</v>
      </c>
      <c r="O1753" s="55">
        <f t="shared" si="452"/>
        <v>20</v>
      </c>
      <c r="P1753" s="55">
        <f t="shared" si="452"/>
        <v>15</v>
      </c>
      <c r="Q1753" s="55">
        <f t="shared" si="452"/>
        <v>18</v>
      </c>
      <c r="R1753" s="55">
        <f t="shared" si="452"/>
        <v>18</v>
      </c>
      <c r="S1753" s="55">
        <f t="shared" si="452"/>
        <v>23</v>
      </c>
      <c r="T1753" s="55">
        <f t="shared" si="452"/>
        <v>14</v>
      </c>
      <c r="U1753" s="55">
        <f t="shared" si="452"/>
        <v>2</v>
      </c>
      <c r="V1753" s="55">
        <f t="shared" si="452"/>
        <v>2</v>
      </c>
      <c r="W1753" s="55">
        <f t="shared" si="452"/>
        <v>2</v>
      </c>
      <c r="X1753" s="55">
        <f t="shared" si="452"/>
        <v>2</v>
      </c>
      <c r="Y1753" s="55">
        <f t="shared" si="452"/>
        <v>4</v>
      </c>
      <c r="Z1753" s="55">
        <f t="shared" si="452"/>
        <v>2</v>
      </c>
      <c r="AA1753" s="55">
        <f t="shared" si="452"/>
        <v>2</v>
      </c>
      <c r="AB1753" s="55">
        <f t="shared" si="452"/>
        <v>2</v>
      </c>
      <c r="AC1753" s="26" t="s">
        <v>9</v>
      </c>
      <c r="AD1753" s="462"/>
    </row>
    <row r="1754" spans="1:30">
      <c r="A1754" s="725"/>
      <c r="B1754" s="717"/>
      <c r="C1754" s="54" t="s">
        <v>17</v>
      </c>
      <c r="D1754" s="48">
        <f>D1734+D1742</f>
        <v>31.176000000000002</v>
      </c>
      <c r="E1754" s="48">
        <f t="shared" ref="E1754:AB1754" si="453">E1734+E1742+E1746+E1750</f>
        <v>31.176000000000002</v>
      </c>
      <c r="F1754" s="48">
        <f t="shared" si="453"/>
        <v>31.176000000000002</v>
      </c>
      <c r="G1754" s="48">
        <f t="shared" si="453"/>
        <v>31.176000000000002</v>
      </c>
      <c r="H1754" s="48">
        <f t="shared" si="453"/>
        <v>31.176000000000002</v>
      </c>
      <c r="I1754" s="48">
        <f t="shared" si="453"/>
        <v>31.176000000000002</v>
      </c>
      <c r="J1754" s="48">
        <f t="shared" si="453"/>
        <v>31.176000000000002</v>
      </c>
      <c r="K1754" s="48">
        <f t="shared" si="453"/>
        <v>31.176000000000002</v>
      </c>
      <c r="L1754" s="48">
        <f t="shared" si="453"/>
        <v>233.82000000000002</v>
      </c>
      <c r="M1754" s="48">
        <f t="shared" si="453"/>
        <v>280.584</v>
      </c>
      <c r="N1754" s="48">
        <f t="shared" si="453"/>
        <v>202.64400000000001</v>
      </c>
      <c r="O1754" s="48">
        <f t="shared" si="453"/>
        <v>311.76</v>
      </c>
      <c r="P1754" s="48">
        <f t="shared" si="453"/>
        <v>233.82000000000002</v>
      </c>
      <c r="Q1754" s="48">
        <f t="shared" si="453"/>
        <v>280.584</v>
      </c>
      <c r="R1754" s="48">
        <f t="shared" si="453"/>
        <v>280.584</v>
      </c>
      <c r="S1754" s="48">
        <f t="shared" si="453"/>
        <v>358.524</v>
      </c>
      <c r="T1754" s="48">
        <f t="shared" si="453"/>
        <v>218.23200000000003</v>
      </c>
      <c r="U1754" s="48">
        <f t="shared" si="453"/>
        <v>31.176000000000002</v>
      </c>
      <c r="V1754" s="48">
        <f t="shared" si="453"/>
        <v>31.176000000000002</v>
      </c>
      <c r="W1754" s="48">
        <f t="shared" si="453"/>
        <v>31.176000000000002</v>
      </c>
      <c r="X1754" s="48">
        <f t="shared" si="453"/>
        <v>31.176000000000002</v>
      </c>
      <c r="Y1754" s="48">
        <f t="shared" si="453"/>
        <v>62.352000000000004</v>
      </c>
      <c r="Z1754" s="48">
        <f t="shared" si="453"/>
        <v>31.176000000000002</v>
      </c>
      <c r="AA1754" s="48">
        <f t="shared" si="453"/>
        <v>31.176000000000002</v>
      </c>
      <c r="AB1754" s="48">
        <f t="shared" si="453"/>
        <v>31.176000000000002</v>
      </c>
      <c r="AC1754" s="26" t="s">
        <v>315</v>
      </c>
      <c r="AD1754" s="462"/>
    </row>
    <row r="1755" spans="1:30">
      <c r="A1755" s="725"/>
      <c r="B1755" s="717"/>
      <c r="C1755" s="54" t="s">
        <v>33</v>
      </c>
      <c r="D1755" s="55"/>
      <c r="E1755" s="55"/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  <c r="P1755" s="55"/>
      <c r="Q1755" s="55"/>
      <c r="R1755" s="55"/>
      <c r="S1755" s="55"/>
      <c r="T1755" s="55"/>
      <c r="U1755" s="55"/>
      <c r="V1755" s="55"/>
      <c r="W1755" s="55"/>
      <c r="X1755" s="55"/>
      <c r="Y1755" s="55"/>
      <c r="Z1755" s="55"/>
      <c r="AA1755" s="55"/>
      <c r="AB1755" s="55"/>
      <c r="AC1755" s="43"/>
      <c r="AD1755" s="90"/>
    </row>
    <row r="1756" spans="1:30" ht="13.5" thickBot="1">
      <c r="A1756" s="725"/>
      <c r="B1756" s="717"/>
      <c r="C1756" s="60" t="s">
        <v>18</v>
      </c>
      <c r="D1756" s="207"/>
      <c r="E1756" s="360"/>
      <c r="F1756" s="360"/>
      <c r="G1756" s="360"/>
      <c r="H1756" s="360"/>
      <c r="I1756" s="360"/>
      <c r="J1756" s="360"/>
      <c r="K1756" s="360"/>
      <c r="L1756" s="360"/>
      <c r="M1756" s="360"/>
      <c r="N1756" s="360"/>
      <c r="O1756" s="360"/>
      <c r="P1756" s="360"/>
      <c r="Q1756" s="360"/>
      <c r="R1756" s="360"/>
      <c r="S1756" s="360"/>
      <c r="T1756" s="360"/>
      <c r="U1756" s="360"/>
      <c r="V1756" s="360"/>
      <c r="W1756" s="360"/>
      <c r="X1756" s="360"/>
      <c r="Y1756" s="360"/>
      <c r="Z1756" s="360"/>
      <c r="AA1756" s="360"/>
      <c r="AB1756" s="361"/>
      <c r="AC1756" s="341"/>
      <c r="AD1756" s="90"/>
    </row>
    <row r="1757" spans="1:30" ht="31.5" customHeight="1">
      <c r="A1757" s="842" t="s">
        <v>51</v>
      </c>
      <c r="B1757" s="842"/>
      <c r="C1757" s="476" t="s">
        <v>17</v>
      </c>
      <c r="D1757" s="147">
        <f>D1730+D1754</f>
        <v>358.524</v>
      </c>
      <c r="E1757" s="147">
        <f t="shared" ref="E1757:AB1757" si="454">E1730+E1754</f>
        <v>342.93599999999998</v>
      </c>
      <c r="F1757" s="147">
        <f t="shared" si="454"/>
        <v>311.76</v>
      </c>
      <c r="G1757" s="147">
        <f>G1730+G1754</f>
        <v>342.93599999999998</v>
      </c>
      <c r="H1757" s="147">
        <f t="shared" si="454"/>
        <v>374.11200000000002</v>
      </c>
      <c r="I1757" s="147">
        <f t="shared" si="454"/>
        <v>311.76</v>
      </c>
      <c r="J1757" s="147">
        <f t="shared" si="454"/>
        <v>358.524</v>
      </c>
      <c r="K1757" s="147">
        <f>K1730+K1754</f>
        <v>311.76</v>
      </c>
      <c r="L1757" s="147">
        <f t="shared" si="454"/>
        <v>857.34</v>
      </c>
      <c r="M1757" s="147">
        <f t="shared" si="454"/>
        <v>1278.2159999999999</v>
      </c>
      <c r="N1757" s="147">
        <f t="shared" si="454"/>
        <v>997.63200000000006</v>
      </c>
      <c r="O1757" s="147">
        <f t="shared" si="454"/>
        <v>1278.2160000000001</v>
      </c>
      <c r="P1757" s="147">
        <f t="shared" si="454"/>
        <v>1028.8080000000002</v>
      </c>
      <c r="Q1757" s="147">
        <f t="shared" si="454"/>
        <v>1184.6880000000001</v>
      </c>
      <c r="R1757" s="147">
        <f t="shared" si="454"/>
        <v>1293.8040000000001</v>
      </c>
      <c r="S1757" s="147">
        <f t="shared" si="454"/>
        <v>1293.8040000000001</v>
      </c>
      <c r="T1757" s="147">
        <f t="shared" si="454"/>
        <v>1075.5720000000001</v>
      </c>
      <c r="U1757" s="147">
        <f t="shared" si="454"/>
        <v>607.93200000000013</v>
      </c>
      <c r="V1757" s="147">
        <f t="shared" si="454"/>
        <v>529.99200000000008</v>
      </c>
      <c r="W1757" s="147">
        <f t="shared" si="454"/>
        <v>514.40400000000011</v>
      </c>
      <c r="X1757" s="147">
        <f t="shared" si="454"/>
        <v>436.464</v>
      </c>
      <c r="Y1757" s="147">
        <f t="shared" si="454"/>
        <v>374.11199999999997</v>
      </c>
      <c r="Z1757" s="147">
        <f t="shared" si="454"/>
        <v>374.11200000000002</v>
      </c>
      <c r="AA1757" s="147">
        <f t="shared" si="454"/>
        <v>342.93599999999998</v>
      </c>
      <c r="AB1757" s="175">
        <f t="shared" si="454"/>
        <v>327.34800000000001</v>
      </c>
      <c r="AC1757" s="439"/>
      <c r="AD1757" s="263"/>
    </row>
    <row r="1758" spans="1:30" ht="13.5" thickBot="1">
      <c r="A1758" s="460"/>
      <c r="B1758" s="368"/>
      <c r="C1758" s="363" t="s">
        <v>33</v>
      </c>
      <c r="D1758" s="213"/>
      <c r="E1758" s="213"/>
      <c r="F1758" s="213"/>
      <c r="G1758" s="213"/>
      <c r="H1758" s="213"/>
      <c r="I1758" s="213"/>
      <c r="J1758" s="213"/>
      <c r="K1758" s="213"/>
      <c r="L1758" s="213"/>
      <c r="M1758" s="213"/>
      <c r="N1758" s="213"/>
      <c r="O1758" s="213"/>
      <c r="P1758" s="213"/>
      <c r="Q1758" s="213"/>
      <c r="R1758" s="213"/>
      <c r="S1758" s="213"/>
      <c r="T1758" s="213"/>
      <c r="U1758" s="213"/>
      <c r="V1758" s="213"/>
      <c r="W1758" s="213"/>
      <c r="X1758" s="213"/>
      <c r="Y1758" s="213"/>
      <c r="Z1758" s="213"/>
      <c r="AA1758" s="213"/>
      <c r="AB1758" s="214"/>
      <c r="AC1758" s="440"/>
      <c r="AD1758" s="263"/>
    </row>
    <row r="1759" spans="1:30">
      <c r="A1759" s="441"/>
      <c r="B1759" s="442"/>
      <c r="C1759" s="364"/>
      <c r="D1759" s="365"/>
      <c r="E1759" s="365"/>
      <c r="F1759" s="365"/>
      <c r="G1759" s="365"/>
      <c r="H1759" s="366"/>
      <c r="I1759" s="365"/>
      <c r="J1759" s="365"/>
      <c r="K1759" s="365"/>
      <c r="L1759" s="365"/>
      <c r="M1759" s="365"/>
      <c r="N1759" s="366"/>
      <c r="O1759" s="365"/>
      <c r="P1759" s="365"/>
      <c r="Q1759" s="365"/>
      <c r="R1759" s="365"/>
      <c r="S1759" s="365"/>
      <c r="T1759" s="365"/>
      <c r="U1759" s="365"/>
      <c r="V1759" s="366"/>
      <c r="W1759" s="365"/>
      <c r="X1759" s="365"/>
      <c r="Y1759" s="366"/>
      <c r="Z1759" s="365"/>
      <c r="AA1759" s="365"/>
      <c r="AB1759" s="365"/>
      <c r="AC1759" s="364"/>
      <c r="AD1759" s="364"/>
    </row>
    <row r="1760" spans="1:30" ht="13.5" thickBot="1">
      <c r="AC1760" s="689"/>
    </row>
    <row r="1761" spans="1:30" ht="34.5" thickBot="1">
      <c r="A1761" s="320" t="s">
        <v>3</v>
      </c>
      <c r="B1761" s="16" t="s">
        <v>4</v>
      </c>
      <c r="C1761" s="17" t="s">
        <v>5</v>
      </c>
      <c r="D1761" s="18"/>
      <c r="E1761" s="736" t="s">
        <v>6</v>
      </c>
      <c r="F1761" s="737"/>
      <c r="G1761" s="737"/>
      <c r="H1761" s="737"/>
      <c r="I1761" s="737"/>
      <c r="J1761" s="737"/>
      <c r="K1761" s="737"/>
      <c r="L1761" s="737"/>
      <c r="M1761" s="737"/>
      <c r="N1761" s="737"/>
      <c r="O1761" s="737"/>
      <c r="P1761" s="737"/>
      <c r="Q1761" s="737"/>
      <c r="R1761" s="737"/>
      <c r="S1761" s="737"/>
      <c r="T1761" s="737"/>
      <c r="U1761" s="737"/>
      <c r="V1761" s="737"/>
      <c r="W1761" s="737"/>
      <c r="X1761" s="737"/>
      <c r="Y1761" s="737"/>
      <c r="Z1761" s="737"/>
      <c r="AA1761" s="737"/>
      <c r="AB1761" s="738"/>
      <c r="AC1761" s="688" t="s">
        <v>7</v>
      </c>
      <c r="AD1761" s="543"/>
    </row>
    <row r="1762" spans="1:30" ht="13.5" thickBot="1">
      <c r="A1762" s="20" t="s">
        <v>322</v>
      </c>
      <c r="B1762" s="93"/>
      <c r="C1762" s="22"/>
      <c r="D1762" s="72">
        <v>0</v>
      </c>
      <c r="E1762" s="23">
        <v>1</v>
      </c>
      <c r="F1762" s="23">
        <v>2</v>
      </c>
      <c r="G1762" s="23">
        <v>3</v>
      </c>
      <c r="H1762" s="24">
        <v>4</v>
      </c>
      <c r="I1762" s="23">
        <v>5</v>
      </c>
      <c r="J1762" s="23">
        <v>6</v>
      </c>
      <c r="K1762" s="23">
        <v>7</v>
      </c>
      <c r="L1762" s="23">
        <v>8</v>
      </c>
      <c r="M1762" s="23">
        <v>9</v>
      </c>
      <c r="N1762" s="24">
        <v>10</v>
      </c>
      <c r="O1762" s="23">
        <v>11</v>
      </c>
      <c r="P1762" s="23">
        <v>12</v>
      </c>
      <c r="Q1762" s="23">
        <v>13</v>
      </c>
      <c r="R1762" s="23">
        <v>14</v>
      </c>
      <c r="S1762" s="23">
        <v>15</v>
      </c>
      <c r="T1762" s="23">
        <v>16</v>
      </c>
      <c r="U1762" s="23">
        <v>17</v>
      </c>
      <c r="V1762" s="24">
        <v>18</v>
      </c>
      <c r="W1762" s="23">
        <v>19</v>
      </c>
      <c r="X1762" s="23">
        <v>20</v>
      </c>
      <c r="Y1762" s="24">
        <v>21</v>
      </c>
      <c r="Z1762" s="23">
        <v>22</v>
      </c>
      <c r="AA1762" s="23">
        <v>23</v>
      </c>
      <c r="AB1762" s="25">
        <v>24</v>
      </c>
      <c r="AC1762" s="26" t="s">
        <v>9</v>
      </c>
      <c r="AD1762" s="462"/>
    </row>
    <row r="1763" spans="1:30" ht="13.5" thickBot="1">
      <c r="A1763" s="280" t="s">
        <v>10</v>
      </c>
      <c r="B1763" s="281"/>
      <c r="C1763" s="282" t="s">
        <v>11</v>
      </c>
      <c r="D1763" s="354">
        <v>10.391999999999999</v>
      </c>
      <c r="E1763" s="355">
        <v>10.391999999999999</v>
      </c>
      <c r="F1763" s="355">
        <v>10.391999999999999</v>
      </c>
      <c r="G1763" s="355">
        <v>10.391999999999999</v>
      </c>
      <c r="H1763" s="356">
        <v>10.391999999999999</v>
      </c>
      <c r="I1763" s="355">
        <v>10.391999999999999</v>
      </c>
      <c r="J1763" s="355">
        <v>10.391999999999999</v>
      </c>
      <c r="K1763" s="354">
        <v>10.391999999999999</v>
      </c>
      <c r="L1763" s="354">
        <v>10.391999999999999</v>
      </c>
      <c r="M1763" s="354">
        <v>10.391999999999999</v>
      </c>
      <c r="N1763" s="357">
        <v>10.391999999999999</v>
      </c>
      <c r="O1763" s="354">
        <v>10.391999999999999</v>
      </c>
      <c r="P1763" s="354">
        <v>10.2188</v>
      </c>
      <c r="Q1763" s="354">
        <v>10.2188</v>
      </c>
      <c r="R1763" s="354">
        <v>10.2188</v>
      </c>
      <c r="S1763" s="354">
        <v>10.2188</v>
      </c>
      <c r="T1763" s="354">
        <v>10.391999999999999</v>
      </c>
      <c r="U1763" s="354">
        <v>10.391999999999999</v>
      </c>
      <c r="V1763" s="357">
        <v>10.391999999999999</v>
      </c>
      <c r="W1763" s="354">
        <v>10.391999999999999</v>
      </c>
      <c r="X1763" s="354">
        <v>10.391999999999999</v>
      </c>
      <c r="Y1763" s="357">
        <v>10.391999999999999</v>
      </c>
      <c r="Z1763" s="354">
        <v>10.391999999999999</v>
      </c>
      <c r="AA1763" s="354">
        <v>10.391999999999999</v>
      </c>
      <c r="AB1763" s="358">
        <v>10.391999999999999</v>
      </c>
      <c r="AC1763" s="26" t="s">
        <v>257</v>
      </c>
      <c r="AD1763" s="462"/>
    </row>
    <row r="1764" spans="1:30">
      <c r="A1764" s="280" t="s">
        <v>13</v>
      </c>
      <c r="B1764" s="281"/>
      <c r="C1764" s="282" t="s">
        <v>11</v>
      </c>
      <c r="D1764" s="354">
        <v>10.565199999999999</v>
      </c>
      <c r="E1764" s="354">
        <v>10.565199999999999</v>
      </c>
      <c r="F1764" s="354">
        <v>10.565199999999999</v>
      </c>
      <c r="G1764" s="354">
        <v>10.565199999999999</v>
      </c>
      <c r="H1764" s="357">
        <v>10.565199999999999</v>
      </c>
      <c r="I1764" s="354">
        <v>10.565199999999999</v>
      </c>
      <c r="J1764" s="354">
        <v>10.391999999999999</v>
      </c>
      <c r="K1764" s="354">
        <v>10.391999999999999</v>
      </c>
      <c r="L1764" s="354">
        <v>10.391999999999999</v>
      </c>
      <c r="M1764" s="354">
        <v>10.391999999999999</v>
      </c>
      <c r="N1764" s="357">
        <v>10.391999999999999</v>
      </c>
      <c r="O1764" s="354">
        <v>10.2188</v>
      </c>
      <c r="P1764" s="354">
        <v>10.2188</v>
      </c>
      <c r="Q1764" s="354">
        <v>10.2188</v>
      </c>
      <c r="R1764" s="354">
        <v>10.2188</v>
      </c>
      <c r="S1764" s="354">
        <v>10.391999999999999</v>
      </c>
      <c r="T1764" s="354">
        <v>10.391999999999999</v>
      </c>
      <c r="U1764" s="354">
        <v>10.391999999999999</v>
      </c>
      <c r="V1764" s="357">
        <v>10.391999999999999</v>
      </c>
      <c r="W1764" s="354">
        <v>10.391999999999999</v>
      </c>
      <c r="X1764" s="354">
        <v>10.391999999999999</v>
      </c>
      <c r="Y1764" s="357">
        <v>10.391999999999999</v>
      </c>
      <c r="Z1764" s="354">
        <v>10.565199999999999</v>
      </c>
      <c r="AA1764" s="354">
        <v>10.565199999999999</v>
      </c>
      <c r="AB1764" s="354">
        <v>10.565199999999999</v>
      </c>
      <c r="AC1764" s="26"/>
      <c r="AD1764" s="462"/>
    </row>
    <row r="1765" spans="1:30" ht="12.75" customHeight="1">
      <c r="A1765" s="724" t="s">
        <v>141</v>
      </c>
      <c r="B1765" s="824" t="s">
        <v>323</v>
      </c>
      <c r="C1765" s="326" t="s">
        <v>16</v>
      </c>
      <c r="D1765" s="55">
        <v>59</v>
      </c>
      <c r="E1765" s="53">
        <v>53</v>
      </c>
      <c r="F1765" s="53">
        <v>52</v>
      </c>
      <c r="G1765" s="53">
        <v>52</v>
      </c>
      <c r="H1765" s="53">
        <v>56</v>
      </c>
      <c r="I1765" s="53">
        <v>55</v>
      </c>
      <c r="J1765" s="53">
        <v>62</v>
      </c>
      <c r="K1765" s="53">
        <v>66</v>
      </c>
      <c r="L1765" s="53">
        <v>75</v>
      </c>
      <c r="M1765" s="53">
        <v>81</v>
      </c>
      <c r="N1765" s="53">
        <v>79</v>
      </c>
      <c r="O1765" s="53">
        <v>81</v>
      </c>
      <c r="P1765" s="53">
        <v>77</v>
      </c>
      <c r="Q1765" s="53">
        <v>78</v>
      </c>
      <c r="R1765" s="53">
        <v>76</v>
      </c>
      <c r="S1765" s="53">
        <v>76</v>
      </c>
      <c r="T1765" s="53">
        <v>75</v>
      </c>
      <c r="U1765" s="53">
        <v>74</v>
      </c>
      <c r="V1765" s="52">
        <v>71</v>
      </c>
      <c r="W1765" s="53">
        <v>72</v>
      </c>
      <c r="X1765" s="53">
        <v>73</v>
      </c>
      <c r="Y1765" s="53">
        <v>73</v>
      </c>
      <c r="Z1765" s="53">
        <v>67</v>
      </c>
      <c r="AA1765" s="53">
        <v>63</v>
      </c>
      <c r="AB1765" s="53">
        <v>57</v>
      </c>
      <c r="AC1765" s="26" t="s">
        <v>9</v>
      </c>
      <c r="AD1765" s="462"/>
    </row>
    <row r="1766" spans="1:30">
      <c r="A1766" s="725"/>
      <c r="B1766" s="714"/>
      <c r="C1766" s="326" t="s">
        <v>17</v>
      </c>
      <c r="D1766" s="49">
        <f>D1765*1.732*10*0.9</f>
        <v>919.69200000000001</v>
      </c>
      <c r="E1766" s="49">
        <f>E1765*1.732*10*0.9</f>
        <v>826.16399999999999</v>
      </c>
      <c r="F1766" s="49">
        <f t="shared" ref="F1766:AB1766" si="455">F1765*1.732*10*0.9</f>
        <v>810.57599999999991</v>
      </c>
      <c r="G1766" s="49">
        <f t="shared" si="455"/>
        <v>810.57599999999991</v>
      </c>
      <c r="H1766" s="49">
        <f t="shared" si="455"/>
        <v>872.92800000000011</v>
      </c>
      <c r="I1766" s="49">
        <f t="shared" si="455"/>
        <v>857.34</v>
      </c>
      <c r="J1766" s="49">
        <f t="shared" si="455"/>
        <v>966.4559999999999</v>
      </c>
      <c r="K1766" s="49">
        <f t="shared" si="455"/>
        <v>1028.808</v>
      </c>
      <c r="L1766" s="49">
        <f t="shared" si="455"/>
        <v>1169.1000000000001</v>
      </c>
      <c r="M1766" s="49">
        <f t="shared" si="455"/>
        <v>1262.6280000000002</v>
      </c>
      <c r="N1766" s="49">
        <f t="shared" si="455"/>
        <v>1231.452</v>
      </c>
      <c r="O1766" s="49">
        <f t="shared" si="455"/>
        <v>1262.6280000000002</v>
      </c>
      <c r="P1766" s="49">
        <f t="shared" si="455"/>
        <v>1200.2760000000001</v>
      </c>
      <c r="Q1766" s="49">
        <f t="shared" si="455"/>
        <v>1215.864</v>
      </c>
      <c r="R1766" s="49">
        <f t="shared" si="455"/>
        <v>1184.6880000000001</v>
      </c>
      <c r="S1766" s="49">
        <f t="shared" si="455"/>
        <v>1184.6880000000001</v>
      </c>
      <c r="T1766" s="49">
        <f t="shared" si="455"/>
        <v>1169.1000000000001</v>
      </c>
      <c r="U1766" s="49">
        <f t="shared" si="455"/>
        <v>1153.5120000000002</v>
      </c>
      <c r="V1766" s="49">
        <f t="shared" si="455"/>
        <v>1106.748</v>
      </c>
      <c r="W1766" s="49">
        <f t="shared" si="455"/>
        <v>1122.336</v>
      </c>
      <c r="X1766" s="49">
        <f t="shared" si="455"/>
        <v>1137.924</v>
      </c>
      <c r="Y1766" s="49">
        <f t="shared" si="455"/>
        <v>1137.924</v>
      </c>
      <c r="Z1766" s="49">
        <f t="shared" si="455"/>
        <v>1044.3960000000002</v>
      </c>
      <c r="AA1766" s="49">
        <f t="shared" si="455"/>
        <v>982.0440000000001</v>
      </c>
      <c r="AB1766" s="49">
        <f t="shared" si="455"/>
        <v>888.51600000000008</v>
      </c>
      <c r="AC1766" s="26" t="s">
        <v>315</v>
      </c>
      <c r="AD1766" s="462"/>
    </row>
    <row r="1767" spans="1:30">
      <c r="A1767" s="725"/>
      <c r="B1767" s="714"/>
      <c r="C1767" s="326" t="s">
        <v>33</v>
      </c>
      <c r="D1767" s="51"/>
      <c r="E1767" s="52"/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2"/>
      <c r="Q1767" s="52"/>
      <c r="R1767" s="52"/>
      <c r="S1767" s="52"/>
      <c r="T1767" s="52"/>
      <c r="U1767" s="52"/>
      <c r="V1767" s="52"/>
      <c r="W1767" s="52"/>
      <c r="X1767" s="52"/>
      <c r="Y1767" s="52"/>
      <c r="Z1767" s="52"/>
      <c r="AA1767" s="52"/>
      <c r="AB1767" s="52"/>
      <c r="AC1767" s="43"/>
      <c r="AD1767" s="90"/>
    </row>
    <row r="1768" spans="1:30" ht="17.25" customHeight="1">
      <c r="A1768" s="726"/>
      <c r="B1768" s="825"/>
      <c r="C1768" s="326" t="s">
        <v>18</v>
      </c>
      <c r="D1768" s="51"/>
      <c r="E1768" s="52"/>
      <c r="F1768" s="52"/>
      <c r="G1768" s="52"/>
      <c r="H1768" s="52"/>
      <c r="I1768" s="52"/>
      <c r="J1768" s="52"/>
      <c r="K1768" s="52"/>
      <c r="L1768" s="52"/>
      <c r="M1768" s="52"/>
      <c r="N1768" s="52"/>
      <c r="O1768" s="52"/>
      <c r="P1768" s="52"/>
      <c r="Q1768" s="52"/>
      <c r="R1768" s="52"/>
      <c r="S1768" s="52"/>
      <c r="T1768" s="52"/>
      <c r="U1768" s="52"/>
      <c r="V1768" s="52"/>
      <c r="W1768" s="52"/>
      <c r="X1768" s="52"/>
      <c r="Y1768" s="52"/>
      <c r="Z1768" s="52"/>
      <c r="AA1768" s="52"/>
      <c r="AB1768" s="52"/>
      <c r="AC1768" s="43"/>
      <c r="AD1768" s="90"/>
    </row>
    <row r="1769" spans="1:30" ht="12.75" customHeight="1">
      <c r="A1769" s="724" t="s">
        <v>19</v>
      </c>
      <c r="B1769" s="436"/>
      <c r="C1769" s="359" t="s">
        <v>16</v>
      </c>
      <c r="D1769" s="55">
        <v>57</v>
      </c>
      <c r="E1769" s="53">
        <v>51</v>
      </c>
      <c r="F1769" s="53">
        <v>50</v>
      </c>
      <c r="G1769" s="53">
        <v>50</v>
      </c>
      <c r="H1769" s="53">
        <v>54</v>
      </c>
      <c r="I1769" s="53">
        <v>55</v>
      </c>
      <c r="J1769" s="53">
        <v>61</v>
      </c>
      <c r="K1769" s="53">
        <v>65</v>
      </c>
      <c r="L1769" s="53">
        <v>74</v>
      </c>
      <c r="M1769" s="53">
        <v>78</v>
      </c>
      <c r="N1769" s="53">
        <v>78</v>
      </c>
      <c r="O1769" s="53">
        <v>78</v>
      </c>
      <c r="P1769" s="53">
        <v>78</v>
      </c>
      <c r="Q1769" s="53">
        <v>77</v>
      </c>
      <c r="R1769" s="53">
        <v>75</v>
      </c>
      <c r="S1769" s="53">
        <v>77</v>
      </c>
      <c r="T1769" s="53">
        <v>72</v>
      </c>
      <c r="U1769" s="53">
        <v>73</v>
      </c>
      <c r="V1769" s="53">
        <v>71</v>
      </c>
      <c r="W1769" s="53">
        <v>69</v>
      </c>
      <c r="X1769" s="53">
        <v>73</v>
      </c>
      <c r="Y1769" s="53">
        <v>72</v>
      </c>
      <c r="Z1769" s="53">
        <v>66</v>
      </c>
      <c r="AA1769" s="53">
        <v>62</v>
      </c>
      <c r="AB1769" s="53">
        <v>55</v>
      </c>
      <c r="AC1769" s="26" t="s">
        <v>9</v>
      </c>
      <c r="AD1769" s="462"/>
    </row>
    <row r="1770" spans="1:30">
      <c r="A1770" s="725"/>
      <c r="B1770" s="437" t="s">
        <v>324</v>
      </c>
      <c r="C1770" s="326" t="s">
        <v>17</v>
      </c>
      <c r="D1770" s="49">
        <f>D1769*1.732*10*0.9</f>
        <v>888.51600000000008</v>
      </c>
      <c r="E1770" s="49">
        <f>E1769*1.732*10*0.9</f>
        <v>794.98799999999994</v>
      </c>
      <c r="F1770" s="49">
        <f t="shared" ref="F1770:AB1770" si="456">F1769*1.732*10*0.9</f>
        <v>779.4</v>
      </c>
      <c r="G1770" s="49">
        <f t="shared" si="456"/>
        <v>779.4</v>
      </c>
      <c r="H1770" s="49">
        <f t="shared" si="456"/>
        <v>841.75200000000007</v>
      </c>
      <c r="I1770" s="49">
        <f t="shared" si="456"/>
        <v>857.34</v>
      </c>
      <c r="J1770" s="49">
        <f t="shared" si="456"/>
        <v>950.86800000000005</v>
      </c>
      <c r="K1770" s="49">
        <f t="shared" si="456"/>
        <v>1013.22</v>
      </c>
      <c r="L1770" s="49">
        <f t="shared" si="456"/>
        <v>1153.5120000000002</v>
      </c>
      <c r="M1770" s="49">
        <f t="shared" si="456"/>
        <v>1215.864</v>
      </c>
      <c r="N1770" s="49">
        <f t="shared" si="456"/>
        <v>1215.864</v>
      </c>
      <c r="O1770" s="49">
        <f t="shared" si="456"/>
        <v>1215.864</v>
      </c>
      <c r="P1770" s="49">
        <f t="shared" si="456"/>
        <v>1215.864</v>
      </c>
      <c r="Q1770" s="49">
        <f t="shared" si="456"/>
        <v>1200.2760000000001</v>
      </c>
      <c r="R1770" s="49">
        <f t="shared" si="456"/>
        <v>1169.1000000000001</v>
      </c>
      <c r="S1770" s="49">
        <f t="shared" si="456"/>
        <v>1200.2760000000001</v>
      </c>
      <c r="T1770" s="49">
        <f t="shared" si="456"/>
        <v>1122.336</v>
      </c>
      <c r="U1770" s="49">
        <f t="shared" si="456"/>
        <v>1137.924</v>
      </c>
      <c r="V1770" s="49">
        <f t="shared" si="456"/>
        <v>1106.748</v>
      </c>
      <c r="W1770" s="49">
        <f t="shared" si="456"/>
        <v>1075.5719999999999</v>
      </c>
      <c r="X1770" s="49">
        <f t="shared" si="456"/>
        <v>1137.924</v>
      </c>
      <c r="Y1770" s="49">
        <f t="shared" si="456"/>
        <v>1122.336</v>
      </c>
      <c r="Z1770" s="49">
        <f t="shared" si="456"/>
        <v>1028.808</v>
      </c>
      <c r="AA1770" s="49">
        <f t="shared" si="456"/>
        <v>966.4559999999999</v>
      </c>
      <c r="AB1770" s="49">
        <f t="shared" si="456"/>
        <v>857.34</v>
      </c>
      <c r="AC1770" s="26" t="s">
        <v>315</v>
      </c>
      <c r="AD1770" s="462"/>
    </row>
    <row r="1771" spans="1:30">
      <c r="A1771" s="725"/>
      <c r="B1771" s="437"/>
      <c r="C1771" s="326" t="s">
        <v>33</v>
      </c>
      <c r="D1771" s="51"/>
      <c r="E1771" s="52"/>
      <c r="F1771" s="52"/>
      <c r="G1771" s="52"/>
      <c r="H1771" s="52"/>
      <c r="I1771" s="52"/>
      <c r="J1771" s="52"/>
      <c r="K1771" s="52"/>
      <c r="L1771" s="52"/>
      <c r="M1771" s="52"/>
      <c r="N1771" s="52"/>
      <c r="O1771" s="52"/>
      <c r="P1771" s="52"/>
      <c r="Q1771" s="52"/>
      <c r="R1771" s="52"/>
      <c r="S1771" s="52"/>
      <c r="T1771" s="52"/>
      <c r="U1771" s="52"/>
      <c r="V1771" s="52"/>
      <c r="W1771" s="52"/>
      <c r="X1771" s="52"/>
      <c r="Y1771" s="52"/>
      <c r="Z1771" s="52"/>
      <c r="AA1771" s="52"/>
      <c r="AB1771" s="52"/>
      <c r="AC1771" s="43"/>
      <c r="AD1771" s="90"/>
    </row>
    <row r="1772" spans="1:30">
      <c r="A1772" s="726"/>
      <c r="B1772" s="438"/>
      <c r="C1772" s="326" t="s">
        <v>18</v>
      </c>
      <c r="D1772" s="51"/>
      <c r="E1772" s="52"/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2"/>
      <c r="Q1772" s="52"/>
      <c r="R1772" s="52"/>
      <c r="S1772" s="52"/>
      <c r="T1772" s="52"/>
      <c r="U1772" s="52"/>
      <c r="V1772" s="52"/>
      <c r="W1772" s="52"/>
      <c r="X1772" s="52"/>
      <c r="Y1772" s="52"/>
      <c r="Z1772" s="52"/>
      <c r="AA1772" s="52"/>
      <c r="AB1772" s="52"/>
      <c r="AC1772" s="43"/>
      <c r="AD1772" s="90"/>
    </row>
    <row r="1773" spans="1:30" ht="12.75" customHeight="1">
      <c r="A1773" s="724" t="s">
        <v>63</v>
      </c>
      <c r="B1773" s="824" t="s">
        <v>325</v>
      </c>
      <c r="C1773" s="326" t="s">
        <v>16</v>
      </c>
      <c r="D1773" s="55">
        <v>38</v>
      </c>
      <c r="E1773" s="53">
        <v>33</v>
      </c>
      <c r="F1773" s="53">
        <v>32</v>
      </c>
      <c r="G1773" s="53">
        <v>32</v>
      </c>
      <c r="H1773" s="53">
        <v>31</v>
      </c>
      <c r="I1773" s="53">
        <v>32</v>
      </c>
      <c r="J1773" s="53">
        <v>40</v>
      </c>
      <c r="K1773" s="53">
        <v>41</v>
      </c>
      <c r="L1773" s="53">
        <v>53</v>
      </c>
      <c r="M1773" s="53">
        <v>68</v>
      </c>
      <c r="N1773" s="53">
        <v>64</v>
      </c>
      <c r="O1773" s="53">
        <v>73</v>
      </c>
      <c r="P1773" s="53">
        <v>66</v>
      </c>
      <c r="Q1773" s="53">
        <v>65</v>
      </c>
      <c r="R1773" s="53">
        <v>64</v>
      </c>
      <c r="S1773" s="53">
        <v>62</v>
      </c>
      <c r="T1773" s="53">
        <v>56</v>
      </c>
      <c r="U1773" s="53">
        <v>59</v>
      </c>
      <c r="V1773" s="53">
        <v>57</v>
      </c>
      <c r="W1773" s="53">
        <v>54</v>
      </c>
      <c r="X1773" s="53">
        <v>46</v>
      </c>
      <c r="Y1773" s="53">
        <v>46</v>
      </c>
      <c r="Z1773" s="53">
        <v>45</v>
      </c>
      <c r="AA1773" s="53">
        <v>40</v>
      </c>
      <c r="AB1773" s="53">
        <v>37</v>
      </c>
      <c r="AC1773" s="26" t="s">
        <v>9</v>
      </c>
      <c r="AD1773" s="462"/>
    </row>
    <row r="1774" spans="1:30">
      <c r="A1774" s="725"/>
      <c r="B1774" s="714"/>
      <c r="C1774" s="326" t="s">
        <v>17</v>
      </c>
      <c r="D1774" s="49">
        <f>D1773*1.732*10*0.9</f>
        <v>592.34400000000005</v>
      </c>
      <c r="E1774" s="49">
        <f>E1773*1.732*10*0.9</f>
        <v>514.404</v>
      </c>
      <c r="F1774" s="49">
        <f t="shared" ref="F1774:AB1774" si="457">F1773*1.732*10*0.9</f>
        <v>498.81600000000003</v>
      </c>
      <c r="G1774" s="49">
        <f t="shared" si="457"/>
        <v>498.81600000000003</v>
      </c>
      <c r="H1774" s="49">
        <f t="shared" si="457"/>
        <v>483.22799999999995</v>
      </c>
      <c r="I1774" s="49">
        <f t="shared" si="457"/>
        <v>498.81600000000003</v>
      </c>
      <c r="J1774" s="49">
        <f t="shared" si="457"/>
        <v>623.52</v>
      </c>
      <c r="K1774" s="49">
        <f t="shared" si="457"/>
        <v>639.10800000000006</v>
      </c>
      <c r="L1774" s="49">
        <f t="shared" si="457"/>
        <v>826.16399999999999</v>
      </c>
      <c r="M1774" s="49">
        <f t="shared" si="457"/>
        <v>1059.9839999999999</v>
      </c>
      <c r="N1774" s="49">
        <f t="shared" si="457"/>
        <v>997.63200000000006</v>
      </c>
      <c r="O1774" s="49">
        <f t="shared" si="457"/>
        <v>1137.924</v>
      </c>
      <c r="P1774" s="49">
        <f t="shared" si="457"/>
        <v>1028.808</v>
      </c>
      <c r="Q1774" s="49">
        <f t="shared" si="457"/>
        <v>1013.22</v>
      </c>
      <c r="R1774" s="49">
        <f t="shared" si="457"/>
        <v>997.63200000000006</v>
      </c>
      <c r="S1774" s="49">
        <f t="shared" si="457"/>
        <v>966.4559999999999</v>
      </c>
      <c r="T1774" s="49">
        <f t="shared" si="457"/>
        <v>872.92800000000011</v>
      </c>
      <c r="U1774" s="49">
        <f t="shared" si="457"/>
        <v>919.69200000000001</v>
      </c>
      <c r="V1774" s="49">
        <f t="shared" si="457"/>
        <v>888.51600000000008</v>
      </c>
      <c r="W1774" s="49">
        <f t="shared" si="457"/>
        <v>841.75200000000007</v>
      </c>
      <c r="X1774" s="49">
        <f t="shared" si="457"/>
        <v>717.048</v>
      </c>
      <c r="Y1774" s="49">
        <f t="shared" si="457"/>
        <v>717.048</v>
      </c>
      <c r="Z1774" s="49">
        <f t="shared" si="457"/>
        <v>701.46</v>
      </c>
      <c r="AA1774" s="49">
        <f t="shared" si="457"/>
        <v>623.52</v>
      </c>
      <c r="AB1774" s="49">
        <f t="shared" si="457"/>
        <v>576.75600000000009</v>
      </c>
      <c r="AC1774" s="26" t="s">
        <v>315</v>
      </c>
      <c r="AD1774" s="462"/>
    </row>
    <row r="1775" spans="1:30">
      <c r="A1775" s="725"/>
      <c r="B1775" s="714"/>
      <c r="C1775" s="326" t="s">
        <v>33</v>
      </c>
      <c r="D1775" s="51"/>
      <c r="E1775" s="52"/>
      <c r="F1775" s="52"/>
      <c r="G1775" s="52"/>
      <c r="H1775" s="52"/>
      <c r="I1775" s="52"/>
      <c r="J1775" s="52"/>
      <c r="K1775" s="52"/>
      <c r="L1775" s="52"/>
      <c r="M1775" s="52"/>
      <c r="N1775" s="52"/>
      <c r="O1775" s="52"/>
      <c r="P1775" s="52"/>
      <c r="Q1775" s="52"/>
      <c r="R1775" s="52"/>
      <c r="S1775" s="52"/>
      <c r="T1775" s="52"/>
      <c r="U1775" s="52"/>
      <c r="V1775" s="52"/>
      <c r="W1775" s="52"/>
      <c r="X1775" s="52"/>
      <c r="Y1775" s="52"/>
      <c r="Z1775" s="52"/>
      <c r="AA1775" s="52"/>
      <c r="AB1775" s="52"/>
      <c r="AC1775" s="26"/>
      <c r="AD1775" s="462"/>
    </row>
    <row r="1776" spans="1:30" ht="18.75" customHeight="1">
      <c r="A1776" s="726"/>
      <c r="B1776" s="825"/>
      <c r="C1776" s="326" t="s">
        <v>18</v>
      </c>
      <c r="D1776" s="51"/>
      <c r="E1776" s="52"/>
      <c r="F1776" s="52"/>
      <c r="G1776" s="52"/>
      <c r="H1776" s="52"/>
      <c r="I1776" s="52"/>
      <c r="J1776" s="52"/>
      <c r="K1776" s="52"/>
      <c r="L1776" s="52"/>
      <c r="M1776" s="52"/>
      <c r="N1776" s="52"/>
      <c r="O1776" s="52"/>
      <c r="P1776" s="52"/>
      <c r="Q1776" s="52"/>
      <c r="R1776" s="52"/>
      <c r="S1776" s="52"/>
      <c r="T1776" s="52"/>
      <c r="U1776" s="52"/>
      <c r="V1776" s="52"/>
      <c r="W1776" s="52"/>
      <c r="X1776" s="52"/>
      <c r="Y1776" s="52"/>
      <c r="Z1776" s="52"/>
      <c r="AA1776" s="52"/>
      <c r="AB1776" s="52"/>
      <c r="AC1776" s="43"/>
      <c r="AD1776" s="90"/>
    </row>
    <row r="1777" spans="1:30" ht="12.75" customHeight="1">
      <c r="A1777" s="724" t="s">
        <v>21</v>
      </c>
      <c r="B1777" s="727" t="s">
        <v>326</v>
      </c>
      <c r="C1777" s="326" t="s">
        <v>16</v>
      </c>
      <c r="D1777" s="55">
        <v>37</v>
      </c>
      <c r="E1777" s="53">
        <v>31</v>
      </c>
      <c r="F1777" s="53">
        <v>30</v>
      </c>
      <c r="G1777" s="53">
        <v>30</v>
      </c>
      <c r="H1777" s="53">
        <v>29</v>
      </c>
      <c r="I1777" s="53">
        <v>30</v>
      </c>
      <c r="J1777" s="53">
        <v>39</v>
      </c>
      <c r="K1777" s="53">
        <v>39</v>
      </c>
      <c r="L1777" s="53">
        <v>54</v>
      </c>
      <c r="M1777" s="53">
        <v>65</v>
      </c>
      <c r="N1777" s="53">
        <v>63</v>
      </c>
      <c r="O1777" s="53">
        <v>75</v>
      </c>
      <c r="P1777" s="53">
        <v>65</v>
      </c>
      <c r="Q1777" s="53">
        <v>64</v>
      </c>
      <c r="R1777" s="53">
        <v>63</v>
      </c>
      <c r="S1777" s="53">
        <v>61</v>
      </c>
      <c r="T1777" s="53">
        <v>55</v>
      </c>
      <c r="U1777" s="53">
        <v>57</v>
      </c>
      <c r="V1777" s="53">
        <v>55</v>
      </c>
      <c r="W1777" s="53">
        <v>51</v>
      </c>
      <c r="X1777" s="53">
        <v>46</v>
      </c>
      <c r="Y1777" s="53">
        <v>45</v>
      </c>
      <c r="Z1777" s="53">
        <v>44</v>
      </c>
      <c r="AA1777" s="53">
        <v>39</v>
      </c>
      <c r="AB1777" s="53">
        <v>38</v>
      </c>
      <c r="AC1777" s="26" t="s">
        <v>9</v>
      </c>
      <c r="AD1777" s="462"/>
    </row>
    <row r="1778" spans="1:30">
      <c r="A1778" s="725"/>
      <c r="B1778" s="717"/>
      <c r="C1778" s="326" t="s">
        <v>17</v>
      </c>
      <c r="D1778" s="49">
        <f>D1777*1.732*10*0.9</f>
        <v>576.75600000000009</v>
      </c>
      <c r="E1778" s="49">
        <f>E1777*1.732*10*0.9</f>
        <v>483.22799999999995</v>
      </c>
      <c r="F1778" s="49">
        <f t="shared" ref="F1778:AB1778" si="458">F1777*1.732*10*0.9</f>
        <v>467.64000000000004</v>
      </c>
      <c r="G1778" s="49">
        <f t="shared" si="458"/>
        <v>467.64000000000004</v>
      </c>
      <c r="H1778" s="49">
        <f t="shared" si="458"/>
        <v>452.05200000000002</v>
      </c>
      <c r="I1778" s="49">
        <f t="shared" si="458"/>
        <v>467.64000000000004</v>
      </c>
      <c r="J1778" s="49">
        <f t="shared" si="458"/>
        <v>607.93200000000002</v>
      </c>
      <c r="K1778" s="49">
        <f t="shared" si="458"/>
        <v>607.93200000000002</v>
      </c>
      <c r="L1778" s="49">
        <f t="shared" si="458"/>
        <v>841.75200000000007</v>
      </c>
      <c r="M1778" s="49">
        <f t="shared" si="458"/>
        <v>1013.22</v>
      </c>
      <c r="N1778" s="49">
        <f t="shared" si="458"/>
        <v>982.0440000000001</v>
      </c>
      <c r="O1778" s="49">
        <f t="shared" si="458"/>
        <v>1169.1000000000001</v>
      </c>
      <c r="P1778" s="49">
        <f t="shared" si="458"/>
        <v>1013.22</v>
      </c>
      <c r="Q1778" s="49">
        <f t="shared" si="458"/>
        <v>997.63200000000006</v>
      </c>
      <c r="R1778" s="49">
        <f t="shared" si="458"/>
        <v>982.0440000000001</v>
      </c>
      <c r="S1778" s="49">
        <f t="shared" si="458"/>
        <v>950.86800000000005</v>
      </c>
      <c r="T1778" s="49">
        <f t="shared" si="458"/>
        <v>857.34</v>
      </c>
      <c r="U1778" s="49">
        <f t="shared" si="458"/>
        <v>888.51600000000008</v>
      </c>
      <c r="V1778" s="49">
        <f t="shared" si="458"/>
        <v>857.34</v>
      </c>
      <c r="W1778" s="49">
        <f t="shared" si="458"/>
        <v>794.98799999999994</v>
      </c>
      <c r="X1778" s="49">
        <f t="shared" si="458"/>
        <v>717.048</v>
      </c>
      <c r="Y1778" s="49">
        <f t="shared" si="458"/>
        <v>701.46</v>
      </c>
      <c r="Z1778" s="49">
        <f t="shared" si="458"/>
        <v>685.87199999999996</v>
      </c>
      <c r="AA1778" s="49">
        <f t="shared" si="458"/>
        <v>607.93200000000002</v>
      </c>
      <c r="AB1778" s="49">
        <f t="shared" si="458"/>
        <v>592.34400000000005</v>
      </c>
      <c r="AC1778" s="26" t="s">
        <v>315</v>
      </c>
      <c r="AD1778" s="462"/>
    </row>
    <row r="1779" spans="1:30">
      <c r="A1779" s="725"/>
      <c r="B1779" s="717"/>
      <c r="C1779" s="326" t="s">
        <v>33</v>
      </c>
      <c r="D1779" s="51"/>
      <c r="E1779" s="52"/>
      <c r="F1779" s="52"/>
      <c r="G1779" s="52"/>
      <c r="H1779" s="52"/>
      <c r="I1779" s="52"/>
      <c r="J1779" s="52"/>
      <c r="K1779" s="52"/>
      <c r="L1779" s="52"/>
      <c r="M1779" s="52"/>
      <c r="N1779" s="52"/>
      <c r="O1779" s="52"/>
      <c r="P1779" s="52"/>
      <c r="Q1779" s="52"/>
      <c r="R1779" s="52"/>
      <c r="S1779" s="52"/>
      <c r="T1779" s="52"/>
      <c r="U1779" s="52"/>
      <c r="V1779" s="52"/>
      <c r="W1779" s="52"/>
      <c r="X1779" s="52"/>
      <c r="Y1779" s="52"/>
      <c r="Z1779" s="52"/>
      <c r="AA1779" s="52"/>
      <c r="AB1779" s="52"/>
      <c r="AC1779" s="43"/>
      <c r="AD1779" s="90"/>
    </row>
    <row r="1780" spans="1:30" ht="13.5" thickBot="1">
      <c r="A1780" s="778"/>
      <c r="B1780" s="718"/>
      <c r="C1780" s="326" t="s">
        <v>18</v>
      </c>
      <c r="D1780" s="51"/>
      <c r="E1780" s="52"/>
      <c r="F1780" s="52"/>
      <c r="G1780" s="52"/>
      <c r="H1780" s="52"/>
      <c r="I1780" s="52"/>
      <c r="J1780" s="52"/>
      <c r="K1780" s="52"/>
      <c r="L1780" s="52"/>
      <c r="M1780" s="52"/>
      <c r="N1780" s="52"/>
      <c r="O1780" s="52"/>
      <c r="P1780" s="52"/>
      <c r="Q1780" s="52"/>
      <c r="R1780" s="52"/>
      <c r="S1780" s="52"/>
      <c r="T1780" s="52"/>
      <c r="U1780" s="52"/>
      <c r="V1780" s="52"/>
      <c r="W1780" s="52"/>
      <c r="X1780" s="52"/>
      <c r="Y1780" s="52"/>
      <c r="Z1780" s="52"/>
      <c r="AA1780" s="52"/>
      <c r="AB1780" s="52"/>
      <c r="AC1780" s="43"/>
      <c r="AD1780" s="90"/>
    </row>
    <row r="1781" spans="1:30" ht="13.5" customHeight="1">
      <c r="A1781" s="706" t="s">
        <v>51</v>
      </c>
      <c r="B1781" s="707"/>
      <c r="C1781" s="362" t="s">
        <v>17</v>
      </c>
      <c r="D1781" s="147">
        <f>D1766+D1774</f>
        <v>1512.0360000000001</v>
      </c>
      <c r="E1781" s="147">
        <f t="shared" ref="E1781:AB1781" si="459">E1766+E1774</f>
        <v>1340.568</v>
      </c>
      <c r="F1781" s="147">
        <f t="shared" si="459"/>
        <v>1309.3919999999998</v>
      </c>
      <c r="G1781" s="147">
        <f t="shared" si="459"/>
        <v>1309.3919999999998</v>
      </c>
      <c r="H1781" s="147">
        <f t="shared" si="459"/>
        <v>1356.1559999999999</v>
      </c>
      <c r="I1781" s="147">
        <f t="shared" si="459"/>
        <v>1356.1559999999999</v>
      </c>
      <c r="J1781" s="147">
        <f t="shared" si="459"/>
        <v>1589.9759999999999</v>
      </c>
      <c r="K1781" s="147">
        <f t="shared" si="459"/>
        <v>1667.9160000000002</v>
      </c>
      <c r="L1781" s="147">
        <f t="shared" si="459"/>
        <v>1995.2640000000001</v>
      </c>
      <c r="M1781" s="147">
        <f t="shared" si="459"/>
        <v>2322.6120000000001</v>
      </c>
      <c r="N1781" s="147">
        <f t="shared" si="459"/>
        <v>2229.0839999999998</v>
      </c>
      <c r="O1781" s="147">
        <f t="shared" si="459"/>
        <v>2400.5520000000001</v>
      </c>
      <c r="P1781" s="147">
        <f t="shared" si="459"/>
        <v>2229.0839999999998</v>
      </c>
      <c r="Q1781" s="147">
        <f t="shared" si="459"/>
        <v>2229.0839999999998</v>
      </c>
      <c r="R1781" s="147">
        <f t="shared" si="459"/>
        <v>2182.3200000000002</v>
      </c>
      <c r="S1781" s="147">
        <f t="shared" si="459"/>
        <v>2151.1440000000002</v>
      </c>
      <c r="T1781" s="147">
        <f t="shared" si="459"/>
        <v>2042.0280000000002</v>
      </c>
      <c r="U1781" s="147">
        <f t="shared" si="459"/>
        <v>2073.2040000000002</v>
      </c>
      <c r="V1781" s="147">
        <f t="shared" si="459"/>
        <v>1995.2640000000001</v>
      </c>
      <c r="W1781" s="147">
        <f t="shared" si="459"/>
        <v>1964.0880000000002</v>
      </c>
      <c r="X1781" s="147">
        <f t="shared" si="459"/>
        <v>1854.972</v>
      </c>
      <c r="Y1781" s="147">
        <f t="shared" si="459"/>
        <v>1854.972</v>
      </c>
      <c r="Z1781" s="147">
        <f t="shared" si="459"/>
        <v>1745.8560000000002</v>
      </c>
      <c r="AA1781" s="147">
        <f t="shared" si="459"/>
        <v>1605.5640000000001</v>
      </c>
      <c r="AB1781" s="147">
        <f t="shared" si="459"/>
        <v>1465.2720000000002</v>
      </c>
      <c r="AC1781" s="439"/>
      <c r="AD1781" s="263"/>
    </row>
    <row r="1782" spans="1:30" ht="20.25" customHeight="1" thickBot="1">
      <c r="A1782" s="708"/>
      <c r="B1782" s="709"/>
      <c r="C1782" s="363" t="s">
        <v>33</v>
      </c>
      <c r="D1782" s="213"/>
      <c r="E1782" s="213"/>
      <c r="F1782" s="213"/>
      <c r="G1782" s="213"/>
      <c r="H1782" s="213"/>
      <c r="I1782" s="213"/>
      <c r="J1782" s="213"/>
      <c r="K1782" s="213"/>
      <c r="L1782" s="213"/>
      <c r="M1782" s="213"/>
      <c r="N1782" s="213"/>
      <c r="O1782" s="213"/>
      <c r="P1782" s="213"/>
      <c r="Q1782" s="213"/>
      <c r="R1782" s="213"/>
      <c r="S1782" s="213"/>
      <c r="T1782" s="213"/>
      <c r="U1782" s="213"/>
      <c r="V1782" s="213"/>
      <c r="W1782" s="213"/>
      <c r="X1782" s="213"/>
      <c r="Y1782" s="213"/>
      <c r="Z1782" s="213"/>
      <c r="AA1782" s="213"/>
      <c r="AB1782" s="214"/>
      <c r="AC1782" s="440"/>
      <c r="AD1782" s="263"/>
    </row>
    <row r="1786" spans="1:30">
      <c r="A1786" s="690" t="s">
        <v>409</v>
      </c>
    </row>
  </sheetData>
  <mergeCells count="967">
    <mergeCell ref="B1590:B1593"/>
    <mergeCell ref="A1594:A1597"/>
    <mergeCell ref="B1594:B1597"/>
    <mergeCell ref="A1621:A1624"/>
    <mergeCell ref="B1621:B1624"/>
    <mergeCell ref="B1605:B1608"/>
    <mergeCell ref="A1625:A1628"/>
    <mergeCell ref="A1645:A1648"/>
    <mergeCell ref="A1025:B1026"/>
    <mergeCell ref="B1445:B1448"/>
    <mergeCell ref="A1449:A1452"/>
    <mergeCell ref="A1453:A1456"/>
    <mergeCell ref="B1453:B1456"/>
    <mergeCell ref="B1449:B1452"/>
    <mergeCell ref="B1461:B1464"/>
    <mergeCell ref="A1465:A1468"/>
    <mergeCell ref="B1400:B1403"/>
    <mergeCell ref="A1404:A1407"/>
    <mergeCell ref="B1404:B1407"/>
    <mergeCell ref="A1408:A1411"/>
    <mergeCell ref="B1408:B1411"/>
    <mergeCell ref="A1412:A1414"/>
    <mergeCell ref="B1412:B1414"/>
    <mergeCell ref="A1427:A1430"/>
    <mergeCell ref="A891:C891"/>
    <mergeCell ref="A1574:B1575"/>
    <mergeCell ref="A1423:A1426"/>
    <mergeCell ref="B1423:B1426"/>
    <mergeCell ref="A1434:B1435"/>
    <mergeCell ref="A1505:A1508"/>
    <mergeCell ref="B1505:B1508"/>
    <mergeCell ref="A1509:A1512"/>
    <mergeCell ref="A1513:A1516"/>
    <mergeCell ref="B1513:B1516"/>
    <mergeCell ref="A1517:A1520"/>
    <mergeCell ref="B1517:B1520"/>
    <mergeCell ref="B1465:B1468"/>
    <mergeCell ref="A1392:A1395"/>
    <mergeCell ref="B1392:B1395"/>
    <mergeCell ref="A1396:A1399"/>
    <mergeCell ref="B1396:B1399"/>
    <mergeCell ref="A1400:A1403"/>
    <mergeCell ref="B1547:B1549"/>
    <mergeCell ref="A1555:A1557"/>
    <mergeCell ref="B1555:B1557"/>
    <mergeCell ref="A1535:A1537"/>
    <mergeCell ref="B1535:B1537"/>
    <mergeCell ref="A1445:A1448"/>
    <mergeCell ref="E1578:AB1578"/>
    <mergeCell ref="A1582:A1585"/>
    <mergeCell ref="B1582:B1585"/>
    <mergeCell ref="D1642:E1642"/>
    <mergeCell ref="B1570:B1573"/>
    <mergeCell ref="A1521:B1523"/>
    <mergeCell ref="A1598:B1599"/>
    <mergeCell ref="A1605:A1608"/>
    <mergeCell ref="A1633:A1636"/>
    <mergeCell ref="E1617:AB1617"/>
    <mergeCell ref="E1601:AB1601"/>
    <mergeCell ref="A1558:B1559"/>
    <mergeCell ref="E1562:AB1562"/>
    <mergeCell ref="A1570:A1573"/>
    <mergeCell ref="A1539:A1541"/>
    <mergeCell ref="B1539:B1541"/>
    <mergeCell ref="A1563:B1563"/>
    <mergeCell ref="A1566:A1569"/>
    <mergeCell ref="B1566:B1569"/>
    <mergeCell ref="A1543:A1545"/>
    <mergeCell ref="B1543:B1545"/>
    <mergeCell ref="A1586:A1589"/>
    <mergeCell ref="B1586:B1589"/>
    <mergeCell ref="A1547:A1549"/>
    <mergeCell ref="E1526:AB1526"/>
    <mergeCell ref="B1531:B1533"/>
    <mergeCell ref="A1590:A1593"/>
    <mergeCell ref="A1777:A1780"/>
    <mergeCell ref="B1777:B1780"/>
    <mergeCell ref="A1765:A1768"/>
    <mergeCell ref="B1765:B1768"/>
    <mergeCell ref="A1769:A1772"/>
    <mergeCell ref="A1773:A1776"/>
    <mergeCell ref="B1773:B1776"/>
    <mergeCell ref="A1741:A1744"/>
    <mergeCell ref="B1741:B1744"/>
    <mergeCell ref="A1745:A1748"/>
    <mergeCell ref="B1745:B1748"/>
    <mergeCell ref="A1749:A1752"/>
    <mergeCell ref="B1749:B1752"/>
    <mergeCell ref="A1753:A1756"/>
    <mergeCell ref="B1753:B1756"/>
    <mergeCell ref="A1729:A1732"/>
    <mergeCell ref="B1729:B1732"/>
    <mergeCell ref="E1761:AB1761"/>
    <mergeCell ref="B1649:B1652"/>
    <mergeCell ref="A1661:A1664"/>
    <mergeCell ref="B1661:B1664"/>
    <mergeCell ref="E1705:AB1705"/>
    <mergeCell ref="A1757:B1757"/>
    <mergeCell ref="A1733:A1736"/>
    <mergeCell ref="A1709:A1712"/>
    <mergeCell ref="A1713:A1716"/>
    <mergeCell ref="A1681:A1684"/>
    <mergeCell ref="B1681:B1684"/>
    <mergeCell ref="A1725:A1728"/>
    <mergeCell ref="B1725:B1728"/>
    <mergeCell ref="A1697:A1700"/>
    <mergeCell ref="B1697:B1700"/>
    <mergeCell ref="A1717:A1720"/>
    <mergeCell ref="A1721:A1724"/>
    <mergeCell ref="B1721:B1724"/>
    <mergeCell ref="A1701:B1702"/>
    <mergeCell ref="B1733:B1736"/>
    <mergeCell ref="A1737:A1740"/>
    <mergeCell ref="B1737:B1740"/>
    <mergeCell ref="A1685:A1688"/>
    <mergeCell ref="B1685:B1688"/>
    <mergeCell ref="A1689:A1692"/>
    <mergeCell ref="B1689:B1692"/>
    <mergeCell ref="A1693:A1696"/>
    <mergeCell ref="B1693:B1696"/>
    <mergeCell ref="E1673:AB1673"/>
    <mergeCell ref="A1677:A1680"/>
    <mergeCell ref="B1677:B1680"/>
    <mergeCell ref="A1641:A1643"/>
    <mergeCell ref="B1641:B1644"/>
    <mergeCell ref="A1609:A1612"/>
    <mergeCell ref="B1609:B1612"/>
    <mergeCell ref="A1613:B1614"/>
    <mergeCell ref="B1637:B1640"/>
    <mergeCell ref="A1637:A1639"/>
    <mergeCell ref="B1625:B1628"/>
    <mergeCell ref="A1629:A1632"/>
    <mergeCell ref="B1629:B1632"/>
    <mergeCell ref="B1633:B1636"/>
    <mergeCell ref="D1654:E1654"/>
    <mergeCell ref="B1645:B1648"/>
    <mergeCell ref="A1657:A1660"/>
    <mergeCell ref="B1657:B1660"/>
    <mergeCell ref="A1653:A1656"/>
    <mergeCell ref="B1653:B1656"/>
    <mergeCell ref="A1649:A1652"/>
    <mergeCell ref="A1669:B1670"/>
    <mergeCell ref="A1665:A1668"/>
    <mergeCell ref="B1665:B1668"/>
    <mergeCell ref="E1437:AB1437"/>
    <mergeCell ref="A1441:A1444"/>
    <mergeCell ref="B1441:B1444"/>
    <mergeCell ref="A1493:A1496"/>
    <mergeCell ref="B1493:B1496"/>
    <mergeCell ref="A1497:A1500"/>
    <mergeCell ref="B1497:B1500"/>
    <mergeCell ref="A1501:A1504"/>
    <mergeCell ref="B1501:B1504"/>
    <mergeCell ref="A1469:A1472"/>
    <mergeCell ref="B1469:B1472"/>
    <mergeCell ref="A1473:A1476"/>
    <mergeCell ref="B1473:B1476"/>
    <mergeCell ref="A1477:A1480"/>
    <mergeCell ref="B1477:B1480"/>
    <mergeCell ref="A1457:A1460"/>
    <mergeCell ref="A1481:A1484"/>
    <mergeCell ref="B1481:B1484"/>
    <mergeCell ref="A1485:A1488"/>
    <mergeCell ref="B1485:B1488"/>
    <mergeCell ref="A1489:A1492"/>
    <mergeCell ref="B1489:B1492"/>
    <mergeCell ref="B1457:B1460"/>
    <mergeCell ref="A1461:A1464"/>
    <mergeCell ref="B1427:B1430"/>
    <mergeCell ref="A1431:A1433"/>
    <mergeCell ref="B1431:B1433"/>
    <mergeCell ref="A1415:A1418"/>
    <mergeCell ref="B1415:B1418"/>
    <mergeCell ref="A1419:A1422"/>
    <mergeCell ref="B1419:B1422"/>
    <mergeCell ref="E1335:AB1335"/>
    <mergeCell ref="A1339:A1341"/>
    <mergeCell ref="B1339:B1341"/>
    <mergeCell ref="B1362:B1364"/>
    <mergeCell ref="A1380:A1383"/>
    <mergeCell ref="B1380:B1383"/>
    <mergeCell ref="A1384:A1387"/>
    <mergeCell ref="B1384:B1387"/>
    <mergeCell ref="A1388:A1391"/>
    <mergeCell ref="B1388:B1391"/>
    <mergeCell ref="A1369:A1372"/>
    <mergeCell ref="B1369:B1372"/>
    <mergeCell ref="A1376:A1379"/>
    <mergeCell ref="B1376:B1379"/>
    <mergeCell ref="A1373:A1375"/>
    <mergeCell ref="B1373:B1375"/>
    <mergeCell ref="A1365:A1368"/>
    <mergeCell ref="B1365:B1368"/>
    <mergeCell ref="B1342:B1345"/>
    <mergeCell ref="A1350:A1353"/>
    <mergeCell ref="B1350:B1353"/>
    <mergeCell ref="A1354:A1357"/>
    <mergeCell ref="B1354:B1357"/>
    <mergeCell ref="A1358:A1361"/>
    <mergeCell ref="A1187:A1189"/>
    <mergeCell ref="B1187:B1189"/>
    <mergeCell ref="A1190:A1192"/>
    <mergeCell ref="B1190:B1192"/>
    <mergeCell ref="A1193:A1195"/>
    <mergeCell ref="B1295:B1298"/>
    <mergeCell ref="A1299:A1302"/>
    <mergeCell ref="B1299:B1302"/>
    <mergeCell ref="A1196:A1198"/>
    <mergeCell ref="A1346:A1349"/>
    <mergeCell ref="B1346:B1349"/>
    <mergeCell ref="B1358:B1361"/>
    <mergeCell ref="A1362:A1364"/>
    <mergeCell ref="B1283:B1286"/>
    <mergeCell ref="A1287:A1290"/>
    <mergeCell ref="B1287:B1290"/>
    <mergeCell ref="A1260:B1261"/>
    <mergeCell ref="E1264:AB1264"/>
    <mergeCell ref="A1268:A1271"/>
    <mergeCell ref="B1268:B1271"/>
    <mergeCell ref="A1272:A1275"/>
    <mergeCell ref="B1272:B1275"/>
    <mergeCell ref="A1311:A1314"/>
    <mergeCell ref="B1311:B1314"/>
    <mergeCell ref="A1331:B1332"/>
    <mergeCell ref="A1323:A1326"/>
    <mergeCell ref="B1323:B1326"/>
    <mergeCell ref="A1315:A1318"/>
    <mergeCell ref="B1315:B1318"/>
    <mergeCell ref="A1319:A1322"/>
    <mergeCell ref="B1319:B1322"/>
    <mergeCell ref="A1327:A1330"/>
    <mergeCell ref="B1327:B1330"/>
    <mergeCell ref="A1276:A1279"/>
    <mergeCell ref="B1276:B1279"/>
    <mergeCell ref="B1303:B1306"/>
    <mergeCell ref="A1307:A1310"/>
    <mergeCell ref="B1307:B1310"/>
    <mergeCell ref="A1280:A1282"/>
    <mergeCell ref="B1280:B1282"/>
    <mergeCell ref="A1283:A1286"/>
    <mergeCell ref="E1216:AB1216"/>
    <mergeCell ref="A1220:A1223"/>
    <mergeCell ref="B1220:B1223"/>
    <mergeCell ref="A1145:A1147"/>
    <mergeCell ref="B1145:B1147"/>
    <mergeCell ref="A1148:A1151"/>
    <mergeCell ref="B1148:B1151"/>
    <mergeCell ref="A1152:A1154"/>
    <mergeCell ref="B1152:B1154"/>
    <mergeCell ref="A1155:A1158"/>
    <mergeCell ref="B1155:B1158"/>
    <mergeCell ref="A1159:A1161"/>
    <mergeCell ref="B1159:B1161"/>
    <mergeCell ref="A1162:A1165"/>
    <mergeCell ref="B1162:B1165"/>
    <mergeCell ref="A1166:B1167"/>
    <mergeCell ref="E1170:AB1170"/>
    <mergeCell ref="A1174:A1177"/>
    <mergeCell ref="B1174:B1177"/>
    <mergeCell ref="A1178:A1180"/>
    <mergeCell ref="B1178:B1180"/>
    <mergeCell ref="A1181:A1183"/>
    <mergeCell ref="B1181:B1183"/>
    <mergeCell ref="A1184:A1186"/>
    <mergeCell ref="A1199:A1201"/>
    <mergeCell ref="B1199:B1201"/>
    <mergeCell ref="B1184:B1186"/>
    <mergeCell ref="E1072:AB1072"/>
    <mergeCell ref="A1076:A1078"/>
    <mergeCell ref="B1076:B1078"/>
    <mergeCell ref="A1079:A1081"/>
    <mergeCell ref="B1079:B1081"/>
    <mergeCell ref="A1082:A1084"/>
    <mergeCell ref="B1082:B1084"/>
    <mergeCell ref="A1085:A1087"/>
    <mergeCell ref="B1085:B1087"/>
    <mergeCell ref="B1196:B1198"/>
    <mergeCell ref="B1193:B1195"/>
    <mergeCell ref="B1129:B1132"/>
    <mergeCell ref="E1137:AB1137"/>
    <mergeCell ref="B1125:B1128"/>
    <mergeCell ref="A1121:A1124"/>
    <mergeCell ref="B1121:B1124"/>
    <mergeCell ref="E1098:AB1098"/>
    <mergeCell ref="A1102:A1105"/>
    <mergeCell ref="B1102:B1105"/>
    <mergeCell ref="E1029:AB1029"/>
    <mergeCell ref="A1033:A1035"/>
    <mergeCell ref="B1033:B1035"/>
    <mergeCell ref="A1036:A1038"/>
    <mergeCell ref="B1036:B1038"/>
    <mergeCell ref="A1039:A1041"/>
    <mergeCell ref="B1039:B1041"/>
    <mergeCell ref="A1042:A1044"/>
    <mergeCell ref="B1042:B1044"/>
    <mergeCell ref="A1045:B1046"/>
    <mergeCell ref="E1049:AB1049"/>
    <mergeCell ref="A1053:A1055"/>
    <mergeCell ref="B1053:B1055"/>
    <mergeCell ref="A1056:A1058"/>
    <mergeCell ref="B1056:B1058"/>
    <mergeCell ref="A1059:A1061"/>
    <mergeCell ref="A1013:A1015"/>
    <mergeCell ref="B1013:B1015"/>
    <mergeCell ref="A1016:A1018"/>
    <mergeCell ref="B1016:B1018"/>
    <mergeCell ref="A1065:A1067"/>
    <mergeCell ref="B1065:B1067"/>
    <mergeCell ref="A1068:B1069"/>
    <mergeCell ref="A1062:A1064"/>
    <mergeCell ref="B1062:B1064"/>
    <mergeCell ref="A1088:A1090"/>
    <mergeCell ref="B1088:B1090"/>
    <mergeCell ref="A1106:A1108"/>
    <mergeCell ref="B1106:B1108"/>
    <mergeCell ref="A1109:A1112"/>
    <mergeCell ref="B1109:B1112"/>
    <mergeCell ref="A1129:A1132"/>
    <mergeCell ref="B1059:B1061"/>
    <mergeCell ref="A1022:A1024"/>
    <mergeCell ref="B1022:B1024"/>
    <mergeCell ref="A1141:A1144"/>
    <mergeCell ref="B1141:B1144"/>
    <mergeCell ref="A1133:B1134"/>
    <mergeCell ref="A1113:A1116"/>
    <mergeCell ref="B1113:B1116"/>
    <mergeCell ref="A1125:A1128"/>
    <mergeCell ref="A1091:A1093"/>
    <mergeCell ref="B1091:B1093"/>
    <mergeCell ref="A1094:B1095"/>
    <mergeCell ref="A1117:A1120"/>
    <mergeCell ref="B1117:B1120"/>
    <mergeCell ref="E968:AB968"/>
    <mergeCell ref="A972:A974"/>
    <mergeCell ref="B972:B974"/>
    <mergeCell ref="A975:A977"/>
    <mergeCell ref="B975:B977"/>
    <mergeCell ref="A988:A990"/>
    <mergeCell ref="B988:B990"/>
    <mergeCell ref="A997:A999"/>
    <mergeCell ref="B997:B999"/>
    <mergeCell ref="A991:A993"/>
    <mergeCell ref="B991:B993"/>
    <mergeCell ref="A994:A996"/>
    <mergeCell ref="B994:B996"/>
    <mergeCell ref="A1010:A1012"/>
    <mergeCell ref="B1010:B1012"/>
    <mergeCell ref="A962:B963"/>
    <mergeCell ref="A959:A961"/>
    <mergeCell ref="B959:B961"/>
    <mergeCell ref="A981:A983"/>
    <mergeCell ref="B981:B983"/>
    <mergeCell ref="A978:A980"/>
    <mergeCell ref="B978:B980"/>
    <mergeCell ref="A984:A987"/>
    <mergeCell ref="B984:B987"/>
    <mergeCell ref="A1000:A1003"/>
    <mergeCell ref="B1000:B1003"/>
    <mergeCell ref="A1004:A1006"/>
    <mergeCell ref="B1004:B1006"/>
    <mergeCell ref="A1007:A1009"/>
    <mergeCell ref="B1007:B1009"/>
    <mergeCell ref="A953:A955"/>
    <mergeCell ref="B953:B955"/>
    <mergeCell ref="D954:E954"/>
    <mergeCell ref="A956:A958"/>
    <mergeCell ref="B956:B958"/>
    <mergeCell ref="D957:E957"/>
    <mergeCell ref="A927:A930"/>
    <mergeCell ref="B927:B930"/>
    <mergeCell ref="A931:A934"/>
    <mergeCell ref="B931:B934"/>
    <mergeCell ref="A935:A938"/>
    <mergeCell ref="B935:B938"/>
    <mergeCell ref="A947:A949"/>
    <mergeCell ref="B947:B949"/>
    <mergeCell ref="D948:E948"/>
    <mergeCell ref="A939:B940"/>
    <mergeCell ref="D943:AB943"/>
    <mergeCell ref="A950:A952"/>
    <mergeCell ref="B950:B952"/>
    <mergeCell ref="A886:B887"/>
    <mergeCell ref="E890:AB890"/>
    <mergeCell ref="A870:A872"/>
    <mergeCell ref="B870:B872"/>
    <mergeCell ref="A873:A876"/>
    <mergeCell ref="B873:B876"/>
    <mergeCell ref="A877:A879"/>
    <mergeCell ref="B877:B879"/>
    <mergeCell ref="A924:A926"/>
    <mergeCell ref="B924:B926"/>
    <mergeCell ref="B898:B901"/>
    <mergeCell ref="B902:B905"/>
    <mergeCell ref="A906:A909"/>
    <mergeCell ref="B906:B909"/>
    <mergeCell ref="A910:A913"/>
    <mergeCell ref="B910:B913"/>
    <mergeCell ref="A902:A905"/>
    <mergeCell ref="A898:A901"/>
    <mergeCell ref="A914:A917"/>
    <mergeCell ref="B914:B917"/>
    <mergeCell ref="A918:A920"/>
    <mergeCell ref="B918:B920"/>
    <mergeCell ref="A921:A923"/>
    <mergeCell ref="B921:B923"/>
    <mergeCell ref="D859:E859"/>
    <mergeCell ref="A861:A863"/>
    <mergeCell ref="B861:B863"/>
    <mergeCell ref="B883:B885"/>
    <mergeCell ref="B880:B882"/>
    <mergeCell ref="A883:A885"/>
    <mergeCell ref="A851:A853"/>
    <mergeCell ref="B851:B853"/>
    <mergeCell ref="A854:A857"/>
    <mergeCell ref="B854:B857"/>
    <mergeCell ref="A858:A860"/>
    <mergeCell ref="B858:B860"/>
    <mergeCell ref="A864:A866"/>
    <mergeCell ref="B864:B866"/>
    <mergeCell ref="A867:A869"/>
    <mergeCell ref="B867:B869"/>
    <mergeCell ref="A894:A897"/>
    <mergeCell ref="B894:B897"/>
    <mergeCell ref="E766:AB766"/>
    <mergeCell ref="A770:A772"/>
    <mergeCell ref="B770:B772"/>
    <mergeCell ref="A773:A775"/>
    <mergeCell ref="B773:B775"/>
    <mergeCell ref="E838:AB838"/>
    <mergeCell ref="A819:A821"/>
    <mergeCell ref="B819:B821"/>
    <mergeCell ref="A822:A824"/>
    <mergeCell ref="B822:B824"/>
    <mergeCell ref="A825:A827"/>
    <mergeCell ref="B825:B827"/>
    <mergeCell ref="A803:A805"/>
    <mergeCell ref="B803:B805"/>
    <mergeCell ref="A808:B809"/>
    <mergeCell ref="E812:AB812"/>
    <mergeCell ref="A816:A818"/>
    <mergeCell ref="B816:B818"/>
    <mergeCell ref="A794:A796"/>
    <mergeCell ref="B794:B796"/>
    <mergeCell ref="A797:A799"/>
    <mergeCell ref="B797:B799"/>
    <mergeCell ref="A828:A830"/>
    <mergeCell ref="B828:B830"/>
    <mergeCell ref="A831:A833"/>
    <mergeCell ref="B831:B833"/>
    <mergeCell ref="A834:B835"/>
    <mergeCell ref="A880:A882"/>
    <mergeCell ref="A761:B762"/>
    <mergeCell ref="A776:A778"/>
    <mergeCell ref="B776:B778"/>
    <mergeCell ref="A779:A781"/>
    <mergeCell ref="B779:B781"/>
    <mergeCell ref="A782:A784"/>
    <mergeCell ref="B782:B784"/>
    <mergeCell ref="A800:A802"/>
    <mergeCell ref="B800:B802"/>
    <mergeCell ref="A785:A787"/>
    <mergeCell ref="B785:B787"/>
    <mergeCell ref="A842:A844"/>
    <mergeCell ref="B842:B844"/>
    <mergeCell ref="A845:A847"/>
    <mergeCell ref="B845:B847"/>
    <mergeCell ref="A848:A850"/>
    <mergeCell ref="B848:B850"/>
    <mergeCell ref="D786:E786"/>
    <mergeCell ref="A788:A790"/>
    <mergeCell ref="B788:B790"/>
    <mergeCell ref="A791:A793"/>
    <mergeCell ref="B791:B793"/>
    <mergeCell ref="A732:A734"/>
    <mergeCell ref="B732:B734"/>
    <mergeCell ref="A735:A737"/>
    <mergeCell ref="B735:B737"/>
    <mergeCell ref="A756:A758"/>
    <mergeCell ref="B756:B758"/>
    <mergeCell ref="A723:A725"/>
    <mergeCell ref="B723:B725"/>
    <mergeCell ref="A726:A728"/>
    <mergeCell ref="B726:B728"/>
    <mergeCell ref="A747:A749"/>
    <mergeCell ref="B747:B749"/>
    <mergeCell ref="A750:A752"/>
    <mergeCell ref="B750:B752"/>
    <mergeCell ref="A753:A755"/>
    <mergeCell ref="B753:B755"/>
    <mergeCell ref="A738:A740"/>
    <mergeCell ref="B738:B740"/>
    <mergeCell ref="A741:A743"/>
    <mergeCell ref="B741:B743"/>
    <mergeCell ref="A744:A746"/>
    <mergeCell ref="B744:B746"/>
    <mergeCell ref="A729:A731"/>
    <mergeCell ref="B729:B731"/>
    <mergeCell ref="A717:A719"/>
    <mergeCell ref="B717:B719"/>
    <mergeCell ref="E707:AB707"/>
    <mergeCell ref="A687:A689"/>
    <mergeCell ref="B687:B689"/>
    <mergeCell ref="A690:A693"/>
    <mergeCell ref="B690:B693"/>
    <mergeCell ref="A694:A696"/>
    <mergeCell ref="B694:B696"/>
    <mergeCell ref="B714:B716"/>
    <mergeCell ref="A720:A722"/>
    <mergeCell ref="B720:B722"/>
    <mergeCell ref="A697:A699"/>
    <mergeCell ref="B697:B699"/>
    <mergeCell ref="A700:A702"/>
    <mergeCell ref="B700:B702"/>
    <mergeCell ref="A703:B704"/>
    <mergeCell ref="D631:E631"/>
    <mergeCell ref="A633:A635"/>
    <mergeCell ref="B633:B635"/>
    <mergeCell ref="A636:A638"/>
    <mergeCell ref="B636:B638"/>
    <mergeCell ref="A639:A641"/>
    <mergeCell ref="B639:B641"/>
    <mergeCell ref="A642:A644"/>
    <mergeCell ref="B642:B644"/>
    <mergeCell ref="D654:E654"/>
    <mergeCell ref="A681:A683"/>
    <mergeCell ref="B681:B683"/>
    <mergeCell ref="A684:A686"/>
    <mergeCell ref="B684:B686"/>
    <mergeCell ref="A711:A713"/>
    <mergeCell ref="B711:B713"/>
    <mergeCell ref="A714:A716"/>
    <mergeCell ref="A678:A680"/>
    <mergeCell ref="B678:B680"/>
    <mergeCell ref="A654:A656"/>
    <mergeCell ref="B654:B656"/>
    <mergeCell ref="A657:A659"/>
    <mergeCell ref="B657:B659"/>
    <mergeCell ref="A660:B661"/>
    <mergeCell ref="A645:A647"/>
    <mergeCell ref="B645:B647"/>
    <mergeCell ref="A648:A650"/>
    <mergeCell ref="B648:B650"/>
    <mergeCell ref="A651:A653"/>
    <mergeCell ref="B651:B653"/>
    <mergeCell ref="E664:AB664"/>
    <mergeCell ref="A668:A670"/>
    <mergeCell ref="B668:B670"/>
    <mergeCell ref="A671:A674"/>
    <mergeCell ref="B671:B674"/>
    <mergeCell ref="A675:A677"/>
    <mergeCell ref="B675:B677"/>
    <mergeCell ref="A627:A629"/>
    <mergeCell ref="B627:B629"/>
    <mergeCell ref="A630:A632"/>
    <mergeCell ref="B630:B632"/>
    <mergeCell ref="A600:A602"/>
    <mergeCell ref="B600:B602"/>
    <mergeCell ref="A603:A605"/>
    <mergeCell ref="B603:B605"/>
    <mergeCell ref="A606:A608"/>
    <mergeCell ref="B606:B608"/>
    <mergeCell ref="A624:A626"/>
    <mergeCell ref="B624:B626"/>
    <mergeCell ref="A609:A611"/>
    <mergeCell ref="B609:B611"/>
    <mergeCell ref="A612:A614"/>
    <mergeCell ref="B612:B614"/>
    <mergeCell ref="A615:A617"/>
    <mergeCell ref="B615:B617"/>
    <mergeCell ref="A618:A620"/>
    <mergeCell ref="B618:B620"/>
    <mergeCell ref="A621:A623"/>
    <mergeCell ref="B621:B623"/>
    <mergeCell ref="E596:AB596"/>
    <mergeCell ref="A579:A581"/>
    <mergeCell ref="B579:B581"/>
    <mergeCell ref="A582:A585"/>
    <mergeCell ref="B582:B585"/>
    <mergeCell ref="A586:A588"/>
    <mergeCell ref="B586:B588"/>
    <mergeCell ref="A564:A566"/>
    <mergeCell ref="B564:B566"/>
    <mergeCell ref="A567:A569"/>
    <mergeCell ref="B567:B569"/>
    <mergeCell ref="A570:A572"/>
    <mergeCell ref="B570:B572"/>
    <mergeCell ref="A573:A575"/>
    <mergeCell ref="B573:B575"/>
    <mergeCell ref="A576:A578"/>
    <mergeCell ref="B576:B578"/>
    <mergeCell ref="A589:A591"/>
    <mergeCell ref="B589:B591"/>
    <mergeCell ref="A592:B593"/>
    <mergeCell ref="A561:A563"/>
    <mergeCell ref="B561:B563"/>
    <mergeCell ref="E547:AB547"/>
    <mergeCell ref="A536:A539"/>
    <mergeCell ref="B536:B539"/>
    <mergeCell ref="A542:B543"/>
    <mergeCell ref="A526:A528"/>
    <mergeCell ref="B526:B528"/>
    <mergeCell ref="A529:A531"/>
    <mergeCell ref="B529:B531"/>
    <mergeCell ref="D530:E530"/>
    <mergeCell ref="A532:A535"/>
    <mergeCell ref="B532:B535"/>
    <mergeCell ref="A551:A553"/>
    <mergeCell ref="B551:B553"/>
    <mergeCell ref="A554:A556"/>
    <mergeCell ref="B554:B556"/>
    <mergeCell ref="D481:E481"/>
    <mergeCell ref="A483:A485"/>
    <mergeCell ref="B483:B485"/>
    <mergeCell ref="A474:A476"/>
    <mergeCell ref="D506:E506"/>
    <mergeCell ref="B477:B479"/>
    <mergeCell ref="D478:E478"/>
    <mergeCell ref="A523:A525"/>
    <mergeCell ref="B523:B525"/>
    <mergeCell ref="D524:E524"/>
    <mergeCell ref="D512:E512"/>
    <mergeCell ref="A514:A516"/>
    <mergeCell ref="B514:B516"/>
    <mergeCell ref="E497:AB497"/>
    <mergeCell ref="A502:A504"/>
    <mergeCell ref="B502:B504"/>
    <mergeCell ref="A505:A507"/>
    <mergeCell ref="B505:B507"/>
    <mergeCell ref="A557:A560"/>
    <mergeCell ref="B557:B560"/>
    <mergeCell ref="A517:A519"/>
    <mergeCell ref="B517:B519"/>
    <mergeCell ref="A520:A522"/>
    <mergeCell ref="B520:B522"/>
    <mergeCell ref="D521:E521"/>
    <mergeCell ref="B413:B415"/>
    <mergeCell ref="A400:A402"/>
    <mergeCell ref="A406:A409"/>
    <mergeCell ref="B406:B409"/>
    <mergeCell ref="B474:B476"/>
    <mergeCell ref="A477:A479"/>
    <mergeCell ref="A508:A510"/>
    <mergeCell ref="B508:B510"/>
    <mergeCell ref="A511:A513"/>
    <mergeCell ref="B511:B513"/>
    <mergeCell ref="A492:B493"/>
    <mergeCell ref="A465:A467"/>
    <mergeCell ref="B465:B467"/>
    <mergeCell ref="A468:A470"/>
    <mergeCell ref="B468:B470"/>
    <mergeCell ref="A471:A473"/>
    <mergeCell ref="B471:B473"/>
    <mergeCell ref="A486:A488"/>
    <mergeCell ref="B486:B488"/>
    <mergeCell ref="A489:A491"/>
    <mergeCell ref="B489:B491"/>
    <mergeCell ref="A480:A482"/>
    <mergeCell ref="B480:B482"/>
    <mergeCell ref="A462:A464"/>
    <mergeCell ref="B462:B464"/>
    <mergeCell ref="A447:A449"/>
    <mergeCell ref="B447:B449"/>
    <mergeCell ref="A450:A452"/>
    <mergeCell ref="B450:B452"/>
    <mergeCell ref="A453:A455"/>
    <mergeCell ref="B453:B455"/>
    <mergeCell ref="B416:B418"/>
    <mergeCell ref="A456:A458"/>
    <mergeCell ref="B456:B458"/>
    <mergeCell ref="A419:A421"/>
    <mergeCell ref="B419:B421"/>
    <mergeCell ref="A422:A424"/>
    <mergeCell ref="B422:B424"/>
    <mergeCell ref="A425:A427"/>
    <mergeCell ref="B425:B427"/>
    <mergeCell ref="A416:A418"/>
    <mergeCell ref="A459:A461"/>
    <mergeCell ref="B459:B461"/>
    <mergeCell ref="B347:B349"/>
    <mergeCell ref="A306:A308"/>
    <mergeCell ref="B306:B308"/>
    <mergeCell ref="D457:E457"/>
    <mergeCell ref="A434:A435"/>
    <mergeCell ref="B434:B435"/>
    <mergeCell ref="A436:B437"/>
    <mergeCell ref="E440:AB440"/>
    <mergeCell ref="A444:A446"/>
    <mergeCell ref="B444:B446"/>
    <mergeCell ref="A428:A431"/>
    <mergeCell ref="B428:B431"/>
    <mergeCell ref="A432:A433"/>
    <mergeCell ref="B432:B433"/>
    <mergeCell ref="D448:E448"/>
    <mergeCell ref="A391:A393"/>
    <mergeCell ref="B391:B393"/>
    <mergeCell ref="A394:A396"/>
    <mergeCell ref="B394:B396"/>
    <mergeCell ref="A397:A399"/>
    <mergeCell ref="A410:A412"/>
    <mergeCell ref="B410:B412"/>
    <mergeCell ref="B397:B399"/>
    <mergeCell ref="A413:A415"/>
    <mergeCell ref="E387:AB387"/>
    <mergeCell ref="A365:A367"/>
    <mergeCell ref="B365:B367"/>
    <mergeCell ref="A368:A370"/>
    <mergeCell ref="B368:B370"/>
    <mergeCell ref="A371:A373"/>
    <mergeCell ref="B371:B373"/>
    <mergeCell ref="A350:B352"/>
    <mergeCell ref="E355:AB355"/>
    <mergeCell ref="A359:A361"/>
    <mergeCell ref="B359:B361"/>
    <mergeCell ref="A374:A376"/>
    <mergeCell ref="B374:B376"/>
    <mergeCell ref="A377:A379"/>
    <mergeCell ref="B377:B379"/>
    <mergeCell ref="A362:A364"/>
    <mergeCell ref="A383:B384"/>
    <mergeCell ref="A325:A327"/>
    <mergeCell ref="B325:B327"/>
    <mergeCell ref="A328:A330"/>
    <mergeCell ref="B328:B330"/>
    <mergeCell ref="E265:AB265"/>
    <mergeCell ref="A269:A271"/>
    <mergeCell ref="B269:B271"/>
    <mergeCell ref="A281:A283"/>
    <mergeCell ref="B281:B283"/>
    <mergeCell ref="A284:A286"/>
    <mergeCell ref="B284:B286"/>
    <mergeCell ref="A287:A289"/>
    <mergeCell ref="B287:B289"/>
    <mergeCell ref="A303:A305"/>
    <mergeCell ref="B303:B305"/>
    <mergeCell ref="A337:A340"/>
    <mergeCell ref="B337:B340"/>
    <mergeCell ref="A322:A324"/>
    <mergeCell ref="E293:AB293"/>
    <mergeCell ref="A297:A299"/>
    <mergeCell ref="B297:B299"/>
    <mergeCell ref="A300:A302"/>
    <mergeCell ref="B300:B302"/>
    <mergeCell ref="A347:A349"/>
    <mergeCell ref="A331:A333"/>
    <mergeCell ref="B331:B333"/>
    <mergeCell ref="A334:A336"/>
    <mergeCell ref="E215:AB215"/>
    <mergeCell ref="A228:A231"/>
    <mergeCell ref="B228:B231"/>
    <mergeCell ref="A290:B291"/>
    <mergeCell ref="A309:A312"/>
    <mergeCell ref="B309:B312"/>
    <mergeCell ref="B275:B277"/>
    <mergeCell ref="A278:A280"/>
    <mergeCell ref="B278:B280"/>
    <mergeCell ref="A244:A246"/>
    <mergeCell ref="B244:B246"/>
    <mergeCell ref="D255:E255"/>
    <mergeCell ref="A254:A256"/>
    <mergeCell ref="B254:B256"/>
    <mergeCell ref="A247:A249"/>
    <mergeCell ref="F237:G237"/>
    <mergeCell ref="A238:A240"/>
    <mergeCell ref="B238:B240"/>
    <mergeCell ref="A219:A221"/>
    <mergeCell ref="B219:B221"/>
    <mergeCell ref="A313:A315"/>
    <mergeCell ref="B313:B315"/>
    <mergeCell ref="A316:A318"/>
    <mergeCell ref="B316:B318"/>
    <mergeCell ref="A319:A321"/>
    <mergeCell ref="B319:B321"/>
    <mergeCell ref="A341:A343"/>
    <mergeCell ref="B341:B343"/>
    <mergeCell ref="A344:A346"/>
    <mergeCell ref="B344:B346"/>
    <mergeCell ref="B322:B324"/>
    <mergeCell ref="D220:E220"/>
    <mergeCell ref="A222:A224"/>
    <mergeCell ref="B222:B224"/>
    <mergeCell ref="A225:A227"/>
    <mergeCell ref="B225:B227"/>
    <mergeCell ref="A235:A237"/>
    <mergeCell ref="B235:B237"/>
    <mergeCell ref="A241:A243"/>
    <mergeCell ref="B241:B243"/>
    <mergeCell ref="A232:A234"/>
    <mergeCell ref="B232:B234"/>
    <mergeCell ref="A111:A113"/>
    <mergeCell ref="B111:B113"/>
    <mergeCell ref="A117:A119"/>
    <mergeCell ref="B117:B119"/>
    <mergeCell ref="A180:A182"/>
    <mergeCell ref="B180:B182"/>
    <mergeCell ref="A183:A185"/>
    <mergeCell ref="B183:B185"/>
    <mergeCell ref="A123:A125"/>
    <mergeCell ref="B123:B125"/>
    <mergeCell ref="A126:A129"/>
    <mergeCell ref="B126:B129"/>
    <mergeCell ref="A130:A131"/>
    <mergeCell ref="B130:B131"/>
    <mergeCell ref="A132:A133"/>
    <mergeCell ref="B152:B154"/>
    <mergeCell ref="A155:A157"/>
    <mergeCell ref="B155:B157"/>
    <mergeCell ref="A168:A170"/>
    <mergeCell ref="B168:B170"/>
    <mergeCell ref="A171:A173"/>
    <mergeCell ref="D203:E203"/>
    <mergeCell ref="A186:A189"/>
    <mergeCell ref="B186:B189"/>
    <mergeCell ref="A190:A192"/>
    <mergeCell ref="B190:B192"/>
    <mergeCell ref="A193:A195"/>
    <mergeCell ref="B193:B195"/>
    <mergeCell ref="A196:A198"/>
    <mergeCell ref="B196:B198"/>
    <mergeCell ref="D197:E197"/>
    <mergeCell ref="A199:A201"/>
    <mergeCell ref="B199:B201"/>
    <mergeCell ref="A202:A204"/>
    <mergeCell ref="B202:B204"/>
    <mergeCell ref="D150:E150"/>
    <mergeCell ref="D175:E175"/>
    <mergeCell ref="A177:A179"/>
    <mergeCell ref="B177:B179"/>
    <mergeCell ref="A158:A161"/>
    <mergeCell ref="B158:B161"/>
    <mergeCell ref="A162:A164"/>
    <mergeCell ref="B162:B164"/>
    <mergeCell ref="A165:A167"/>
    <mergeCell ref="B165:B167"/>
    <mergeCell ref="A149:A151"/>
    <mergeCell ref="B149:B151"/>
    <mergeCell ref="A152:A154"/>
    <mergeCell ref="E139:AB139"/>
    <mergeCell ref="D112:E112"/>
    <mergeCell ref="A56:A58"/>
    <mergeCell ref="B56:B58"/>
    <mergeCell ref="A59:A61"/>
    <mergeCell ref="B59:B61"/>
    <mergeCell ref="A68:B70"/>
    <mergeCell ref="D82:E82"/>
    <mergeCell ref="A33:A35"/>
    <mergeCell ref="B33:B35"/>
    <mergeCell ref="A36:A39"/>
    <mergeCell ref="B36:B39"/>
    <mergeCell ref="A43:A45"/>
    <mergeCell ref="B43:B45"/>
    <mergeCell ref="A46:A49"/>
    <mergeCell ref="A62:A64"/>
    <mergeCell ref="B62:B64"/>
    <mergeCell ref="B93:B95"/>
    <mergeCell ref="A108:A110"/>
    <mergeCell ref="B108:B110"/>
    <mergeCell ref="A81:A83"/>
    <mergeCell ref="B81:B83"/>
    <mergeCell ref="A102:A104"/>
    <mergeCell ref="B102:B104"/>
    <mergeCell ref="A105:A107"/>
    <mergeCell ref="B105:B107"/>
    <mergeCell ref="A96:A98"/>
    <mergeCell ref="B96:B98"/>
    <mergeCell ref="A84:A86"/>
    <mergeCell ref="B84:B86"/>
    <mergeCell ref="A87:A89"/>
    <mergeCell ref="B87:B89"/>
    <mergeCell ref="W1:AC1"/>
    <mergeCell ref="O2:P2"/>
    <mergeCell ref="R2:AC2"/>
    <mergeCell ref="Y3:AC3"/>
    <mergeCell ref="R4:AC5"/>
    <mergeCell ref="E11:AB11"/>
    <mergeCell ref="A8:AC8"/>
    <mergeCell ref="A77:A80"/>
    <mergeCell ref="B77:B80"/>
    <mergeCell ref="A40:A42"/>
    <mergeCell ref="B40:B42"/>
    <mergeCell ref="A24:A26"/>
    <mergeCell ref="B24:B26"/>
    <mergeCell ref="A27:A29"/>
    <mergeCell ref="B27:B29"/>
    <mergeCell ref="A30:A32"/>
    <mergeCell ref="A120:A122"/>
    <mergeCell ref="B120:B122"/>
    <mergeCell ref="B171:B173"/>
    <mergeCell ref="A174:A176"/>
    <mergeCell ref="B174:B176"/>
    <mergeCell ref="A143:A145"/>
    <mergeCell ref="B143:B145"/>
    <mergeCell ref="A114:A116"/>
    <mergeCell ref="B114:B116"/>
    <mergeCell ref="B132:B133"/>
    <mergeCell ref="A134:B136"/>
    <mergeCell ref="D459:E459"/>
    <mergeCell ref="A65:A67"/>
    <mergeCell ref="B65:B67"/>
    <mergeCell ref="A53:A55"/>
    <mergeCell ref="B53:B55"/>
    <mergeCell ref="A15:A17"/>
    <mergeCell ref="E73:AB73"/>
    <mergeCell ref="B90:B92"/>
    <mergeCell ref="A93:A95"/>
    <mergeCell ref="B30:B32"/>
    <mergeCell ref="A272:A274"/>
    <mergeCell ref="B272:B274"/>
    <mergeCell ref="A275:A277"/>
    <mergeCell ref="A90:A92"/>
    <mergeCell ref="B15:B17"/>
    <mergeCell ref="A18:A20"/>
    <mergeCell ref="B18:B20"/>
    <mergeCell ref="A21:A23"/>
    <mergeCell ref="B21:B23"/>
    <mergeCell ref="B46:B49"/>
    <mergeCell ref="A50:A52"/>
    <mergeCell ref="B50:B52"/>
    <mergeCell ref="A99:A101"/>
    <mergeCell ref="B99:B101"/>
    <mergeCell ref="A146:A148"/>
    <mergeCell ref="B146:B148"/>
    <mergeCell ref="A205:A207"/>
    <mergeCell ref="B205:B207"/>
    <mergeCell ref="A1342:A1345"/>
    <mergeCell ref="A1236:A1239"/>
    <mergeCell ref="B1236:B1239"/>
    <mergeCell ref="A1240:A1243"/>
    <mergeCell ref="B1240:B1243"/>
    <mergeCell ref="A1303:A1306"/>
    <mergeCell ref="A257:A259"/>
    <mergeCell ref="B257:B259"/>
    <mergeCell ref="A260:B262"/>
    <mergeCell ref="A403:A405"/>
    <mergeCell ref="B403:B405"/>
    <mergeCell ref="B334:B336"/>
    <mergeCell ref="B247:B249"/>
    <mergeCell ref="A250:A253"/>
    <mergeCell ref="B250:B253"/>
    <mergeCell ref="A208:A210"/>
    <mergeCell ref="B208:B210"/>
    <mergeCell ref="A211:B213"/>
    <mergeCell ref="B400:B402"/>
    <mergeCell ref="B362:B364"/>
    <mergeCell ref="D1042:E1042"/>
    <mergeCell ref="A1781:B1782"/>
    <mergeCell ref="A1202:A1205"/>
    <mergeCell ref="B1202:B1205"/>
    <mergeCell ref="A1206:A1208"/>
    <mergeCell ref="B1206:B1208"/>
    <mergeCell ref="A1209:A1211"/>
    <mergeCell ref="B1209:B1211"/>
    <mergeCell ref="A1212:B1213"/>
    <mergeCell ref="A1244:A1247"/>
    <mergeCell ref="B1244:B1247"/>
    <mergeCell ref="A1248:A1251"/>
    <mergeCell ref="B1248:B1251"/>
    <mergeCell ref="A1256:A1259"/>
    <mergeCell ref="B1256:B1259"/>
    <mergeCell ref="A1224:A1227"/>
    <mergeCell ref="B1224:B1227"/>
    <mergeCell ref="A1228:A1231"/>
    <mergeCell ref="B1228:B1231"/>
    <mergeCell ref="A1232:A1235"/>
    <mergeCell ref="B1232:B1235"/>
    <mergeCell ref="A1291:A1294"/>
    <mergeCell ref="B1291:B1294"/>
    <mergeCell ref="A1295:A1298"/>
  </mergeCells>
  <pageMargins left="0" right="0" top="0" bottom="0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topLeftCell="A16" zoomScale="75" zoomScaleNormal="75" workbookViewId="0">
      <selection activeCell="F69" sqref="F69:AB69"/>
    </sheetView>
  </sheetViews>
  <sheetFormatPr defaultRowHeight="12.75"/>
  <cols>
    <col min="1" max="1" width="19" style="478" customWidth="1"/>
    <col min="2" max="2" width="12" style="478" customWidth="1"/>
    <col min="3" max="4" width="9.140625" style="478"/>
    <col min="5" max="29" width="9.140625" style="578"/>
  </cols>
  <sheetData>
    <row r="1" spans="1:32">
      <c r="A1" s="3"/>
      <c r="B1" s="376"/>
      <c r="C1" s="1"/>
      <c r="D1" s="1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576"/>
      <c r="P1" s="656"/>
      <c r="Q1" s="657"/>
      <c r="R1" s="376"/>
      <c r="S1" s="376"/>
      <c r="W1" s="896" t="s">
        <v>314</v>
      </c>
      <c r="X1" s="896"/>
      <c r="Y1" s="896"/>
      <c r="Z1" s="896"/>
      <c r="AA1" s="896"/>
      <c r="AB1" s="896"/>
      <c r="AC1" s="896"/>
    </row>
    <row r="2" spans="1:32" ht="15.75" customHeight="1">
      <c r="A2" s="377"/>
      <c r="B2" s="5"/>
      <c r="C2" s="5"/>
      <c r="D2" s="5"/>
      <c r="E2" s="576"/>
      <c r="F2" s="576"/>
      <c r="G2" s="576"/>
      <c r="H2" s="576"/>
      <c r="I2" s="576"/>
      <c r="J2" s="576"/>
      <c r="K2" s="576"/>
      <c r="L2" s="576"/>
      <c r="M2" s="376"/>
      <c r="N2" s="376"/>
      <c r="O2" s="897"/>
      <c r="P2" s="897"/>
      <c r="R2" s="897" t="s">
        <v>397</v>
      </c>
      <c r="S2" s="897"/>
      <c r="T2" s="897"/>
      <c r="U2" s="897"/>
      <c r="V2" s="897"/>
      <c r="W2" s="897"/>
      <c r="X2" s="897"/>
      <c r="Y2" s="897"/>
      <c r="Z2" s="897"/>
      <c r="AA2" s="897"/>
      <c r="AB2" s="897"/>
      <c r="AC2" s="897"/>
    </row>
    <row r="3" spans="1:32" ht="15.75">
      <c r="A3" s="377"/>
      <c r="B3" s="5"/>
      <c r="C3" s="5"/>
      <c r="D3" s="5"/>
      <c r="E3" s="576"/>
      <c r="F3" s="576"/>
      <c r="G3" s="576"/>
      <c r="H3" s="576"/>
      <c r="I3" s="576"/>
      <c r="J3" s="576"/>
      <c r="K3" s="576"/>
      <c r="L3" s="576"/>
      <c r="M3" s="376"/>
      <c r="N3" s="376"/>
      <c r="O3" s="656"/>
      <c r="P3" s="656"/>
      <c r="W3" s="656"/>
      <c r="X3" s="658"/>
      <c r="Y3" s="898" t="s">
        <v>420</v>
      </c>
      <c r="Z3" s="898"/>
      <c r="AA3" s="898"/>
      <c r="AB3" s="898"/>
      <c r="AC3" s="898"/>
    </row>
    <row r="4" spans="1:32" ht="15" customHeight="1">
      <c r="A4" s="378"/>
      <c r="B4" s="9"/>
      <c r="C4" s="379"/>
      <c r="D4" s="379"/>
      <c r="E4" s="658"/>
      <c r="F4" s="658"/>
      <c r="G4" s="658"/>
      <c r="H4" s="659"/>
      <c r="I4" s="658"/>
      <c r="J4" s="658"/>
      <c r="K4" s="658"/>
      <c r="L4" s="658"/>
      <c r="M4" s="658"/>
      <c r="N4" s="658"/>
      <c r="O4" s="658"/>
      <c r="P4" s="658"/>
      <c r="Q4" s="658"/>
      <c r="R4" s="899" t="s">
        <v>421</v>
      </c>
      <c r="S4" s="899"/>
      <c r="T4" s="899"/>
      <c r="U4" s="899"/>
      <c r="V4" s="899"/>
      <c r="W4" s="899"/>
      <c r="X4" s="899"/>
      <c r="Y4" s="899"/>
      <c r="Z4" s="899"/>
      <c r="AA4" s="899"/>
      <c r="AB4" s="899"/>
      <c r="AC4" s="899"/>
    </row>
    <row r="5" spans="1:32" ht="16.5" customHeight="1">
      <c r="A5" s="381"/>
      <c r="B5" s="382"/>
      <c r="C5" s="14"/>
      <c r="D5" s="14"/>
      <c r="E5" s="658"/>
      <c r="F5" s="658"/>
      <c r="G5" s="658"/>
      <c r="H5" s="659"/>
      <c r="I5" s="658"/>
      <c r="J5" s="658"/>
      <c r="K5" s="658"/>
      <c r="L5" s="658"/>
      <c r="M5" s="658"/>
      <c r="N5" s="659"/>
      <c r="O5" s="658"/>
      <c r="P5" s="658"/>
      <c r="Q5" s="658"/>
      <c r="R5" s="899"/>
      <c r="S5" s="899"/>
      <c r="T5" s="899"/>
      <c r="U5" s="899"/>
      <c r="V5" s="899"/>
      <c r="W5" s="899"/>
      <c r="X5" s="899"/>
      <c r="Y5" s="899"/>
      <c r="Z5" s="899"/>
      <c r="AA5" s="899"/>
      <c r="AB5" s="899"/>
      <c r="AC5" s="899"/>
    </row>
    <row r="6" spans="1:32" ht="14.25">
      <c r="A6" s="381"/>
      <c r="B6" s="382"/>
      <c r="C6" s="14"/>
      <c r="D6" s="14"/>
      <c r="E6" s="658"/>
      <c r="F6" s="658"/>
      <c r="G6" s="658"/>
      <c r="H6" s="659"/>
      <c r="I6" s="658"/>
      <c r="J6" s="658"/>
      <c r="K6" s="658"/>
      <c r="L6" s="658"/>
      <c r="M6" s="658"/>
      <c r="N6" s="659"/>
      <c r="O6" s="658"/>
      <c r="P6" s="658"/>
      <c r="Q6" s="658"/>
      <c r="R6" s="660"/>
      <c r="S6" s="660"/>
      <c r="T6" s="660"/>
      <c r="U6" s="660"/>
      <c r="V6" s="660"/>
      <c r="W6" s="660"/>
      <c r="X6" s="660"/>
      <c r="Y6" s="660"/>
      <c r="Z6" s="660"/>
      <c r="AA6" s="660"/>
      <c r="AB6" s="660"/>
      <c r="AC6" s="660"/>
    </row>
    <row r="7" spans="1:32" ht="15.75">
      <c r="A7" s="744" t="s">
        <v>411</v>
      </c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</row>
    <row r="8" spans="1:32" ht="15.75">
      <c r="A8" s="483"/>
      <c r="B8" s="483"/>
      <c r="C8" s="483"/>
      <c r="D8" s="483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7"/>
      <c r="P8" s="577"/>
      <c r="Q8" s="577"/>
      <c r="R8" s="577"/>
      <c r="S8" s="577"/>
      <c r="T8" s="577"/>
      <c r="U8" s="577"/>
      <c r="V8" s="577"/>
      <c r="W8" s="577"/>
      <c r="X8" s="577"/>
      <c r="Y8" s="577"/>
      <c r="Z8" s="577"/>
      <c r="AA8" s="577"/>
      <c r="AB8" s="577"/>
      <c r="AC8" s="577"/>
    </row>
    <row r="10" spans="1:32" ht="13.5" thickBot="1">
      <c r="A10"/>
      <c r="B10"/>
      <c r="C10"/>
      <c r="D10" s="6"/>
    </row>
    <row r="11" spans="1:32" ht="34.5" thickBot="1">
      <c r="A11" s="485" t="s">
        <v>3</v>
      </c>
      <c r="B11" s="16" t="s">
        <v>4</v>
      </c>
      <c r="C11" s="17" t="s">
        <v>5</v>
      </c>
      <c r="D11" s="17"/>
      <c r="E11" s="737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  <c r="AB11" s="738"/>
      <c r="AC11" s="579" t="s">
        <v>341</v>
      </c>
      <c r="AD11" s="14"/>
      <c r="AE11" s="14"/>
      <c r="AF11" s="14"/>
    </row>
    <row r="12" spans="1:32" ht="13.5" thickBot="1">
      <c r="A12" s="865" t="s">
        <v>342</v>
      </c>
      <c r="B12" s="866"/>
      <c r="C12" s="486"/>
      <c r="D12" s="486"/>
      <c r="E12" s="580">
        <v>1</v>
      </c>
      <c r="F12" s="580">
        <v>2</v>
      </c>
      <c r="G12" s="580">
        <v>3</v>
      </c>
      <c r="H12" s="581">
        <v>4</v>
      </c>
      <c r="I12" s="580">
        <v>5</v>
      </c>
      <c r="J12" s="580">
        <v>6</v>
      </c>
      <c r="K12" s="580">
        <v>7</v>
      </c>
      <c r="L12" s="580">
        <v>8</v>
      </c>
      <c r="M12" s="580">
        <v>9</v>
      </c>
      <c r="N12" s="581">
        <v>10</v>
      </c>
      <c r="O12" s="580">
        <v>11</v>
      </c>
      <c r="P12" s="580">
        <v>12</v>
      </c>
      <c r="Q12" s="580">
        <v>13</v>
      </c>
      <c r="R12" s="580">
        <v>14</v>
      </c>
      <c r="S12" s="580">
        <v>15</v>
      </c>
      <c r="T12" s="580">
        <v>16</v>
      </c>
      <c r="U12" s="580">
        <v>17</v>
      </c>
      <c r="V12" s="582">
        <v>18</v>
      </c>
      <c r="W12" s="580">
        <v>19</v>
      </c>
      <c r="X12" s="580">
        <v>20</v>
      </c>
      <c r="Y12" s="583">
        <v>21</v>
      </c>
      <c r="Z12" s="580">
        <v>22</v>
      </c>
      <c r="AA12" s="580">
        <v>23</v>
      </c>
      <c r="AB12" s="580">
        <v>24</v>
      </c>
      <c r="AC12" s="584"/>
      <c r="AD12" s="14"/>
      <c r="AE12" s="14"/>
      <c r="AF12" s="14"/>
    </row>
    <row r="13" spans="1:32" ht="13.5" thickBot="1">
      <c r="A13" s="487" t="s">
        <v>343</v>
      </c>
      <c r="B13" s="488"/>
      <c r="C13" s="489"/>
      <c r="D13" s="490">
        <v>9</v>
      </c>
      <c r="E13" s="585">
        <v>9</v>
      </c>
      <c r="F13" s="585">
        <v>9</v>
      </c>
      <c r="G13" s="586">
        <v>9</v>
      </c>
      <c r="H13" s="586">
        <v>9</v>
      </c>
      <c r="I13" s="586">
        <v>9</v>
      </c>
      <c r="J13" s="586">
        <v>9</v>
      </c>
      <c r="K13" s="586">
        <v>10</v>
      </c>
      <c r="L13" s="586">
        <v>10</v>
      </c>
      <c r="M13" s="586">
        <v>10</v>
      </c>
      <c r="N13" s="586">
        <v>9</v>
      </c>
      <c r="O13" s="586">
        <v>9</v>
      </c>
      <c r="P13" s="586">
        <v>9</v>
      </c>
      <c r="Q13" s="586">
        <v>9</v>
      </c>
      <c r="R13" s="586">
        <v>9</v>
      </c>
      <c r="S13" s="586">
        <v>9</v>
      </c>
      <c r="T13" s="586">
        <v>9</v>
      </c>
      <c r="U13" s="586">
        <v>10</v>
      </c>
      <c r="V13" s="586">
        <v>10</v>
      </c>
      <c r="W13" s="586">
        <v>10</v>
      </c>
      <c r="X13" s="586">
        <v>10</v>
      </c>
      <c r="Y13" s="586">
        <v>10</v>
      </c>
      <c r="Z13" s="586">
        <v>10</v>
      </c>
      <c r="AA13" s="585">
        <v>9</v>
      </c>
      <c r="AB13" s="585">
        <v>9</v>
      </c>
      <c r="AC13" s="587"/>
      <c r="AD13" s="14"/>
      <c r="AE13" s="14"/>
      <c r="AF13" s="14"/>
    </row>
    <row r="14" spans="1:32" ht="13.5" thickBot="1">
      <c r="A14" s="487" t="s">
        <v>344</v>
      </c>
      <c r="B14" s="488"/>
      <c r="C14" s="489"/>
      <c r="D14" s="490">
        <v>9</v>
      </c>
      <c r="E14" s="585">
        <v>9</v>
      </c>
      <c r="F14" s="585">
        <v>9</v>
      </c>
      <c r="G14" s="586">
        <v>9</v>
      </c>
      <c r="H14" s="586">
        <v>9</v>
      </c>
      <c r="I14" s="586">
        <v>9</v>
      </c>
      <c r="J14" s="586">
        <v>9</v>
      </c>
      <c r="K14" s="586">
        <v>10</v>
      </c>
      <c r="L14" s="586">
        <v>10</v>
      </c>
      <c r="M14" s="586">
        <v>10</v>
      </c>
      <c r="N14" s="586">
        <v>9</v>
      </c>
      <c r="O14" s="586">
        <v>9</v>
      </c>
      <c r="P14" s="586">
        <v>9</v>
      </c>
      <c r="Q14" s="586">
        <v>9</v>
      </c>
      <c r="R14" s="586">
        <v>9</v>
      </c>
      <c r="S14" s="586">
        <v>9</v>
      </c>
      <c r="T14" s="586">
        <v>9</v>
      </c>
      <c r="U14" s="586">
        <v>10</v>
      </c>
      <c r="V14" s="586">
        <v>10</v>
      </c>
      <c r="W14" s="586">
        <v>10</v>
      </c>
      <c r="X14" s="586">
        <v>10</v>
      </c>
      <c r="Y14" s="586">
        <v>10</v>
      </c>
      <c r="Z14" s="586">
        <v>9</v>
      </c>
      <c r="AA14" s="585">
        <v>9</v>
      </c>
      <c r="AB14" s="585">
        <v>8</v>
      </c>
      <c r="AC14" s="587"/>
      <c r="AD14" s="14"/>
      <c r="AE14" s="14"/>
      <c r="AF14" s="14"/>
    </row>
    <row r="15" spans="1:32">
      <c r="A15" s="860" t="s">
        <v>345</v>
      </c>
      <c r="B15" s="862" t="s">
        <v>346</v>
      </c>
      <c r="C15" s="39" t="s">
        <v>17</v>
      </c>
      <c r="D15" s="491" t="s">
        <v>232</v>
      </c>
      <c r="E15" s="588"/>
      <c r="F15" s="588">
        <f t="shared" ref="F15:AB15" si="0">(F19-E19)*$AE16*$AG16</f>
        <v>0</v>
      </c>
      <c r="G15" s="588">
        <f t="shared" si="0"/>
        <v>0</v>
      </c>
      <c r="H15" s="589">
        <f t="shared" si="0"/>
        <v>0</v>
      </c>
      <c r="I15" s="588">
        <f t="shared" si="0"/>
        <v>0</v>
      </c>
      <c r="J15" s="588">
        <f t="shared" si="0"/>
        <v>0</v>
      </c>
      <c r="K15" s="588">
        <f t="shared" si="0"/>
        <v>0</v>
      </c>
      <c r="L15" s="588">
        <f t="shared" si="0"/>
        <v>0</v>
      </c>
      <c r="M15" s="588">
        <f t="shared" si="0"/>
        <v>0</v>
      </c>
      <c r="N15" s="589">
        <f t="shared" si="0"/>
        <v>0</v>
      </c>
      <c r="O15" s="588">
        <f t="shared" si="0"/>
        <v>0</v>
      </c>
      <c r="P15" s="588">
        <f t="shared" si="0"/>
        <v>0</v>
      </c>
      <c r="Q15" s="588">
        <f t="shared" si="0"/>
        <v>0</v>
      </c>
      <c r="R15" s="588">
        <f t="shared" si="0"/>
        <v>0</v>
      </c>
      <c r="S15" s="588">
        <f t="shared" si="0"/>
        <v>0</v>
      </c>
      <c r="T15" s="588">
        <f t="shared" si="0"/>
        <v>0</v>
      </c>
      <c r="U15" s="588">
        <f t="shared" si="0"/>
        <v>0</v>
      </c>
      <c r="V15" s="590">
        <f t="shared" si="0"/>
        <v>0</v>
      </c>
      <c r="W15" s="588">
        <f t="shared" si="0"/>
        <v>0</v>
      </c>
      <c r="X15" s="588">
        <f t="shared" si="0"/>
        <v>0</v>
      </c>
      <c r="Y15" s="591">
        <f t="shared" si="0"/>
        <v>0</v>
      </c>
      <c r="Z15" s="588">
        <f t="shared" si="0"/>
        <v>0</v>
      </c>
      <c r="AA15" s="588">
        <f t="shared" si="0"/>
        <v>0</v>
      </c>
      <c r="AB15" s="588">
        <f t="shared" si="0"/>
        <v>0</v>
      </c>
      <c r="AC15" s="592"/>
      <c r="AD15" s="14"/>
      <c r="AE15" s="14"/>
      <c r="AF15" s="14"/>
    </row>
    <row r="16" spans="1:32">
      <c r="A16" s="861"/>
      <c r="B16" s="863"/>
      <c r="C16" s="54" t="s">
        <v>33</v>
      </c>
      <c r="D16" s="492"/>
      <c r="E16" s="560"/>
      <c r="F16" s="560"/>
      <c r="G16" s="560"/>
      <c r="H16" s="593"/>
      <c r="I16" s="560"/>
      <c r="J16" s="560"/>
      <c r="K16" s="560"/>
      <c r="L16" s="560"/>
      <c r="M16" s="560"/>
      <c r="N16" s="593"/>
      <c r="O16" s="560"/>
      <c r="P16" s="560"/>
      <c r="Q16" s="560"/>
      <c r="R16" s="560"/>
      <c r="S16" s="560"/>
      <c r="T16" s="560"/>
      <c r="U16" s="560"/>
      <c r="V16" s="594"/>
      <c r="W16" s="560"/>
      <c r="X16" s="560"/>
      <c r="Y16" s="595"/>
      <c r="Z16" s="560"/>
      <c r="AA16" s="560"/>
      <c r="AB16" s="560"/>
      <c r="AC16" s="596"/>
      <c r="AD16" s="14"/>
      <c r="AE16" s="14"/>
      <c r="AF16" s="14"/>
    </row>
    <row r="17" spans="1:32">
      <c r="A17" s="861"/>
      <c r="B17" s="863"/>
      <c r="C17" s="54" t="s">
        <v>293</v>
      </c>
      <c r="D17" s="492" t="s">
        <v>347</v>
      </c>
      <c r="E17" s="573"/>
      <c r="F17" s="573"/>
      <c r="G17" s="573"/>
      <c r="H17" s="573"/>
      <c r="I17" s="573"/>
      <c r="J17" s="573"/>
      <c r="K17" s="573"/>
      <c r="L17" s="573"/>
      <c r="M17" s="573"/>
      <c r="N17" s="573"/>
      <c r="O17" s="573"/>
      <c r="P17" s="573"/>
      <c r="Q17" s="573"/>
      <c r="R17" s="573"/>
      <c r="S17" s="573"/>
      <c r="T17" s="573"/>
      <c r="U17" s="573"/>
      <c r="V17" s="573"/>
      <c r="W17" s="573"/>
      <c r="X17" s="573"/>
      <c r="Y17" s="573"/>
      <c r="Z17" s="573"/>
      <c r="AA17" s="573"/>
      <c r="AB17" s="597"/>
      <c r="AC17" s="572"/>
      <c r="AD17" s="14"/>
      <c r="AE17" s="14"/>
      <c r="AF17" s="14"/>
    </row>
    <row r="18" spans="1:32">
      <c r="A18" s="861"/>
      <c r="B18" s="863"/>
      <c r="C18" s="54" t="s">
        <v>18</v>
      </c>
      <c r="D18" s="492"/>
      <c r="E18" s="598"/>
      <c r="F18" s="598"/>
      <c r="G18" s="598"/>
      <c r="H18" s="598"/>
      <c r="I18" s="598"/>
      <c r="J18" s="598"/>
      <c r="K18" s="598"/>
      <c r="L18" s="598"/>
      <c r="M18" s="598"/>
      <c r="N18" s="598"/>
      <c r="O18" s="598"/>
      <c r="P18" s="598"/>
      <c r="Q18" s="598"/>
      <c r="R18" s="598"/>
      <c r="S18" s="598"/>
      <c r="T18" s="598"/>
      <c r="U18" s="598"/>
      <c r="V18" s="598"/>
      <c r="W18" s="598"/>
      <c r="X18" s="598"/>
      <c r="Y18" s="598"/>
      <c r="Z18" s="598"/>
      <c r="AA18" s="598"/>
      <c r="AB18" s="598"/>
      <c r="AC18" s="599"/>
      <c r="AD18" s="14"/>
      <c r="AE18" s="14"/>
      <c r="AF18" s="14"/>
    </row>
    <row r="19" spans="1:32">
      <c r="A19" s="861"/>
      <c r="B19" s="864"/>
      <c r="C19" s="54" t="s">
        <v>11</v>
      </c>
      <c r="D19" s="492"/>
      <c r="E19" s="600"/>
      <c r="F19" s="600"/>
      <c r="G19" s="600"/>
      <c r="H19" s="593"/>
      <c r="I19" s="600"/>
      <c r="J19" s="600"/>
      <c r="K19" s="600"/>
      <c r="L19" s="600"/>
      <c r="M19" s="600"/>
      <c r="N19" s="593"/>
      <c r="O19" s="600"/>
      <c r="P19" s="600"/>
      <c r="Q19" s="600"/>
      <c r="R19" s="600"/>
      <c r="S19" s="600"/>
      <c r="T19" s="600"/>
      <c r="U19" s="600"/>
      <c r="V19" s="594"/>
      <c r="W19" s="600"/>
      <c r="X19" s="600"/>
      <c r="Y19" s="595"/>
      <c r="Z19" s="600"/>
      <c r="AA19" s="600"/>
      <c r="AB19" s="600"/>
      <c r="AC19" s="596"/>
      <c r="AD19" s="14"/>
      <c r="AE19" s="14"/>
      <c r="AF19" s="14"/>
    </row>
    <row r="20" spans="1:32">
      <c r="A20" s="494"/>
      <c r="B20" s="495"/>
      <c r="C20" s="337" t="s">
        <v>348</v>
      </c>
      <c r="D20" s="492"/>
      <c r="E20" s="600"/>
      <c r="F20" s="600"/>
      <c r="G20" s="600"/>
      <c r="H20" s="593"/>
      <c r="I20" s="600"/>
      <c r="J20" s="600"/>
      <c r="K20" s="600"/>
      <c r="L20" s="600"/>
      <c r="M20" s="600"/>
      <c r="N20" s="593"/>
      <c r="O20" s="600"/>
      <c r="P20" s="600"/>
      <c r="Q20" s="600"/>
      <c r="R20" s="600"/>
      <c r="S20" s="600"/>
      <c r="T20" s="600"/>
      <c r="U20" s="600"/>
      <c r="V20" s="594"/>
      <c r="W20" s="600"/>
      <c r="X20" s="600"/>
      <c r="Y20" s="595"/>
      <c r="Z20" s="600"/>
      <c r="AA20" s="600"/>
      <c r="AB20" s="600"/>
      <c r="AC20" s="596"/>
      <c r="AD20" s="14"/>
      <c r="AE20" s="14"/>
      <c r="AF20" s="14"/>
    </row>
    <row r="21" spans="1:32" ht="13.5" thickBot="1">
      <c r="A21" s="494"/>
      <c r="B21" s="496"/>
      <c r="C21" s="339" t="s">
        <v>349</v>
      </c>
      <c r="D21" s="497"/>
      <c r="E21" s="601"/>
      <c r="F21" s="601"/>
      <c r="G21" s="601"/>
      <c r="H21" s="602"/>
      <c r="I21" s="601"/>
      <c r="J21" s="601"/>
      <c r="K21" s="601"/>
      <c r="L21" s="601"/>
      <c r="M21" s="601"/>
      <c r="N21" s="602"/>
      <c r="O21" s="601"/>
      <c r="P21" s="601"/>
      <c r="Q21" s="601"/>
      <c r="R21" s="601"/>
      <c r="S21" s="601"/>
      <c r="T21" s="601"/>
      <c r="U21" s="601"/>
      <c r="V21" s="603"/>
      <c r="W21" s="601"/>
      <c r="X21" s="601"/>
      <c r="Y21" s="604"/>
      <c r="Z21" s="601"/>
      <c r="AA21" s="601"/>
      <c r="AB21" s="601"/>
      <c r="AC21" s="605"/>
      <c r="AD21" s="14"/>
      <c r="AE21" s="14"/>
      <c r="AF21" s="14"/>
    </row>
    <row r="22" spans="1:32">
      <c r="A22" s="860" t="s">
        <v>350</v>
      </c>
      <c r="B22" s="862" t="s">
        <v>351</v>
      </c>
      <c r="C22" s="39" t="s">
        <v>17</v>
      </c>
      <c r="D22" s="491" t="s">
        <v>232</v>
      </c>
      <c r="E22" s="588"/>
      <c r="F22" s="588"/>
      <c r="G22" s="588"/>
      <c r="H22" s="589"/>
      <c r="I22" s="588"/>
      <c r="J22" s="588"/>
      <c r="K22" s="588"/>
      <c r="L22" s="588"/>
      <c r="M22" s="588"/>
      <c r="N22" s="589"/>
      <c r="O22" s="588"/>
      <c r="P22" s="588"/>
      <c r="Q22" s="588"/>
      <c r="R22" s="588"/>
      <c r="S22" s="588"/>
      <c r="T22" s="588"/>
      <c r="U22" s="588"/>
      <c r="V22" s="590"/>
      <c r="W22" s="588"/>
      <c r="X22" s="588"/>
      <c r="Y22" s="591"/>
      <c r="Z22" s="588"/>
      <c r="AA22" s="588"/>
      <c r="AB22" s="588"/>
      <c r="AC22" s="606"/>
      <c r="AD22" s="14"/>
      <c r="AE22" s="14"/>
      <c r="AF22" s="14"/>
    </row>
    <row r="23" spans="1:32">
      <c r="A23" s="861"/>
      <c r="B23" s="863"/>
      <c r="C23" s="54" t="s">
        <v>33</v>
      </c>
      <c r="D23" s="492"/>
      <c r="E23" s="560"/>
      <c r="F23" s="560"/>
      <c r="G23" s="560"/>
      <c r="H23" s="593"/>
      <c r="I23" s="560"/>
      <c r="J23" s="560"/>
      <c r="K23" s="560"/>
      <c r="L23" s="560"/>
      <c r="M23" s="560"/>
      <c r="N23" s="593"/>
      <c r="O23" s="560"/>
      <c r="P23" s="560"/>
      <c r="Q23" s="560"/>
      <c r="R23" s="560"/>
      <c r="S23" s="560"/>
      <c r="T23" s="560"/>
      <c r="U23" s="560"/>
      <c r="V23" s="594"/>
      <c r="W23" s="560"/>
      <c r="X23" s="560"/>
      <c r="Y23" s="595"/>
      <c r="Z23" s="560"/>
      <c r="AA23" s="560"/>
      <c r="AB23" s="560"/>
      <c r="AC23" s="574"/>
      <c r="AD23" s="14"/>
      <c r="AE23" s="14"/>
      <c r="AF23" s="14"/>
    </row>
    <row r="24" spans="1:32">
      <c r="A24" s="861"/>
      <c r="B24" s="863"/>
      <c r="C24" s="54" t="s">
        <v>293</v>
      </c>
      <c r="D24" s="492" t="s">
        <v>347</v>
      </c>
      <c r="E24" s="573"/>
      <c r="F24" s="573"/>
      <c r="G24" s="573"/>
      <c r="H24" s="573"/>
      <c r="I24" s="573"/>
      <c r="J24" s="573"/>
      <c r="K24" s="573"/>
      <c r="L24" s="573"/>
      <c r="M24" s="573"/>
      <c r="N24" s="573"/>
      <c r="O24" s="573"/>
      <c r="P24" s="573"/>
      <c r="Q24" s="573"/>
      <c r="R24" s="573"/>
      <c r="S24" s="573"/>
      <c r="T24" s="573"/>
      <c r="U24" s="573"/>
      <c r="V24" s="573"/>
      <c r="W24" s="573"/>
      <c r="X24" s="573"/>
      <c r="Y24" s="573"/>
      <c r="Z24" s="573"/>
      <c r="AA24" s="573"/>
      <c r="AB24" s="597"/>
      <c r="AC24" s="661"/>
      <c r="AD24" s="14"/>
      <c r="AE24" s="14"/>
      <c r="AF24" s="14"/>
    </row>
    <row r="25" spans="1:32">
      <c r="A25" s="861"/>
      <c r="B25" s="863"/>
      <c r="C25" s="54" t="s">
        <v>18</v>
      </c>
      <c r="D25" s="492"/>
      <c r="E25" s="598"/>
      <c r="F25" s="598"/>
      <c r="G25" s="598"/>
      <c r="H25" s="598"/>
      <c r="I25" s="598"/>
      <c r="J25" s="598"/>
      <c r="K25" s="598"/>
      <c r="L25" s="598"/>
      <c r="M25" s="598"/>
      <c r="N25" s="598"/>
      <c r="O25" s="598"/>
      <c r="P25" s="598"/>
      <c r="Q25" s="598"/>
      <c r="R25" s="598"/>
      <c r="S25" s="598"/>
      <c r="T25" s="598"/>
      <c r="U25" s="598"/>
      <c r="V25" s="598"/>
      <c r="W25" s="598"/>
      <c r="X25" s="598"/>
      <c r="Y25" s="598"/>
      <c r="Z25" s="598"/>
      <c r="AA25" s="598"/>
      <c r="AB25" s="598"/>
      <c r="AC25" s="599"/>
      <c r="AD25" s="14"/>
      <c r="AE25" s="14"/>
      <c r="AF25" s="14"/>
    </row>
    <row r="26" spans="1:32">
      <c r="A26" s="861"/>
      <c r="B26" s="864"/>
      <c r="C26" s="54" t="s">
        <v>11</v>
      </c>
      <c r="D26" s="49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596"/>
      <c r="AD26" s="14"/>
      <c r="AE26" s="14"/>
      <c r="AF26" s="14"/>
    </row>
    <row r="27" spans="1:32">
      <c r="A27" s="494"/>
      <c r="B27" s="495"/>
      <c r="C27" s="337" t="s">
        <v>348</v>
      </c>
      <c r="D27" s="492"/>
      <c r="E27" s="662"/>
      <c r="F27" s="662"/>
      <c r="G27" s="662"/>
      <c r="H27" s="663"/>
      <c r="I27" s="662"/>
      <c r="J27" s="662"/>
      <c r="K27" s="662"/>
      <c r="L27" s="662"/>
      <c r="M27" s="662"/>
      <c r="N27" s="664"/>
      <c r="O27" s="662"/>
      <c r="P27" s="662"/>
      <c r="Q27" s="662"/>
      <c r="R27" s="662"/>
      <c r="S27" s="662"/>
      <c r="T27" s="662"/>
      <c r="U27" s="662"/>
      <c r="V27" s="664"/>
      <c r="W27" s="662"/>
      <c r="X27" s="662"/>
      <c r="Y27" s="665"/>
      <c r="Z27" s="662"/>
      <c r="AA27" s="662"/>
      <c r="AB27" s="662"/>
      <c r="AC27" s="596"/>
      <c r="AD27" s="14"/>
      <c r="AE27" s="14"/>
      <c r="AF27" s="14"/>
    </row>
    <row r="28" spans="1:32" ht="13.5" thickBot="1">
      <c r="A28" s="494"/>
      <c r="B28" s="496"/>
      <c r="C28" s="339" t="s">
        <v>349</v>
      </c>
      <c r="D28" s="497"/>
      <c r="E28" s="601"/>
      <c r="F28" s="601"/>
      <c r="G28" s="601"/>
      <c r="H28" s="602"/>
      <c r="I28" s="601"/>
      <c r="J28" s="601"/>
      <c r="K28" s="601"/>
      <c r="L28" s="601"/>
      <c r="M28" s="601"/>
      <c r="N28" s="603"/>
      <c r="O28" s="601"/>
      <c r="P28" s="601"/>
      <c r="Q28" s="601"/>
      <c r="R28" s="601"/>
      <c r="S28" s="601"/>
      <c r="T28" s="601"/>
      <c r="U28" s="601"/>
      <c r="V28" s="603"/>
      <c r="W28" s="601"/>
      <c r="X28" s="601"/>
      <c r="Y28" s="604"/>
      <c r="Z28" s="601"/>
      <c r="AA28" s="601"/>
      <c r="AB28" s="601"/>
      <c r="AC28" s="605"/>
      <c r="AD28" s="14"/>
      <c r="AE28" s="14"/>
      <c r="AF28" s="14"/>
    </row>
    <row r="29" spans="1:32" ht="13.5" thickBot="1">
      <c r="A29" s="860" t="s">
        <v>352</v>
      </c>
      <c r="B29" s="862" t="s">
        <v>353</v>
      </c>
      <c r="C29" s="39" t="s">
        <v>17</v>
      </c>
      <c r="D29" s="491" t="s">
        <v>140</v>
      </c>
      <c r="E29" s="564">
        <v>0</v>
      </c>
      <c r="F29" s="564">
        <v>0</v>
      </c>
      <c r="G29" s="564">
        <v>0</v>
      </c>
      <c r="H29" s="564">
        <v>0</v>
      </c>
      <c r="I29" s="564">
        <v>0</v>
      </c>
      <c r="J29" s="564">
        <v>0</v>
      </c>
      <c r="K29" s="564">
        <v>0</v>
      </c>
      <c r="L29" s="564">
        <v>0</v>
      </c>
      <c r="M29" s="564">
        <v>0</v>
      </c>
      <c r="N29" s="564">
        <v>0</v>
      </c>
      <c r="O29" s="564">
        <v>0</v>
      </c>
      <c r="P29" s="564">
        <v>0</v>
      </c>
      <c r="Q29" s="564">
        <v>0</v>
      </c>
      <c r="R29" s="564">
        <v>0</v>
      </c>
      <c r="S29" s="564">
        <v>0</v>
      </c>
      <c r="T29" s="564">
        <v>0</v>
      </c>
      <c r="U29" s="564">
        <v>0</v>
      </c>
      <c r="V29" s="564">
        <v>0</v>
      </c>
      <c r="W29" s="564">
        <v>0</v>
      </c>
      <c r="X29" s="564">
        <v>0</v>
      </c>
      <c r="Y29" s="564">
        <v>0</v>
      </c>
      <c r="Z29" s="564">
        <v>0</v>
      </c>
      <c r="AA29" s="564">
        <v>0</v>
      </c>
      <c r="AB29" s="564">
        <v>0</v>
      </c>
      <c r="AC29" s="568">
        <f>SUM(E29:AB29)</f>
        <v>0</v>
      </c>
      <c r="AD29" s="498"/>
      <c r="AE29" s="498"/>
      <c r="AF29" s="14"/>
    </row>
    <row r="30" spans="1:32">
      <c r="A30" s="861"/>
      <c r="B30" s="863"/>
      <c r="C30" s="54" t="s">
        <v>33</v>
      </c>
      <c r="D30" s="491" t="s">
        <v>140</v>
      </c>
      <c r="E30" s="40" t="s">
        <v>423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572">
        <f>SUM(E30:AB30)</f>
        <v>0</v>
      </c>
      <c r="AD30" s="499"/>
      <c r="AE30" s="500"/>
      <c r="AF30" s="499"/>
    </row>
    <row r="31" spans="1:32">
      <c r="A31" s="861"/>
      <c r="B31" s="863"/>
      <c r="C31" s="54" t="s">
        <v>293</v>
      </c>
      <c r="D31" s="492" t="s">
        <v>347</v>
      </c>
      <c r="E31" s="573">
        <v>0</v>
      </c>
      <c r="F31" s="573">
        <v>0</v>
      </c>
      <c r="G31" s="573">
        <v>0</v>
      </c>
      <c r="H31" s="573">
        <v>0</v>
      </c>
      <c r="I31" s="573">
        <v>0</v>
      </c>
      <c r="J31" s="573">
        <v>0</v>
      </c>
      <c r="K31" s="573">
        <v>0</v>
      </c>
      <c r="L31" s="573">
        <v>0</v>
      </c>
      <c r="M31" s="573">
        <v>0</v>
      </c>
      <c r="N31" s="573">
        <v>0</v>
      </c>
      <c r="O31" s="573">
        <v>0</v>
      </c>
      <c r="P31" s="573">
        <v>0</v>
      </c>
      <c r="Q31" s="573">
        <v>0</v>
      </c>
      <c r="R31" s="573">
        <v>0</v>
      </c>
      <c r="S31" s="573">
        <v>0</v>
      </c>
      <c r="T31" s="573">
        <v>0</v>
      </c>
      <c r="U31" s="573">
        <v>0</v>
      </c>
      <c r="V31" s="573">
        <v>0</v>
      </c>
      <c r="W31" s="573">
        <v>0</v>
      </c>
      <c r="X31" s="573">
        <v>0</v>
      </c>
      <c r="Y31" s="573">
        <v>0</v>
      </c>
      <c r="Z31" s="573">
        <v>0</v>
      </c>
      <c r="AA31" s="573">
        <v>0</v>
      </c>
      <c r="AB31" s="573">
        <v>0</v>
      </c>
      <c r="AC31" s="574"/>
      <c r="AD31" s="14"/>
      <c r="AE31" s="14"/>
      <c r="AF31" s="14"/>
    </row>
    <row r="32" spans="1:32" ht="13.5" thickBot="1">
      <c r="A32" s="861"/>
      <c r="B32" s="864"/>
      <c r="C32" s="54" t="s">
        <v>18</v>
      </c>
      <c r="D32" s="492"/>
      <c r="E32" s="598" t="e">
        <f t="shared" ref="E32:AB32" si="1">E30/E29</f>
        <v>#VALUE!</v>
      </c>
      <c r="F32" s="598" t="e">
        <f t="shared" si="1"/>
        <v>#DIV/0!</v>
      </c>
      <c r="G32" s="598" t="e">
        <f t="shared" si="1"/>
        <v>#DIV/0!</v>
      </c>
      <c r="H32" s="607" t="e">
        <f t="shared" si="1"/>
        <v>#DIV/0!</v>
      </c>
      <c r="I32" s="598" t="e">
        <f t="shared" si="1"/>
        <v>#DIV/0!</v>
      </c>
      <c r="J32" s="598" t="e">
        <f t="shared" si="1"/>
        <v>#DIV/0!</v>
      </c>
      <c r="K32" s="598" t="e">
        <f t="shared" si="1"/>
        <v>#DIV/0!</v>
      </c>
      <c r="L32" s="598" t="e">
        <f t="shared" si="1"/>
        <v>#DIV/0!</v>
      </c>
      <c r="M32" s="598" t="e">
        <f t="shared" si="1"/>
        <v>#DIV/0!</v>
      </c>
      <c r="N32" s="607" t="e">
        <f t="shared" si="1"/>
        <v>#DIV/0!</v>
      </c>
      <c r="O32" s="598" t="e">
        <f t="shared" si="1"/>
        <v>#DIV/0!</v>
      </c>
      <c r="P32" s="598" t="e">
        <f t="shared" si="1"/>
        <v>#DIV/0!</v>
      </c>
      <c r="Q32" s="598" t="e">
        <f t="shared" si="1"/>
        <v>#DIV/0!</v>
      </c>
      <c r="R32" s="598" t="e">
        <f t="shared" si="1"/>
        <v>#DIV/0!</v>
      </c>
      <c r="S32" s="598" t="e">
        <f t="shared" si="1"/>
        <v>#DIV/0!</v>
      </c>
      <c r="T32" s="598" t="e">
        <f t="shared" si="1"/>
        <v>#DIV/0!</v>
      </c>
      <c r="U32" s="598" t="e">
        <f t="shared" si="1"/>
        <v>#DIV/0!</v>
      </c>
      <c r="V32" s="607" t="e">
        <f t="shared" si="1"/>
        <v>#DIV/0!</v>
      </c>
      <c r="W32" s="598" t="e">
        <f t="shared" si="1"/>
        <v>#DIV/0!</v>
      </c>
      <c r="X32" s="598" t="e">
        <f t="shared" si="1"/>
        <v>#DIV/0!</v>
      </c>
      <c r="Y32" s="608" t="e">
        <f t="shared" si="1"/>
        <v>#DIV/0!</v>
      </c>
      <c r="Z32" s="598" t="e">
        <f t="shared" si="1"/>
        <v>#DIV/0!</v>
      </c>
      <c r="AA32" s="598" t="e">
        <f t="shared" si="1"/>
        <v>#DIV/0!</v>
      </c>
      <c r="AB32" s="598" t="e">
        <f t="shared" si="1"/>
        <v>#DIV/0!</v>
      </c>
      <c r="AC32" s="609"/>
      <c r="AD32" s="14"/>
      <c r="AE32" s="14"/>
      <c r="AF32" s="14"/>
    </row>
    <row r="33" spans="1:32" ht="13.5" thickBot="1">
      <c r="A33" s="860" t="s">
        <v>354</v>
      </c>
      <c r="B33" s="867" t="s">
        <v>355</v>
      </c>
      <c r="C33" s="39" t="s">
        <v>17</v>
      </c>
      <c r="D33" s="491" t="s">
        <v>140</v>
      </c>
      <c r="E33" s="564">
        <v>2923.8</v>
      </c>
      <c r="F33" s="564">
        <v>2602.8000000000002</v>
      </c>
      <c r="G33" s="564">
        <v>2360.4</v>
      </c>
      <c r="H33" s="566">
        <v>2225.4</v>
      </c>
      <c r="I33" s="564">
        <v>2229.6</v>
      </c>
      <c r="J33" s="564">
        <v>2410.1999999999998</v>
      </c>
      <c r="K33" s="564">
        <v>2947.2</v>
      </c>
      <c r="L33" s="564">
        <v>3348</v>
      </c>
      <c r="M33" s="564">
        <v>3685.8</v>
      </c>
      <c r="N33" s="566">
        <v>4239</v>
      </c>
      <c r="O33" s="564">
        <v>4185</v>
      </c>
      <c r="P33" s="564">
        <v>4134.6000000000004</v>
      </c>
      <c r="Q33" s="564">
        <v>4100.3999999999996</v>
      </c>
      <c r="R33" s="564">
        <v>4026.6</v>
      </c>
      <c r="S33" s="564">
        <v>3959.4</v>
      </c>
      <c r="T33" s="564">
        <v>4006.2</v>
      </c>
      <c r="U33" s="564">
        <v>4038</v>
      </c>
      <c r="V33" s="566">
        <v>4129.8</v>
      </c>
      <c r="W33" s="564">
        <v>4189.8</v>
      </c>
      <c r="X33" s="564">
        <v>4263.6000000000004</v>
      </c>
      <c r="Y33" s="567">
        <v>4224.6000000000004</v>
      </c>
      <c r="Z33" s="564">
        <v>4177.2</v>
      </c>
      <c r="AA33" s="564">
        <v>3836.4</v>
      </c>
      <c r="AB33" s="564">
        <v>3397.2</v>
      </c>
      <c r="AC33" s="568">
        <f>SUM(E33:AB33)</f>
        <v>85641</v>
      </c>
      <c r="AD33" s="498"/>
      <c r="AE33" s="498"/>
      <c r="AF33" s="14"/>
    </row>
    <row r="34" spans="1:32">
      <c r="A34" s="861"/>
      <c r="B34" s="868"/>
      <c r="C34" s="54" t="s">
        <v>33</v>
      </c>
      <c r="D34" s="491" t="s">
        <v>140</v>
      </c>
      <c r="E34" s="40">
        <v>1490.4</v>
      </c>
      <c r="F34" s="40">
        <v>1516.2</v>
      </c>
      <c r="G34" s="40">
        <v>1521</v>
      </c>
      <c r="H34" s="569">
        <v>1469.4</v>
      </c>
      <c r="I34" s="40">
        <v>1469.4</v>
      </c>
      <c r="J34" s="40">
        <v>1518</v>
      </c>
      <c r="K34" s="40">
        <v>1606.2</v>
      </c>
      <c r="L34" s="40">
        <v>1741.2</v>
      </c>
      <c r="M34" s="40">
        <v>1891.2</v>
      </c>
      <c r="N34" s="570">
        <v>2131.1999999999998</v>
      </c>
      <c r="O34" s="40">
        <v>1915.2</v>
      </c>
      <c r="P34" s="40">
        <v>1899.6</v>
      </c>
      <c r="Q34" s="40">
        <v>1852.2</v>
      </c>
      <c r="R34" s="40">
        <v>1866</v>
      </c>
      <c r="S34" s="40">
        <v>1855.2</v>
      </c>
      <c r="T34" s="40">
        <v>1872.6</v>
      </c>
      <c r="U34" s="40">
        <v>1912.8</v>
      </c>
      <c r="V34" s="570">
        <v>1981.2</v>
      </c>
      <c r="W34" s="40">
        <v>1963.2</v>
      </c>
      <c r="X34" s="40">
        <v>1909.8</v>
      </c>
      <c r="Y34" s="571">
        <v>1816.2</v>
      </c>
      <c r="Z34" s="40">
        <v>1767</v>
      </c>
      <c r="AA34" s="40">
        <v>1646.4</v>
      </c>
      <c r="AB34" s="40">
        <v>1554.6</v>
      </c>
      <c r="AC34" s="572">
        <f>SUM(E34:AB34)</f>
        <v>42166.2</v>
      </c>
      <c r="AD34" s="499"/>
      <c r="AE34" s="500"/>
      <c r="AF34" s="499"/>
    </row>
    <row r="35" spans="1:32">
      <c r="A35" s="861"/>
      <c r="B35" s="868"/>
      <c r="C35" s="54" t="s">
        <v>293</v>
      </c>
      <c r="D35" s="492" t="s">
        <v>347</v>
      </c>
      <c r="E35" s="573">
        <v>173</v>
      </c>
      <c r="F35" s="573">
        <v>158</v>
      </c>
      <c r="G35" s="573">
        <v>151</v>
      </c>
      <c r="H35" s="573">
        <v>145</v>
      </c>
      <c r="I35" s="573">
        <v>147</v>
      </c>
      <c r="J35" s="573">
        <v>164</v>
      </c>
      <c r="K35" s="573">
        <v>196</v>
      </c>
      <c r="L35" s="573">
        <v>220</v>
      </c>
      <c r="M35" s="573">
        <v>238</v>
      </c>
      <c r="N35" s="573">
        <v>253</v>
      </c>
      <c r="O35" s="573">
        <v>256</v>
      </c>
      <c r="P35" s="573">
        <v>253</v>
      </c>
      <c r="Q35" s="573">
        <v>249</v>
      </c>
      <c r="R35" s="573">
        <v>252</v>
      </c>
      <c r="S35" s="573">
        <v>249</v>
      </c>
      <c r="T35" s="573">
        <v>256</v>
      </c>
      <c r="U35" s="573">
        <v>247</v>
      </c>
      <c r="V35" s="573">
        <v>253</v>
      </c>
      <c r="W35" s="573">
        <v>260</v>
      </c>
      <c r="X35" s="573">
        <v>254</v>
      </c>
      <c r="Y35" s="573">
        <v>254</v>
      </c>
      <c r="Z35" s="573">
        <v>246</v>
      </c>
      <c r="AA35" s="573">
        <v>224</v>
      </c>
      <c r="AB35" s="573">
        <v>150</v>
      </c>
      <c r="AC35" s="574"/>
      <c r="AD35" s="14"/>
      <c r="AE35" s="14"/>
      <c r="AF35" s="14"/>
    </row>
    <row r="36" spans="1:32" ht="13.5" thickBot="1">
      <c r="A36" s="861"/>
      <c r="B36" s="868"/>
      <c r="C36" s="54" t="s">
        <v>18</v>
      </c>
      <c r="D36" s="492"/>
      <c r="E36" s="598">
        <f t="shared" ref="E36:AB36" si="2">E34/E33</f>
        <v>0.50974758875436077</v>
      </c>
      <c r="F36" s="598">
        <f t="shared" si="2"/>
        <v>0.58252650991240196</v>
      </c>
      <c r="G36" s="598">
        <f t="shared" si="2"/>
        <v>0.64438230808337571</v>
      </c>
      <c r="H36" s="610">
        <f t="shared" si="2"/>
        <v>0.66028579131841469</v>
      </c>
      <c r="I36" s="598">
        <f t="shared" si="2"/>
        <v>0.65904198062432728</v>
      </c>
      <c r="J36" s="598">
        <f t="shared" si="2"/>
        <v>0.62982325118247451</v>
      </c>
      <c r="K36" s="598">
        <f t="shared" si="2"/>
        <v>0.54499185667752448</v>
      </c>
      <c r="L36" s="598">
        <f t="shared" si="2"/>
        <v>0.52007168458781361</v>
      </c>
      <c r="M36" s="598">
        <f t="shared" si="2"/>
        <v>0.51310434641054858</v>
      </c>
      <c r="N36" s="610">
        <f t="shared" si="2"/>
        <v>0.50276008492569002</v>
      </c>
      <c r="O36" s="598">
        <f t="shared" si="2"/>
        <v>0.45763440860215054</v>
      </c>
      <c r="P36" s="598">
        <f t="shared" si="2"/>
        <v>0.45943984907850816</v>
      </c>
      <c r="Q36" s="598">
        <f t="shared" si="2"/>
        <v>0.45171202809482008</v>
      </c>
      <c r="R36" s="598">
        <f t="shared" si="2"/>
        <v>0.46341826851437939</v>
      </c>
      <c r="S36" s="598">
        <f t="shared" si="2"/>
        <v>0.46855584179421123</v>
      </c>
      <c r="T36" s="598">
        <f t="shared" si="2"/>
        <v>0.46742549048974091</v>
      </c>
      <c r="U36" s="598">
        <f t="shared" si="2"/>
        <v>0.47369985141158988</v>
      </c>
      <c r="V36" s="607">
        <f t="shared" si="2"/>
        <v>0.47973267470579689</v>
      </c>
      <c r="W36" s="598">
        <f t="shared" si="2"/>
        <v>0.46856651868824284</v>
      </c>
      <c r="X36" s="598">
        <f t="shared" si="2"/>
        <v>0.44793132564030391</v>
      </c>
      <c r="Y36" s="608">
        <f t="shared" si="2"/>
        <v>0.42991052407328501</v>
      </c>
      <c r="Z36" s="598">
        <f t="shared" si="2"/>
        <v>0.4230106291295605</v>
      </c>
      <c r="AA36" s="598">
        <f t="shared" si="2"/>
        <v>0.42915233030966532</v>
      </c>
      <c r="AB36" s="598">
        <f t="shared" si="2"/>
        <v>0.45761215118332743</v>
      </c>
      <c r="AC36" s="609"/>
      <c r="AD36" s="14"/>
      <c r="AE36" s="14"/>
      <c r="AF36" s="14"/>
    </row>
    <row r="37" spans="1:32">
      <c r="A37" s="501" t="s">
        <v>356</v>
      </c>
      <c r="B37" s="502"/>
      <c r="C37" s="503"/>
      <c r="D37" s="504"/>
      <c r="E37" s="611">
        <f>E29+E33</f>
        <v>2923.8</v>
      </c>
      <c r="F37" s="611">
        <f t="shared" ref="F37:AB38" si="3">F29+F33</f>
        <v>2602.8000000000002</v>
      </c>
      <c r="G37" s="611">
        <f t="shared" si="3"/>
        <v>2360.4</v>
      </c>
      <c r="H37" s="612">
        <f t="shared" si="3"/>
        <v>2225.4</v>
      </c>
      <c r="I37" s="611">
        <f t="shared" si="3"/>
        <v>2229.6</v>
      </c>
      <c r="J37" s="611">
        <f t="shared" si="3"/>
        <v>2410.1999999999998</v>
      </c>
      <c r="K37" s="611">
        <f t="shared" si="3"/>
        <v>2947.2</v>
      </c>
      <c r="L37" s="611">
        <f t="shared" si="3"/>
        <v>3348</v>
      </c>
      <c r="M37" s="611">
        <f t="shared" si="3"/>
        <v>3685.8</v>
      </c>
      <c r="N37" s="611">
        <f t="shared" si="3"/>
        <v>4239</v>
      </c>
      <c r="O37" s="611">
        <f t="shared" si="3"/>
        <v>4185</v>
      </c>
      <c r="P37" s="611">
        <f t="shared" si="3"/>
        <v>4134.6000000000004</v>
      </c>
      <c r="Q37" s="611">
        <f t="shared" si="3"/>
        <v>4100.3999999999996</v>
      </c>
      <c r="R37" s="611">
        <f t="shared" si="3"/>
        <v>4026.6</v>
      </c>
      <c r="S37" s="612">
        <f t="shared" si="3"/>
        <v>3959.4</v>
      </c>
      <c r="T37" s="611">
        <f t="shared" si="3"/>
        <v>4006.2</v>
      </c>
      <c r="U37" s="611">
        <f t="shared" si="3"/>
        <v>4038</v>
      </c>
      <c r="V37" s="611">
        <f t="shared" si="3"/>
        <v>4129.8</v>
      </c>
      <c r="W37" s="612">
        <f t="shared" si="3"/>
        <v>4189.8</v>
      </c>
      <c r="X37" s="612">
        <f t="shared" si="3"/>
        <v>4263.6000000000004</v>
      </c>
      <c r="Y37" s="612">
        <f t="shared" si="3"/>
        <v>4224.6000000000004</v>
      </c>
      <c r="Z37" s="611">
        <f t="shared" si="3"/>
        <v>4177.2</v>
      </c>
      <c r="AA37" s="611">
        <f t="shared" si="3"/>
        <v>3836.4</v>
      </c>
      <c r="AB37" s="611">
        <f t="shared" si="3"/>
        <v>3397.2</v>
      </c>
      <c r="AC37" s="613"/>
      <c r="AD37" s="14"/>
      <c r="AE37" s="14"/>
      <c r="AF37" s="14"/>
    </row>
    <row r="38" spans="1:32">
      <c r="A38" s="505" t="s">
        <v>357</v>
      </c>
      <c r="B38" s="506"/>
      <c r="C38" s="507"/>
      <c r="D38" s="508"/>
      <c r="E38" s="614">
        <f>E34</f>
        <v>1490.4</v>
      </c>
      <c r="F38" s="614">
        <f t="shared" si="3"/>
        <v>1516.2</v>
      </c>
      <c r="G38" s="614">
        <f t="shared" si="3"/>
        <v>1521</v>
      </c>
      <c r="H38" s="615">
        <f t="shared" si="3"/>
        <v>1469.4</v>
      </c>
      <c r="I38" s="614">
        <f t="shared" si="3"/>
        <v>1469.4</v>
      </c>
      <c r="J38" s="614">
        <f t="shared" si="3"/>
        <v>1518</v>
      </c>
      <c r="K38" s="614">
        <f t="shared" si="3"/>
        <v>1606.2</v>
      </c>
      <c r="L38" s="614">
        <f t="shared" si="3"/>
        <v>1741.2</v>
      </c>
      <c r="M38" s="614">
        <f t="shared" si="3"/>
        <v>1891.2</v>
      </c>
      <c r="N38" s="614">
        <f t="shared" si="3"/>
        <v>2131.1999999999998</v>
      </c>
      <c r="O38" s="614">
        <f t="shared" si="3"/>
        <v>1915.2</v>
      </c>
      <c r="P38" s="614">
        <f t="shared" si="3"/>
        <v>1899.6</v>
      </c>
      <c r="Q38" s="614">
        <f t="shared" si="3"/>
        <v>1852.2</v>
      </c>
      <c r="R38" s="614">
        <f t="shared" si="3"/>
        <v>1866</v>
      </c>
      <c r="S38" s="615">
        <f t="shared" si="3"/>
        <v>1855.2</v>
      </c>
      <c r="T38" s="614">
        <f t="shared" si="3"/>
        <v>1872.6</v>
      </c>
      <c r="U38" s="614">
        <f t="shared" si="3"/>
        <v>1912.8</v>
      </c>
      <c r="V38" s="614">
        <f t="shared" si="3"/>
        <v>1981.2</v>
      </c>
      <c r="W38" s="615">
        <f t="shared" si="3"/>
        <v>1963.2</v>
      </c>
      <c r="X38" s="615">
        <f t="shared" si="3"/>
        <v>1909.8</v>
      </c>
      <c r="Y38" s="615">
        <f t="shared" si="3"/>
        <v>1816.2</v>
      </c>
      <c r="Z38" s="614">
        <f t="shared" si="3"/>
        <v>1767</v>
      </c>
      <c r="AA38" s="614">
        <f t="shared" si="3"/>
        <v>1646.4</v>
      </c>
      <c r="AB38" s="614">
        <f t="shared" si="3"/>
        <v>1554.6</v>
      </c>
      <c r="AC38" s="616"/>
      <c r="AD38" s="14"/>
      <c r="AE38" s="14"/>
      <c r="AF38" s="14"/>
    </row>
    <row r="39" spans="1:32" ht="13.5" thickBot="1">
      <c r="A39" s="509" t="s">
        <v>358</v>
      </c>
      <c r="B39" s="510"/>
      <c r="C39" s="511"/>
      <c r="D39" s="512"/>
      <c r="E39" s="617">
        <f>SQRT(E38*E38+E37*E37)</f>
        <v>3281.7523672574689</v>
      </c>
      <c r="F39" s="617">
        <f t="shared" ref="F39:U39" si="4">SQRT(F38*F38+F37*F37)</f>
        <v>3012.2135183283408</v>
      </c>
      <c r="G39" s="617">
        <f t="shared" si="4"/>
        <v>2808.0116025401321</v>
      </c>
      <c r="H39" s="618">
        <f t="shared" si="4"/>
        <v>2666.7473671122279</v>
      </c>
      <c r="I39" s="617">
        <f t="shared" si="4"/>
        <v>2670.25326888668</v>
      </c>
      <c r="J39" s="617">
        <f t="shared" si="4"/>
        <v>2848.4009619433846</v>
      </c>
      <c r="K39" s="617">
        <f t="shared" si="4"/>
        <v>3356.466338278994</v>
      </c>
      <c r="L39" s="617">
        <f t="shared" si="4"/>
        <v>3773.7092415818151</v>
      </c>
      <c r="M39" s="617">
        <f t="shared" si="4"/>
        <v>4142.6753529573134</v>
      </c>
      <c r="N39" s="617">
        <f t="shared" si="4"/>
        <v>4744.5900181153693</v>
      </c>
      <c r="O39" s="617">
        <f t="shared" si="4"/>
        <v>4602.4141534633754</v>
      </c>
      <c r="P39" s="617">
        <f t="shared" si="4"/>
        <v>4550.0986055249405</v>
      </c>
      <c r="Q39" s="617">
        <f t="shared" si="4"/>
        <v>4499.3249493674048</v>
      </c>
      <c r="R39" s="617">
        <f t="shared" si="4"/>
        <v>4437.9571381436299</v>
      </c>
      <c r="S39" s="618">
        <f t="shared" si="4"/>
        <v>4372.4838936238521</v>
      </c>
      <c r="T39" s="617">
        <f t="shared" si="4"/>
        <v>4422.2470758653908</v>
      </c>
      <c r="U39" s="617">
        <f t="shared" si="4"/>
        <v>4468.1369540335263</v>
      </c>
      <c r="V39" s="617">
        <f>SQRT(V38*V38+V37*V37)</f>
        <v>4580.4368219635999</v>
      </c>
      <c r="W39" s="618">
        <f t="shared" ref="W39:AB39" si="5">SQRT(W38*W38+W37*W37)</f>
        <v>4626.9404880547145</v>
      </c>
      <c r="X39" s="618">
        <f t="shared" si="5"/>
        <v>4671.7899139409092</v>
      </c>
      <c r="Y39" s="618">
        <f t="shared" si="5"/>
        <v>4598.4592637099659</v>
      </c>
      <c r="Z39" s="617">
        <f t="shared" si="5"/>
        <v>4535.5582721424717</v>
      </c>
      <c r="AA39" s="617">
        <f t="shared" si="5"/>
        <v>4174.757228869722</v>
      </c>
      <c r="AB39" s="617">
        <f t="shared" si="5"/>
        <v>3736.0070931410178</v>
      </c>
      <c r="AC39" s="619"/>
      <c r="AD39" s="14"/>
      <c r="AE39" s="14"/>
      <c r="AF39" s="14"/>
    </row>
    <row r="40" spans="1:32" ht="13.5" thickBot="1">
      <c r="A40" s="513" t="s">
        <v>359</v>
      </c>
      <c r="B40" s="514"/>
      <c r="C40" s="515"/>
      <c r="D40" s="516"/>
      <c r="E40" s="620">
        <v>1</v>
      </c>
      <c r="F40" s="620">
        <v>2</v>
      </c>
      <c r="G40" s="620">
        <v>3</v>
      </c>
      <c r="H40" s="620">
        <v>4</v>
      </c>
      <c r="I40" s="620">
        <v>5</v>
      </c>
      <c r="J40" s="620">
        <v>6</v>
      </c>
      <c r="K40" s="620">
        <v>7</v>
      </c>
      <c r="L40" s="620">
        <v>8</v>
      </c>
      <c r="M40" s="620">
        <v>9</v>
      </c>
      <c r="N40" s="620">
        <v>10</v>
      </c>
      <c r="O40" s="620">
        <v>11</v>
      </c>
      <c r="P40" s="620">
        <v>12</v>
      </c>
      <c r="Q40" s="620">
        <v>13</v>
      </c>
      <c r="R40" s="620">
        <v>14</v>
      </c>
      <c r="S40" s="620">
        <v>15</v>
      </c>
      <c r="T40" s="620">
        <v>16</v>
      </c>
      <c r="U40" s="620">
        <v>17</v>
      </c>
      <c r="V40" s="620">
        <v>18</v>
      </c>
      <c r="W40" s="620">
        <v>19</v>
      </c>
      <c r="X40" s="620">
        <v>20</v>
      </c>
      <c r="Y40" s="621">
        <v>21</v>
      </c>
      <c r="Z40" s="620">
        <v>22</v>
      </c>
      <c r="AA40" s="620">
        <v>23</v>
      </c>
      <c r="AB40" s="620">
        <v>24</v>
      </c>
      <c r="AC40" s="622"/>
      <c r="AD40" s="498"/>
      <c r="AE40" s="498"/>
      <c r="AF40" s="498"/>
    </row>
    <row r="41" spans="1:32">
      <c r="A41" s="27" t="s">
        <v>360</v>
      </c>
      <c r="B41" s="28"/>
      <c r="C41" s="29" t="s">
        <v>11</v>
      </c>
      <c r="D41" s="517"/>
      <c r="E41" s="671">
        <v>10.514499902725218</v>
      </c>
      <c r="F41" s="671">
        <v>10.5</v>
      </c>
      <c r="G41" s="671">
        <v>10.5</v>
      </c>
      <c r="H41" s="671">
        <v>10.5</v>
      </c>
      <c r="I41" s="671">
        <v>10.5</v>
      </c>
      <c r="J41" s="672">
        <v>10.523000097274782</v>
      </c>
      <c r="K41" s="672">
        <v>10.39549961090087</v>
      </c>
      <c r="L41" s="672">
        <v>10.26374983787537</v>
      </c>
      <c r="M41" s="672">
        <v>10.39549961090087</v>
      </c>
      <c r="N41" s="672">
        <v>10.403999805450436</v>
      </c>
      <c r="O41" s="672">
        <v>10.403999805450436</v>
      </c>
      <c r="P41" s="672">
        <v>10.467749643325805</v>
      </c>
      <c r="Q41" s="672">
        <v>10.425249481201172</v>
      </c>
      <c r="R41" s="672">
        <v>10.425249481201172</v>
      </c>
      <c r="S41" s="672">
        <v>10.459249448776241</v>
      </c>
      <c r="T41" s="672">
        <v>10.35299944877624</v>
      </c>
      <c r="U41" s="672">
        <v>10.361499643325805</v>
      </c>
      <c r="V41" s="672">
        <v>10.344500064849848</v>
      </c>
      <c r="W41" s="672">
        <v>10.344500064849848</v>
      </c>
      <c r="X41" s="672">
        <v>10.391249513626107</v>
      </c>
      <c r="Y41" s="672">
        <v>10.437999773025521</v>
      </c>
      <c r="Z41" s="672">
        <v>10.582499837875369</v>
      </c>
      <c r="AA41" s="672">
        <v>10.5</v>
      </c>
      <c r="AB41" s="671">
        <v>10.505999708175654</v>
      </c>
      <c r="AC41" s="623"/>
      <c r="AD41" s="498"/>
      <c r="AE41" s="498"/>
      <c r="AF41" s="498"/>
    </row>
    <row r="42" spans="1:32" ht="13.5" thickBot="1">
      <c r="A42" s="518" t="s">
        <v>361</v>
      </c>
      <c r="B42" s="519"/>
      <c r="C42" s="563" t="s">
        <v>11</v>
      </c>
      <c r="D42" s="562"/>
      <c r="E42" s="673">
        <v>10.455</v>
      </c>
      <c r="F42" s="673">
        <v>10.437999999999999</v>
      </c>
      <c r="G42" s="673">
        <v>10.455</v>
      </c>
      <c r="H42" s="674">
        <v>10.488999999999999</v>
      </c>
      <c r="I42" s="674">
        <v>10.420999999999999</v>
      </c>
      <c r="J42" s="674">
        <v>10.387</v>
      </c>
      <c r="K42" s="674">
        <v>10.250999999999999</v>
      </c>
      <c r="L42" s="674">
        <v>10.250999999999999</v>
      </c>
      <c r="M42" s="674">
        <v>10.233999999999998</v>
      </c>
      <c r="N42" s="674">
        <v>10.285</v>
      </c>
      <c r="O42" s="674">
        <v>10.319000000000001</v>
      </c>
      <c r="P42" s="674">
        <v>10.302</v>
      </c>
      <c r="Q42" s="674">
        <v>10.267999999999999</v>
      </c>
      <c r="R42" s="674">
        <v>10.319000000000001</v>
      </c>
      <c r="S42" s="674">
        <v>10.319000000000001</v>
      </c>
      <c r="T42" s="674">
        <v>10.404</v>
      </c>
      <c r="U42" s="674">
        <v>10.336</v>
      </c>
      <c r="V42" s="674">
        <v>10.267999999999999</v>
      </c>
      <c r="W42" s="674">
        <v>10.319000000000001</v>
      </c>
      <c r="X42" s="674">
        <v>10.250999999999999</v>
      </c>
      <c r="Y42" s="674">
        <v>10.302</v>
      </c>
      <c r="Z42" s="674">
        <v>10.455</v>
      </c>
      <c r="AA42" s="674">
        <v>10.488999999999999</v>
      </c>
      <c r="AB42" s="674">
        <v>10.505999999999998</v>
      </c>
      <c r="AC42" s="624"/>
      <c r="AD42" s="498"/>
      <c r="AE42" s="498"/>
      <c r="AF42" s="498"/>
    </row>
    <row r="43" spans="1:32">
      <c r="A43" s="869" t="s">
        <v>362</v>
      </c>
      <c r="B43" s="867" t="s">
        <v>363</v>
      </c>
      <c r="C43" s="39" t="s">
        <v>17</v>
      </c>
      <c r="D43" s="491" t="s">
        <v>140</v>
      </c>
      <c r="E43" s="666">
        <v>46.6</v>
      </c>
      <c r="F43" s="666">
        <v>37.200000000000003</v>
      </c>
      <c r="G43" s="666">
        <v>34.6</v>
      </c>
      <c r="H43" s="666">
        <v>33</v>
      </c>
      <c r="I43" s="666">
        <v>32.4</v>
      </c>
      <c r="J43" s="666">
        <v>34.6</v>
      </c>
      <c r="K43" s="666">
        <v>41.2</v>
      </c>
      <c r="L43" s="666">
        <v>48.8</v>
      </c>
      <c r="M43" s="666">
        <v>48.2</v>
      </c>
      <c r="N43" s="666">
        <v>49.6</v>
      </c>
      <c r="O43" s="666">
        <v>47</v>
      </c>
      <c r="P43" s="666">
        <v>45.4</v>
      </c>
      <c r="Q43" s="666">
        <v>47.2</v>
      </c>
      <c r="R43" s="666">
        <v>44.8</v>
      </c>
      <c r="S43" s="666">
        <v>47.2</v>
      </c>
      <c r="T43" s="666">
        <v>48</v>
      </c>
      <c r="U43" s="666">
        <v>51</v>
      </c>
      <c r="V43" s="666">
        <v>52.2</v>
      </c>
      <c r="W43" s="666">
        <v>55</v>
      </c>
      <c r="X43" s="666">
        <v>59.6</v>
      </c>
      <c r="Y43" s="666">
        <v>65.599999999999994</v>
      </c>
      <c r="Z43" s="666">
        <v>67.400000000000006</v>
      </c>
      <c r="AA43" s="666">
        <v>64.2</v>
      </c>
      <c r="AB43" s="666">
        <v>53.4</v>
      </c>
      <c r="AC43" s="625">
        <f>SUM(E43:AB43)</f>
        <v>1154.2000000000003</v>
      </c>
      <c r="AD43" s="498"/>
      <c r="AE43" s="498"/>
      <c r="AF43" s="14"/>
    </row>
    <row r="44" spans="1:32">
      <c r="A44" s="870"/>
      <c r="B44" s="868"/>
      <c r="C44" s="54" t="s">
        <v>33</v>
      </c>
      <c r="D44" s="520" t="s">
        <v>140</v>
      </c>
      <c r="E44" s="667">
        <v>16.8</v>
      </c>
      <c r="F44" s="667">
        <v>15.2</v>
      </c>
      <c r="G44" s="667">
        <v>15</v>
      </c>
      <c r="H44" s="667">
        <v>13.4</v>
      </c>
      <c r="I44" s="667">
        <v>14.4</v>
      </c>
      <c r="J44" s="667">
        <v>14</v>
      </c>
      <c r="K44" s="667">
        <v>15.4</v>
      </c>
      <c r="L44" s="667">
        <v>20.6</v>
      </c>
      <c r="M44" s="667">
        <v>18.399999999999999</v>
      </c>
      <c r="N44" s="667">
        <v>23.8</v>
      </c>
      <c r="O44" s="667">
        <v>22.4</v>
      </c>
      <c r="P44" s="667">
        <v>17.600000000000001</v>
      </c>
      <c r="Q44" s="667">
        <v>18</v>
      </c>
      <c r="R44" s="667">
        <v>17.8</v>
      </c>
      <c r="S44" s="667">
        <v>17.8</v>
      </c>
      <c r="T44" s="667">
        <v>17.8</v>
      </c>
      <c r="U44" s="667">
        <v>19.399999999999999</v>
      </c>
      <c r="V44" s="667">
        <v>22</v>
      </c>
      <c r="W44" s="667">
        <v>22.6</v>
      </c>
      <c r="X44" s="667">
        <v>23.4</v>
      </c>
      <c r="Y44" s="667">
        <v>23</v>
      </c>
      <c r="Z44" s="667">
        <v>23.2</v>
      </c>
      <c r="AA44" s="667">
        <v>21</v>
      </c>
      <c r="AB44" s="667">
        <v>17.600000000000001</v>
      </c>
      <c r="AC44" s="625">
        <f>SUM(E44:AB44)</f>
        <v>450.6</v>
      </c>
      <c r="AD44" s="499"/>
      <c r="AE44" s="500"/>
      <c r="AF44" s="499"/>
    </row>
    <row r="45" spans="1:32">
      <c r="A45" s="871"/>
      <c r="B45" s="873"/>
      <c r="C45" s="54" t="s">
        <v>293</v>
      </c>
      <c r="D45" s="520" t="s">
        <v>347</v>
      </c>
      <c r="E45" s="573">
        <v>2</v>
      </c>
      <c r="F45" s="573">
        <v>2</v>
      </c>
      <c r="G45" s="573">
        <v>2</v>
      </c>
      <c r="H45" s="573">
        <v>2</v>
      </c>
      <c r="I45" s="573">
        <v>2</v>
      </c>
      <c r="J45" s="573">
        <v>2</v>
      </c>
      <c r="K45" s="573">
        <v>2</v>
      </c>
      <c r="L45" s="573">
        <v>2</v>
      </c>
      <c r="M45" s="573">
        <v>2</v>
      </c>
      <c r="N45" s="573">
        <v>2</v>
      </c>
      <c r="O45" s="573">
        <v>4</v>
      </c>
      <c r="P45" s="573">
        <v>2</v>
      </c>
      <c r="Q45" s="573">
        <v>2</v>
      </c>
      <c r="R45" s="573">
        <v>2</v>
      </c>
      <c r="S45" s="573">
        <v>3</v>
      </c>
      <c r="T45" s="573">
        <v>2</v>
      </c>
      <c r="U45" s="573">
        <v>2</v>
      </c>
      <c r="V45" s="573">
        <v>3</v>
      </c>
      <c r="W45" s="573">
        <v>4</v>
      </c>
      <c r="X45" s="573">
        <v>3</v>
      </c>
      <c r="Y45" s="573">
        <v>3</v>
      </c>
      <c r="Z45" s="573">
        <v>4</v>
      </c>
      <c r="AA45" s="573">
        <v>3</v>
      </c>
      <c r="AB45" s="573">
        <v>3</v>
      </c>
      <c r="AC45" s="574"/>
      <c r="AD45" s="14"/>
      <c r="AE45" s="14"/>
      <c r="AF45" s="14"/>
    </row>
    <row r="46" spans="1:32" ht="13.5" thickBot="1">
      <c r="A46" s="872"/>
      <c r="B46" s="874"/>
      <c r="C46" s="60" t="s">
        <v>18</v>
      </c>
      <c r="D46" s="497"/>
      <c r="E46" s="626">
        <f>E44/E43</f>
        <v>0.36051502145922748</v>
      </c>
      <c r="F46" s="626">
        <f t="shared" ref="F46:AB46" si="6">F44/F43</f>
        <v>0.40860215053763438</v>
      </c>
      <c r="G46" s="626">
        <f t="shared" si="6"/>
        <v>0.43352601156069365</v>
      </c>
      <c r="H46" s="626">
        <f t="shared" si="6"/>
        <v>0.40606060606060607</v>
      </c>
      <c r="I46" s="626">
        <f t="shared" si="6"/>
        <v>0.44444444444444448</v>
      </c>
      <c r="J46" s="626">
        <f>J44/J43</f>
        <v>0.40462427745664736</v>
      </c>
      <c r="K46" s="626">
        <f t="shared" si="6"/>
        <v>0.37378640776699029</v>
      </c>
      <c r="L46" s="626">
        <f t="shared" si="6"/>
        <v>0.42213114754098369</v>
      </c>
      <c r="M46" s="626">
        <f t="shared" si="6"/>
        <v>0.38174273858921154</v>
      </c>
      <c r="N46" s="626">
        <f t="shared" si="6"/>
        <v>0.47983870967741937</v>
      </c>
      <c r="O46" s="626">
        <f t="shared" si="6"/>
        <v>0.47659574468085103</v>
      </c>
      <c r="P46" s="626">
        <f t="shared" si="6"/>
        <v>0.38766519823788553</v>
      </c>
      <c r="Q46" s="626">
        <f t="shared" si="6"/>
        <v>0.38135593220338981</v>
      </c>
      <c r="R46" s="626">
        <f t="shared" si="6"/>
        <v>0.3973214285714286</v>
      </c>
      <c r="S46" s="626">
        <f t="shared" si="6"/>
        <v>0.3771186440677966</v>
      </c>
      <c r="T46" s="626">
        <f t="shared" si="6"/>
        <v>0.37083333333333335</v>
      </c>
      <c r="U46" s="626">
        <f t="shared" si="6"/>
        <v>0.38039215686274508</v>
      </c>
      <c r="V46" s="626">
        <f t="shared" si="6"/>
        <v>0.42145593869731801</v>
      </c>
      <c r="W46" s="626">
        <f t="shared" si="6"/>
        <v>0.41090909090909095</v>
      </c>
      <c r="X46" s="626">
        <f t="shared" si="6"/>
        <v>0.39261744966442952</v>
      </c>
      <c r="Y46" s="626">
        <f t="shared" si="6"/>
        <v>0.35060975609756101</v>
      </c>
      <c r="Z46" s="626">
        <f t="shared" si="6"/>
        <v>0.344213649851632</v>
      </c>
      <c r="AA46" s="626">
        <f t="shared" si="6"/>
        <v>0.32710280373831774</v>
      </c>
      <c r="AB46" s="627">
        <f t="shared" si="6"/>
        <v>0.32958801498127344</v>
      </c>
      <c r="AC46" s="628"/>
      <c r="AD46" s="14"/>
      <c r="AE46" s="14"/>
      <c r="AF46" s="14"/>
    </row>
    <row r="47" spans="1:32">
      <c r="A47" s="869" t="s">
        <v>401</v>
      </c>
      <c r="B47" s="867" t="s">
        <v>364</v>
      </c>
      <c r="C47" s="39" t="s">
        <v>17</v>
      </c>
      <c r="D47" s="491"/>
      <c r="E47" s="588">
        <v>0</v>
      </c>
      <c r="F47" s="588">
        <v>0</v>
      </c>
      <c r="G47" s="588">
        <v>0</v>
      </c>
      <c r="H47" s="588">
        <v>0</v>
      </c>
      <c r="I47" s="588">
        <v>0</v>
      </c>
      <c r="J47" s="588">
        <v>0</v>
      </c>
      <c r="K47" s="588">
        <v>0</v>
      </c>
      <c r="L47" s="588">
        <v>0</v>
      </c>
      <c r="M47" s="588">
        <v>0</v>
      </c>
      <c r="N47" s="588">
        <v>0</v>
      </c>
      <c r="O47" s="588">
        <v>0</v>
      </c>
      <c r="P47" s="588">
        <v>0</v>
      </c>
      <c r="Q47" s="588">
        <v>0</v>
      </c>
      <c r="R47" s="588">
        <v>0</v>
      </c>
      <c r="S47" s="588">
        <v>0</v>
      </c>
      <c r="T47" s="588">
        <v>0</v>
      </c>
      <c r="U47" s="588">
        <v>0</v>
      </c>
      <c r="V47" s="588">
        <v>0</v>
      </c>
      <c r="W47" s="588">
        <v>0</v>
      </c>
      <c r="X47" s="588">
        <v>0</v>
      </c>
      <c r="Y47" s="588">
        <v>0</v>
      </c>
      <c r="Z47" s="588">
        <v>0</v>
      </c>
      <c r="AA47" s="588">
        <v>0</v>
      </c>
      <c r="AB47" s="588">
        <v>0</v>
      </c>
      <c r="AC47" s="606"/>
      <c r="AD47" s="498"/>
      <c r="AE47" s="498"/>
      <c r="AF47" s="14"/>
    </row>
    <row r="48" spans="1:32">
      <c r="A48" s="870"/>
      <c r="B48" s="868"/>
      <c r="C48" s="54" t="s">
        <v>33</v>
      </c>
      <c r="D48" s="492"/>
      <c r="E48" s="560"/>
      <c r="F48" s="560"/>
      <c r="G48" s="560"/>
      <c r="H48" s="593"/>
      <c r="I48" s="560"/>
      <c r="J48" s="560"/>
      <c r="K48" s="560"/>
      <c r="L48" s="560"/>
      <c r="M48" s="560"/>
      <c r="N48" s="593"/>
      <c r="O48" s="560"/>
      <c r="P48" s="560"/>
      <c r="Q48" s="560"/>
      <c r="R48" s="560"/>
      <c r="S48" s="560"/>
      <c r="T48" s="560"/>
      <c r="U48" s="560"/>
      <c r="V48" s="594"/>
      <c r="W48" s="560"/>
      <c r="X48" s="560"/>
      <c r="Y48" s="595"/>
      <c r="Z48" s="560"/>
      <c r="AA48" s="560"/>
      <c r="AB48" s="560"/>
      <c r="AC48" s="574"/>
      <c r="AD48" s="499"/>
      <c r="AE48" s="500"/>
      <c r="AF48" s="499"/>
    </row>
    <row r="49" spans="1:32">
      <c r="A49" s="871"/>
      <c r="B49" s="873"/>
      <c r="C49" s="54" t="s">
        <v>293</v>
      </c>
      <c r="D49" s="520"/>
      <c r="E49" s="536"/>
      <c r="F49" s="536"/>
      <c r="G49" s="536"/>
      <c r="H49" s="593"/>
      <c r="I49" s="536"/>
      <c r="J49" s="536"/>
      <c r="K49" s="536"/>
      <c r="L49" s="536"/>
      <c r="M49" s="536"/>
      <c r="N49" s="593"/>
      <c r="O49" s="536"/>
      <c r="P49" s="536"/>
      <c r="Q49" s="536"/>
      <c r="R49" s="536"/>
      <c r="S49" s="536"/>
      <c r="T49" s="536"/>
      <c r="U49" s="536"/>
      <c r="V49" s="536"/>
      <c r="W49" s="536"/>
      <c r="X49" s="536"/>
      <c r="Y49" s="536"/>
      <c r="Z49" s="536"/>
      <c r="AA49" s="536"/>
      <c r="AB49" s="536"/>
      <c r="AC49" s="574"/>
      <c r="AD49" s="14"/>
      <c r="AE49" s="14"/>
      <c r="AF49" s="14"/>
    </row>
    <row r="50" spans="1:32" ht="13.5" thickBot="1">
      <c r="A50" s="872"/>
      <c r="B50" s="874"/>
      <c r="C50" s="60" t="s">
        <v>18</v>
      </c>
      <c r="D50" s="497"/>
      <c r="E50" s="626"/>
      <c r="F50" s="626"/>
      <c r="G50" s="626"/>
      <c r="H50" s="650"/>
      <c r="I50" s="626"/>
      <c r="J50" s="626"/>
      <c r="K50" s="626"/>
      <c r="L50" s="626"/>
      <c r="M50" s="626"/>
      <c r="N50" s="650"/>
      <c r="O50" s="626"/>
      <c r="P50" s="626"/>
      <c r="Q50" s="626"/>
      <c r="R50" s="626"/>
      <c r="S50" s="626"/>
      <c r="T50" s="626"/>
      <c r="U50" s="626"/>
      <c r="V50" s="651"/>
      <c r="W50" s="626"/>
      <c r="X50" s="626"/>
      <c r="Y50" s="652"/>
      <c r="Z50" s="626"/>
      <c r="AA50" s="626"/>
      <c r="AB50" s="626"/>
      <c r="AC50" s="628"/>
      <c r="AD50" s="14"/>
      <c r="AE50" s="14"/>
      <c r="AF50" s="14"/>
    </row>
    <row r="51" spans="1:32">
      <c r="A51" s="875" t="s">
        <v>365</v>
      </c>
      <c r="B51" s="864" t="s">
        <v>366</v>
      </c>
      <c r="C51" s="41" t="s">
        <v>17</v>
      </c>
      <c r="D51" s="520" t="s">
        <v>140</v>
      </c>
      <c r="E51" s="668">
        <v>1048.8</v>
      </c>
      <c r="F51" s="668">
        <v>932.1</v>
      </c>
      <c r="G51" s="668">
        <v>850.8</v>
      </c>
      <c r="H51" s="668">
        <v>862.8</v>
      </c>
      <c r="I51" s="668">
        <v>887.7</v>
      </c>
      <c r="J51" s="668">
        <v>985.2</v>
      </c>
      <c r="K51" s="668">
        <v>1204.5</v>
      </c>
      <c r="L51" s="668">
        <v>1350.3</v>
      </c>
      <c r="M51" s="668">
        <v>1523.1</v>
      </c>
      <c r="N51" s="668">
        <v>1752.3</v>
      </c>
      <c r="O51" s="668">
        <v>1762.5</v>
      </c>
      <c r="P51" s="668">
        <v>1684.5</v>
      </c>
      <c r="Q51" s="668">
        <v>1668.3</v>
      </c>
      <c r="R51" s="668">
        <v>1647.6</v>
      </c>
      <c r="S51" s="668">
        <v>1624.8</v>
      </c>
      <c r="T51" s="668">
        <v>1638</v>
      </c>
      <c r="U51" s="668">
        <v>1607.4</v>
      </c>
      <c r="V51" s="668">
        <v>1624.2</v>
      </c>
      <c r="W51" s="668">
        <v>1635</v>
      </c>
      <c r="X51" s="668">
        <v>1626</v>
      </c>
      <c r="Y51" s="668">
        <v>1607.7</v>
      </c>
      <c r="Z51" s="668">
        <v>1546.8</v>
      </c>
      <c r="AA51" s="668">
        <v>1391.1</v>
      </c>
      <c r="AB51" s="668">
        <v>1230</v>
      </c>
      <c r="AC51" s="625">
        <f>SUM(E51:AB51)</f>
        <v>33691.5</v>
      </c>
      <c r="AD51" s="498"/>
      <c r="AE51" s="498"/>
      <c r="AF51" s="14"/>
    </row>
    <row r="52" spans="1:32">
      <c r="A52" s="870"/>
      <c r="B52" s="868"/>
      <c r="C52" s="54" t="s">
        <v>33</v>
      </c>
      <c r="D52" s="520" t="s">
        <v>140</v>
      </c>
      <c r="E52" s="40">
        <v>463.8</v>
      </c>
      <c r="F52" s="40">
        <v>465.3</v>
      </c>
      <c r="G52" s="40">
        <v>438.6</v>
      </c>
      <c r="H52" s="569">
        <v>434.7</v>
      </c>
      <c r="I52" s="40">
        <v>429.6</v>
      </c>
      <c r="J52" s="40">
        <v>459.9</v>
      </c>
      <c r="K52" s="40">
        <v>494.7</v>
      </c>
      <c r="L52" s="40">
        <v>577.5</v>
      </c>
      <c r="M52" s="40">
        <v>637.20000000000005</v>
      </c>
      <c r="N52" s="569">
        <v>687.9</v>
      </c>
      <c r="O52" s="40">
        <v>677.7</v>
      </c>
      <c r="P52" s="40">
        <v>661.5</v>
      </c>
      <c r="Q52" s="40">
        <v>657.3</v>
      </c>
      <c r="R52" s="40">
        <v>643.20000000000005</v>
      </c>
      <c r="S52" s="40">
        <v>645</v>
      </c>
      <c r="T52" s="40">
        <v>648.9</v>
      </c>
      <c r="U52" s="40">
        <v>662.4</v>
      </c>
      <c r="V52" s="570">
        <v>697.2</v>
      </c>
      <c r="W52" s="40">
        <v>672</v>
      </c>
      <c r="X52" s="40">
        <v>647.1</v>
      </c>
      <c r="Y52" s="571">
        <v>616.5</v>
      </c>
      <c r="Z52" s="40">
        <v>583.5</v>
      </c>
      <c r="AA52" s="40">
        <v>530.70000000000005</v>
      </c>
      <c r="AB52" s="40">
        <v>482.7</v>
      </c>
      <c r="AC52" s="572">
        <f>SUM(E52:AB52)</f>
        <v>13914.900000000001</v>
      </c>
      <c r="AD52" s="499"/>
      <c r="AE52" s="500"/>
      <c r="AF52" s="499"/>
    </row>
    <row r="53" spans="1:32">
      <c r="A53" s="871"/>
      <c r="B53" s="873"/>
      <c r="C53" s="54" t="s">
        <v>293</v>
      </c>
      <c r="D53" s="520" t="s">
        <v>347</v>
      </c>
      <c r="E53" s="573">
        <v>58</v>
      </c>
      <c r="F53" s="573">
        <v>54</v>
      </c>
      <c r="G53" s="573">
        <v>52</v>
      </c>
      <c r="H53" s="573">
        <v>53</v>
      </c>
      <c r="I53" s="573">
        <v>58</v>
      </c>
      <c r="J53" s="573">
        <v>67</v>
      </c>
      <c r="K53" s="573">
        <v>76</v>
      </c>
      <c r="L53" s="573">
        <v>89</v>
      </c>
      <c r="M53" s="573">
        <v>101</v>
      </c>
      <c r="N53" s="573">
        <v>109</v>
      </c>
      <c r="O53" s="573">
        <v>101</v>
      </c>
      <c r="P53" s="573">
        <v>103</v>
      </c>
      <c r="Q53" s="573">
        <v>101</v>
      </c>
      <c r="R53" s="573">
        <v>96</v>
      </c>
      <c r="S53" s="573">
        <v>99</v>
      </c>
      <c r="T53" s="573">
        <v>105</v>
      </c>
      <c r="U53" s="573">
        <v>103</v>
      </c>
      <c r="V53" s="573">
        <v>100</v>
      </c>
      <c r="W53" s="573">
        <v>103</v>
      </c>
      <c r="X53" s="573">
        <v>100</v>
      </c>
      <c r="Y53" s="573">
        <v>96</v>
      </c>
      <c r="Z53" s="573">
        <v>90</v>
      </c>
      <c r="AA53" s="573">
        <v>83</v>
      </c>
      <c r="AB53" s="573">
        <v>72</v>
      </c>
      <c r="AC53" s="574"/>
      <c r="AD53" s="14"/>
      <c r="AE53" s="14"/>
      <c r="AF53" s="14"/>
    </row>
    <row r="54" spans="1:32" ht="13.5" thickBot="1">
      <c r="A54" s="871"/>
      <c r="B54" s="873"/>
      <c r="C54" s="54" t="s">
        <v>18</v>
      </c>
      <c r="D54" s="492"/>
      <c r="E54" s="598">
        <f>E52/E51</f>
        <v>0.44221967963386732</v>
      </c>
      <c r="F54" s="598">
        <f t="shared" ref="F54:AA54" si="7">F52/F51</f>
        <v>0.49919536530415193</v>
      </c>
      <c r="G54" s="598">
        <f t="shared" si="7"/>
        <v>0.51551480959097329</v>
      </c>
      <c r="H54" s="598">
        <f t="shared" si="7"/>
        <v>0.50382475660639781</v>
      </c>
      <c r="I54" s="598">
        <f>I52/I51</f>
        <v>0.48394727948631294</v>
      </c>
      <c r="J54" s="598">
        <f t="shared" si="7"/>
        <v>0.4668087697929354</v>
      </c>
      <c r="K54" s="598">
        <f t="shared" si="7"/>
        <v>0.41070983810709838</v>
      </c>
      <c r="L54" s="598">
        <f t="shared" si="7"/>
        <v>0.42768273716951788</v>
      </c>
      <c r="M54" s="598">
        <f t="shared" si="7"/>
        <v>0.41835729761670282</v>
      </c>
      <c r="N54" s="598">
        <f t="shared" si="7"/>
        <v>0.39256976545112138</v>
      </c>
      <c r="O54" s="598">
        <f t="shared" si="7"/>
        <v>0.38451063829787235</v>
      </c>
      <c r="P54" s="598">
        <f t="shared" si="7"/>
        <v>0.39269813000890474</v>
      </c>
      <c r="Q54" s="598">
        <f t="shared" si="7"/>
        <v>0.39399388599172808</v>
      </c>
      <c r="R54" s="598">
        <f t="shared" si="7"/>
        <v>0.39038601602330669</v>
      </c>
      <c r="S54" s="598">
        <f t="shared" si="7"/>
        <v>0.39697193500738553</v>
      </c>
      <c r="T54" s="598">
        <f t="shared" si="7"/>
        <v>0.39615384615384613</v>
      </c>
      <c r="U54" s="607">
        <f t="shared" si="7"/>
        <v>0.41209406494960804</v>
      </c>
      <c r="V54" s="598">
        <f t="shared" si="7"/>
        <v>0.42925748060583674</v>
      </c>
      <c r="W54" s="598">
        <f t="shared" si="7"/>
        <v>0.41100917431192663</v>
      </c>
      <c r="X54" s="608">
        <f t="shared" si="7"/>
        <v>0.39797047970479704</v>
      </c>
      <c r="Y54" s="598">
        <f t="shared" si="7"/>
        <v>0.38346706475088632</v>
      </c>
      <c r="Z54" s="598">
        <f t="shared" si="7"/>
        <v>0.37723041117145073</v>
      </c>
      <c r="AA54" s="598">
        <f t="shared" si="7"/>
        <v>0.38149665732154414</v>
      </c>
      <c r="AB54" s="598">
        <f t="shared" ref="AB54" si="8">AB52/AB51</f>
        <v>0.39243902439024392</v>
      </c>
      <c r="AC54" s="574"/>
      <c r="AD54" s="14"/>
      <c r="AE54" s="14"/>
      <c r="AF54" s="14"/>
    </row>
    <row r="55" spans="1:32">
      <c r="A55" s="869" t="s">
        <v>367</v>
      </c>
      <c r="B55" s="867" t="s">
        <v>368</v>
      </c>
      <c r="C55" s="39" t="s">
        <v>17</v>
      </c>
      <c r="D55" s="491" t="s">
        <v>140</v>
      </c>
      <c r="E55" s="564">
        <v>12.3</v>
      </c>
      <c r="F55" s="564">
        <v>5.7</v>
      </c>
      <c r="G55" s="564">
        <v>5.7</v>
      </c>
      <c r="H55" s="565">
        <v>5.7</v>
      </c>
      <c r="I55" s="564">
        <v>5.7</v>
      </c>
      <c r="J55" s="564">
        <v>5.7</v>
      </c>
      <c r="K55" s="564">
        <v>6.9</v>
      </c>
      <c r="L55" s="564">
        <v>5.7</v>
      </c>
      <c r="M55" s="564">
        <v>6.3</v>
      </c>
      <c r="N55" s="565">
        <v>209.1</v>
      </c>
      <c r="O55" s="564">
        <v>11.1</v>
      </c>
      <c r="P55" s="564">
        <v>29.7</v>
      </c>
      <c r="Q55" s="564">
        <v>7.5</v>
      </c>
      <c r="R55" s="564">
        <v>9.3000000000000007</v>
      </c>
      <c r="S55" s="564">
        <v>7.2</v>
      </c>
      <c r="T55" s="564">
        <v>7.5</v>
      </c>
      <c r="U55" s="564">
        <v>7.8</v>
      </c>
      <c r="V55" s="566">
        <v>7.2</v>
      </c>
      <c r="W55" s="564">
        <v>6.3</v>
      </c>
      <c r="X55" s="564">
        <v>5.4</v>
      </c>
      <c r="Y55" s="567">
        <v>5.0999999999999996</v>
      </c>
      <c r="Z55" s="564">
        <v>5.4</v>
      </c>
      <c r="AA55" s="564">
        <v>6</v>
      </c>
      <c r="AB55" s="564">
        <v>230.4</v>
      </c>
      <c r="AC55" s="568">
        <f>SUM(E55:AB55)</f>
        <v>614.70000000000005</v>
      </c>
      <c r="AD55" s="498"/>
      <c r="AE55" s="498"/>
      <c r="AF55" s="14"/>
    </row>
    <row r="56" spans="1:32">
      <c r="A56" s="870"/>
      <c r="B56" s="868"/>
      <c r="C56" s="54" t="s">
        <v>33</v>
      </c>
      <c r="D56" s="520" t="s">
        <v>140</v>
      </c>
      <c r="E56" s="575">
        <v>12.9</v>
      </c>
      <c r="F56" s="40">
        <v>6</v>
      </c>
      <c r="G56" s="40">
        <v>6.3</v>
      </c>
      <c r="H56" s="569">
        <v>6</v>
      </c>
      <c r="I56" s="40">
        <v>6.3</v>
      </c>
      <c r="J56" s="40">
        <v>6</v>
      </c>
      <c r="K56" s="40">
        <v>6.3</v>
      </c>
      <c r="L56" s="40">
        <v>5.7</v>
      </c>
      <c r="M56" s="40">
        <v>6.6</v>
      </c>
      <c r="N56" s="569">
        <v>194.7</v>
      </c>
      <c r="O56" s="40">
        <v>12</v>
      </c>
      <c r="P56" s="40">
        <v>27.6</v>
      </c>
      <c r="Q56" s="40">
        <v>6.6</v>
      </c>
      <c r="R56" s="40">
        <v>11.4</v>
      </c>
      <c r="S56" s="40">
        <v>8.4</v>
      </c>
      <c r="T56" s="40">
        <v>5.4</v>
      </c>
      <c r="U56" s="40">
        <v>5.7</v>
      </c>
      <c r="V56" s="570">
        <v>5.4</v>
      </c>
      <c r="W56" s="40">
        <v>5.7</v>
      </c>
      <c r="X56" s="40">
        <v>5.4</v>
      </c>
      <c r="Y56" s="571">
        <v>5.4</v>
      </c>
      <c r="Z56" s="40">
        <v>5.7</v>
      </c>
      <c r="AA56" s="40">
        <v>6</v>
      </c>
      <c r="AB56" s="40">
        <v>202.2</v>
      </c>
      <c r="AC56" s="572">
        <f>SUM(E56:AB56)</f>
        <v>569.69999999999982</v>
      </c>
      <c r="AD56" s="499"/>
      <c r="AE56" s="500"/>
      <c r="AF56" s="499"/>
    </row>
    <row r="57" spans="1:32">
      <c r="A57" s="871"/>
      <c r="B57" s="873"/>
      <c r="C57" s="54" t="s">
        <v>293</v>
      </c>
      <c r="D57" s="520" t="s">
        <v>347</v>
      </c>
      <c r="E57" s="573">
        <v>0</v>
      </c>
      <c r="F57" s="573">
        <v>0</v>
      </c>
      <c r="G57" s="573">
        <v>0</v>
      </c>
      <c r="H57" s="573">
        <v>0</v>
      </c>
      <c r="I57" s="573">
        <v>0</v>
      </c>
      <c r="J57" s="573">
        <v>0</v>
      </c>
      <c r="K57" s="573">
        <v>0</v>
      </c>
      <c r="L57" s="573">
        <v>0</v>
      </c>
      <c r="M57" s="573">
        <v>0</v>
      </c>
      <c r="N57" s="573">
        <v>0</v>
      </c>
      <c r="O57" s="573">
        <v>0</v>
      </c>
      <c r="P57" s="573">
        <v>0</v>
      </c>
      <c r="Q57" s="573">
        <v>0</v>
      </c>
      <c r="R57" s="573">
        <v>0</v>
      </c>
      <c r="S57" s="573">
        <v>0</v>
      </c>
      <c r="T57" s="573">
        <v>0</v>
      </c>
      <c r="U57" s="573">
        <v>0</v>
      </c>
      <c r="V57" s="573">
        <v>0</v>
      </c>
      <c r="W57" s="573">
        <v>0</v>
      </c>
      <c r="X57" s="573">
        <v>0</v>
      </c>
      <c r="Y57" s="573">
        <v>0</v>
      </c>
      <c r="Z57" s="573">
        <v>0</v>
      </c>
      <c r="AA57" s="573">
        <v>0</v>
      </c>
      <c r="AB57" s="573"/>
      <c r="AC57" s="574"/>
      <c r="AD57" s="14"/>
      <c r="AE57" s="14"/>
      <c r="AF57" s="14"/>
    </row>
    <row r="58" spans="1:32" ht="13.5" thickBot="1">
      <c r="A58" s="871"/>
      <c r="B58" s="873"/>
      <c r="C58" s="54" t="s">
        <v>18</v>
      </c>
      <c r="D58" s="492"/>
      <c r="E58" s="598">
        <f>E56/E55</f>
        <v>1.0487804878048781</v>
      </c>
      <c r="F58" s="598">
        <f t="shared" ref="F58:AB58" si="9">F56/F55</f>
        <v>1.0526315789473684</v>
      </c>
      <c r="G58" s="598">
        <f t="shared" si="9"/>
        <v>1.1052631578947367</v>
      </c>
      <c r="H58" s="610">
        <f t="shared" si="9"/>
        <v>1.0526315789473684</v>
      </c>
      <c r="I58" s="598">
        <f>I56/I55</f>
        <v>1.1052631578947367</v>
      </c>
      <c r="J58" s="598">
        <f t="shared" si="9"/>
        <v>1.0526315789473684</v>
      </c>
      <c r="K58" s="598">
        <f t="shared" si="9"/>
        <v>0.91304347826086951</v>
      </c>
      <c r="L58" s="598">
        <f t="shared" si="9"/>
        <v>1</v>
      </c>
      <c r="M58" s="598">
        <f t="shared" si="9"/>
        <v>1.0476190476190477</v>
      </c>
      <c r="N58" s="610">
        <f t="shared" si="9"/>
        <v>0.93113342898134865</v>
      </c>
      <c r="O58" s="598">
        <f t="shared" si="9"/>
        <v>1.0810810810810811</v>
      </c>
      <c r="P58" s="598">
        <f t="shared" si="9"/>
        <v>0.92929292929292939</v>
      </c>
      <c r="Q58" s="598">
        <f t="shared" si="9"/>
        <v>0.88</v>
      </c>
      <c r="R58" s="598">
        <f t="shared" si="9"/>
        <v>1.2258064516129032</v>
      </c>
      <c r="S58" s="598">
        <f t="shared" si="9"/>
        <v>1.1666666666666667</v>
      </c>
      <c r="T58" s="598">
        <f t="shared" si="9"/>
        <v>0.72000000000000008</v>
      </c>
      <c r="U58" s="598">
        <f t="shared" si="9"/>
        <v>0.73076923076923084</v>
      </c>
      <c r="V58" s="607">
        <f t="shared" si="9"/>
        <v>0.75</v>
      </c>
      <c r="W58" s="598">
        <f t="shared" si="9"/>
        <v>0.90476190476190477</v>
      </c>
      <c r="X58" s="598">
        <f t="shared" si="9"/>
        <v>1</v>
      </c>
      <c r="Y58" s="608">
        <f t="shared" si="9"/>
        <v>1.0588235294117649</v>
      </c>
      <c r="Z58" s="598">
        <f t="shared" si="9"/>
        <v>1.0555555555555556</v>
      </c>
      <c r="AA58" s="598">
        <f t="shared" si="9"/>
        <v>1</v>
      </c>
      <c r="AB58" s="598">
        <f t="shared" si="9"/>
        <v>0.87760416666666663</v>
      </c>
      <c r="AC58" s="574"/>
      <c r="AD58" s="14"/>
      <c r="AE58" s="14"/>
      <c r="AF58" s="14"/>
    </row>
    <row r="59" spans="1:32">
      <c r="A59" s="869" t="s">
        <v>369</v>
      </c>
      <c r="B59" s="867" t="s">
        <v>370</v>
      </c>
      <c r="C59" s="39" t="s">
        <v>17</v>
      </c>
      <c r="D59" s="491" t="s">
        <v>140</v>
      </c>
      <c r="E59" s="564">
        <v>174.2</v>
      </c>
      <c r="F59" s="564">
        <v>154.19999999999999</v>
      </c>
      <c r="G59" s="564">
        <v>142.6</v>
      </c>
      <c r="H59" s="565">
        <v>136.19999999999999</v>
      </c>
      <c r="I59" s="564">
        <v>123.2</v>
      </c>
      <c r="J59" s="564">
        <v>129.4</v>
      </c>
      <c r="K59" s="564">
        <v>157.19999999999999</v>
      </c>
      <c r="L59" s="564">
        <v>175</v>
      </c>
      <c r="M59" s="564">
        <v>183.4</v>
      </c>
      <c r="N59" s="565">
        <v>195.6</v>
      </c>
      <c r="O59" s="564">
        <v>199.6</v>
      </c>
      <c r="P59" s="564">
        <v>212.6</v>
      </c>
      <c r="Q59" s="564">
        <v>211</v>
      </c>
      <c r="R59" s="564">
        <v>205.6</v>
      </c>
      <c r="S59" s="564">
        <v>206</v>
      </c>
      <c r="T59" s="564">
        <v>204.4</v>
      </c>
      <c r="U59" s="564">
        <v>212</v>
      </c>
      <c r="V59" s="566">
        <v>217.8</v>
      </c>
      <c r="W59" s="564">
        <v>230</v>
      </c>
      <c r="X59" s="564">
        <v>243</v>
      </c>
      <c r="Y59" s="567">
        <v>244.2</v>
      </c>
      <c r="Z59" s="564">
        <v>246</v>
      </c>
      <c r="AA59" s="564">
        <v>244.6</v>
      </c>
      <c r="AB59" s="564">
        <v>211.6</v>
      </c>
      <c r="AC59" s="568">
        <f>SUM(E59:AB59)</f>
        <v>4659.4000000000005</v>
      </c>
      <c r="AD59" s="498"/>
      <c r="AE59" s="498"/>
      <c r="AF59" s="14"/>
    </row>
    <row r="60" spans="1:32">
      <c r="A60" s="870"/>
      <c r="B60" s="868"/>
      <c r="C60" s="54" t="s">
        <v>33</v>
      </c>
      <c r="D60" s="520" t="s">
        <v>140</v>
      </c>
      <c r="E60" s="40">
        <v>65.2</v>
      </c>
      <c r="F60" s="40">
        <v>64.599999999999994</v>
      </c>
      <c r="G60" s="40">
        <v>64</v>
      </c>
      <c r="H60" s="569">
        <v>60.8</v>
      </c>
      <c r="I60" s="40">
        <v>50.6</v>
      </c>
      <c r="J60" s="40">
        <v>53</v>
      </c>
      <c r="K60" s="40">
        <v>59</v>
      </c>
      <c r="L60" s="40">
        <v>66</v>
      </c>
      <c r="M60" s="40">
        <v>70.400000000000006</v>
      </c>
      <c r="N60" s="569">
        <v>72.400000000000006</v>
      </c>
      <c r="O60" s="40">
        <v>70.2</v>
      </c>
      <c r="P60" s="40">
        <v>73</v>
      </c>
      <c r="Q60" s="40">
        <v>75.2</v>
      </c>
      <c r="R60" s="40">
        <v>69.2</v>
      </c>
      <c r="S60" s="40">
        <v>70</v>
      </c>
      <c r="T60" s="40">
        <v>69.8</v>
      </c>
      <c r="U60" s="40">
        <v>76.400000000000006</v>
      </c>
      <c r="V60" s="570">
        <v>78.400000000000006</v>
      </c>
      <c r="W60" s="40">
        <v>80.2</v>
      </c>
      <c r="X60" s="40">
        <v>78.400000000000006</v>
      </c>
      <c r="Y60" s="571">
        <v>72.2</v>
      </c>
      <c r="Z60" s="40">
        <v>68.400000000000006</v>
      </c>
      <c r="AA60" s="40">
        <v>75.400000000000006</v>
      </c>
      <c r="AB60" s="40">
        <v>69</v>
      </c>
      <c r="AC60" s="572">
        <f>SUM(E60:AB60)</f>
        <v>1651.8000000000006</v>
      </c>
      <c r="AD60" s="499"/>
      <c r="AE60" s="500"/>
      <c r="AF60" s="499"/>
    </row>
    <row r="61" spans="1:32">
      <c r="A61" s="871"/>
      <c r="B61" s="873"/>
      <c r="C61" s="54" t="s">
        <v>293</v>
      </c>
      <c r="D61" s="520" t="s">
        <v>347</v>
      </c>
      <c r="E61" s="573">
        <v>9</v>
      </c>
      <c r="F61" s="573">
        <v>8</v>
      </c>
      <c r="G61" s="573">
        <v>7</v>
      </c>
      <c r="H61" s="573">
        <v>7</v>
      </c>
      <c r="I61" s="573">
        <v>7</v>
      </c>
      <c r="J61" s="573">
        <v>7</v>
      </c>
      <c r="K61" s="573">
        <v>10</v>
      </c>
      <c r="L61" s="573">
        <v>8</v>
      </c>
      <c r="M61" s="573">
        <v>11</v>
      </c>
      <c r="N61" s="573">
        <v>10</v>
      </c>
      <c r="O61" s="573">
        <v>11</v>
      </c>
      <c r="P61" s="573">
        <v>12</v>
      </c>
      <c r="Q61" s="573">
        <v>13</v>
      </c>
      <c r="R61" s="573">
        <v>12</v>
      </c>
      <c r="S61" s="573">
        <v>12</v>
      </c>
      <c r="T61" s="573">
        <v>11</v>
      </c>
      <c r="U61" s="573">
        <v>11</v>
      </c>
      <c r="V61" s="573">
        <v>11</v>
      </c>
      <c r="W61" s="573">
        <v>13</v>
      </c>
      <c r="X61" s="573">
        <v>13</v>
      </c>
      <c r="Y61" s="573">
        <v>14</v>
      </c>
      <c r="Z61" s="573">
        <v>13</v>
      </c>
      <c r="AA61" s="573">
        <v>12</v>
      </c>
      <c r="AB61" s="573">
        <v>10</v>
      </c>
      <c r="AC61" s="574"/>
      <c r="AD61" s="14"/>
      <c r="AE61" s="14"/>
      <c r="AF61" s="14"/>
    </row>
    <row r="62" spans="1:32" ht="13.5" thickBot="1">
      <c r="A62" s="871"/>
      <c r="B62" s="873"/>
      <c r="C62" s="54" t="s">
        <v>18</v>
      </c>
      <c r="D62" s="492"/>
      <c r="E62" s="598">
        <f>E60/E59</f>
        <v>0.37428243398392658</v>
      </c>
      <c r="F62" s="598">
        <f t="shared" ref="F62:AB62" si="10">F60/F59</f>
        <v>0.41893644617380027</v>
      </c>
      <c r="G62" s="598">
        <f t="shared" si="10"/>
        <v>0.44880785413744745</v>
      </c>
      <c r="H62" s="610">
        <f t="shared" si="10"/>
        <v>0.44640234948604995</v>
      </c>
      <c r="I62" s="598">
        <f t="shared" si="10"/>
        <v>0.4107142857142857</v>
      </c>
      <c r="J62" s="598">
        <f t="shared" si="10"/>
        <v>0.4095826893353941</v>
      </c>
      <c r="K62" s="598">
        <f t="shared" si="10"/>
        <v>0.37531806615776087</v>
      </c>
      <c r="L62" s="598">
        <f t="shared" si="10"/>
        <v>0.37714285714285717</v>
      </c>
      <c r="M62" s="598">
        <f t="shared" si="10"/>
        <v>0.38386041439476554</v>
      </c>
      <c r="N62" s="610">
        <f t="shared" si="10"/>
        <v>0.37014314928425363</v>
      </c>
      <c r="O62" s="598">
        <f t="shared" si="10"/>
        <v>0.35170340681362727</v>
      </c>
      <c r="P62" s="598">
        <f t="shared" si="10"/>
        <v>0.34336782690498591</v>
      </c>
      <c r="Q62" s="598">
        <f t="shared" si="10"/>
        <v>0.35639810426540286</v>
      </c>
      <c r="R62" s="598">
        <f t="shared" si="10"/>
        <v>0.33657587548638135</v>
      </c>
      <c r="S62" s="598">
        <f t="shared" si="10"/>
        <v>0.33980582524271846</v>
      </c>
      <c r="T62" s="598">
        <f t="shared" si="10"/>
        <v>0.34148727984344418</v>
      </c>
      <c r="U62" s="598">
        <f t="shared" si="10"/>
        <v>0.36037735849056607</v>
      </c>
      <c r="V62" s="607">
        <f t="shared" si="10"/>
        <v>0.35996326905417814</v>
      </c>
      <c r="W62" s="598">
        <f t="shared" si="10"/>
        <v>0.34869565217391307</v>
      </c>
      <c r="X62" s="598">
        <f t="shared" si="10"/>
        <v>0.32263374485596708</v>
      </c>
      <c r="Y62" s="608">
        <f t="shared" si="10"/>
        <v>0.29565929565929566</v>
      </c>
      <c r="Z62" s="598">
        <f t="shared" si="10"/>
        <v>0.2780487804878049</v>
      </c>
      <c r="AA62" s="598">
        <f t="shared" si="10"/>
        <v>0.30825838103025349</v>
      </c>
      <c r="AB62" s="598">
        <f t="shared" si="10"/>
        <v>0.32608695652173914</v>
      </c>
      <c r="AC62" s="574"/>
      <c r="AD62" s="14"/>
      <c r="AE62" s="14"/>
      <c r="AF62" s="14"/>
    </row>
    <row r="63" spans="1:32">
      <c r="A63" s="876" t="s">
        <v>371</v>
      </c>
      <c r="B63" s="867" t="s">
        <v>58</v>
      </c>
      <c r="C63" s="39" t="s">
        <v>17</v>
      </c>
      <c r="D63" s="491"/>
      <c r="E63" s="588"/>
      <c r="F63" s="588"/>
      <c r="G63" s="588"/>
      <c r="H63" s="589"/>
      <c r="I63" s="588"/>
      <c r="J63" s="588"/>
      <c r="K63" s="588"/>
      <c r="L63" s="588"/>
      <c r="M63" s="588"/>
      <c r="N63" s="589"/>
      <c r="O63" s="588"/>
      <c r="P63" s="588"/>
      <c r="Q63" s="588"/>
      <c r="R63" s="588"/>
      <c r="S63" s="588"/>
      <c r="T63" s="588"/>
      <c r="U63" s="588"/>
      <c r="V63" s="590"/>
      <c r="W63" s="588"/>
      <c r="X63" s="588"/>
      <c r="Y63" s="591"/>
      <c r="Z63" s="588"/>
      <c r="AA63" s="588"/>
      <c r="AB63" s="588"/>
      <c r="AC63" s="606"/>
      <c r="AD63" s="498"/>
      <c r="AE63" s="498"/>
      <c r="AF63" s="14"/>
    </row>
    <row r="64" spans="1:32">
      <c r="A64" s="877"/>
      <c r="B64" s="868"/>
      <c r="C64" s="54" t="s">
        <v>33</v>
      </c>
      <c r="D64" s="492"/>
      <c r="E64" s="560"/>
      <c r="F64" s="560"/>
      <c r="G64" s="560"/>
      <c r="H64" s="593"/>
      <c r="I64" s="560"/>
      <c r="J64" s="560"/>
      <c r="K64" s="560"/>
      <c r="L64" s="560"/>
      <c r="M64" s="560"/>
      <c r="N64" s="593"/>
      <c r="O64" s="560"/>
      <c r="P64" s="560"/>
      <c r="Q64" s="560"/>
      <c r="R64" s="560"/>
      <c r="S64" s="560"/>
      <c r="T64" s="560"/>
      <c r="U64" s="560"/>
      <c r="V64" s="594"/>
      <c r="W64" s="560"/>
      <c r="X64" s="560"/>
      <c r="Y64" s="595"/>
      <c r="Z64" s="560"/>
      <c r="AA64" s="560"/>
      <c r="AB64" s="560"/>
      <c r="AC64" s="574"/>
      <c r="AD64" s="499"/>
      <c r="AE64" s="500"/>
      <c r="AF64" s="499"/>
    </row>
    <row r="65" spans="1:32">
      <c r="A65" s="878"/>
      <c r="B65" s="873"/>
      <c r="C65" s="54" t="s">
        <v>293</v>
      </c>
      <c r="D65" s="492"/>
      <c r="E65" s="560"/>
      <c r="F65" s="560"/>
      <c r="G65" s="560"/>
      <c r="H65" s="593"/>
      <c r="I65" s="560"/>
      <c r="J65" s="560"/>
      <c r="K65" s="560"/>
      <c r="L65" s="560"/>
      <c r="M65" s="560"/>
      <c r="N65" s="593"/>
      <c r="O65" s="560"/>
      <c r="P65" s="560"/>
      <c r="Q65" s="560"/>
      <c r="R65" s="560"/>
      <c r="S65" s="560"/>
      <c r="T65" s="560"/>
      <c r="U65" s="560"/>
      <c r="V65" s="594"/>
      <c r="W65" s="560"/>
      <c r="X65" s="560"/>
      <c r="Y65" s="595"/>
      <c r="Z65" s="560"/>
      <c r="AA65" s="560"/>
      <c r="AB65" s="560"/>
      <c r="AC65" s="574"/>
      <c r="AD65" s="14"/>
      <c r="AE65" s="14"/>
      <c r="AF65" s="14"/>
    </row>
    <row r="66" spans="1:32" ht="13.5" thickBot="1">
      <c r="A66" s="878"/>
      <c r="B66" s="873"/>
      <c r="C66" s="54" t="s">
        <v>18</v>
      </c>
      <c r="D66" s="492"/>
      <c r="E66" s="598"/>
      <c r="F66" s="598"/>
      <c r="G66" s="598"/>
      <c r="H66" s="610"/>
      <c r="I66" s="598"/>
      <c r="J66" s="598"/>
      <c r="K66" s="598"/>
      <c r="L66" s="598"/>
      <c r="M66" s="598"/>
      <c r="N66" s="610"/>
      <c r="O66" s="598"/>
      <c r="P66" s="598"/>
      <c r="Q66" s="598"/>
      <c r="R66" s="598"/>
      <c r="S66" s="598"/>
      <c r="T66" s="598"/>
      <c r="U66" s="598"/>
      <c r="V66" s="607"/>
      <c r="W66" s="598"/>
      <c r="X66" s="598"/>
      <c r="Y66" s="608"/>
      <c r="Z66" s="598"/>
      <c r="AA66" s="598"/>
      <c r="AB66" s="598"/>
      <c r="AC66" s="574"/>
      <c r="AD66" s="14"/>
      <c r="AE66" s="14"/>
      <c r="AF66" s="14"/>
    </row>
    <row r="67" spans="1:32">
      <c r="A67" s="869" t="s">
        <v>372</v>
      </c>
      <c r="B67" s="867" t="s">
        <v>373</v>
      </c>
      <c r="C67" s="39" t="s">
        <v>17</v>
      </c>
      <c r="D67" s="491" t="s">
        <v>140</v>
      </c>
      <c r="E67" s="564">
        <v>8.6</v>
      </c>
      <c r="F67" s="564">
        <v>7.6</v>
      </c>
      <c r="G67" s="564">
        <v>7</v>
      </c>
      <c r="H67" s="565">
        <v>7</v>
      </c>
      <c r="I67" s="564">
        <v>6.4</v>
      </c>
      <c r="J67" s="564">
        <v>6.6</v>
      </c>
      <c r="K67" s="564">
        <v>10</v>
      </c>
      <c r="L67" s="564">
        <v>10.8</v>
      </c>
      <c r="M67" s="564">
        <v>12.6</v>
      </c>
      <c r="N67" s="565">
        <v>12.6</v>
      </c>
      <c r="O67" s="564">
        <v>10.8</v>
      </c>
      <c r="P67" s="564">
        <v>11.6</v>
      </c>
      <c r="Q67" s="564">
        <v>10.4</v>
      </c>
      <c r="R67" s="564">
        <v>10.6</v>
      </c>
      <c r="S67" s="564">
        <v>11.6</v>
      </c>
      <c r="T67" s="564">
        <v>11.6</v>
      </c>
      <c r="U67" s="564">
        <v>12.8</v>
      </c>
      <c r="V67" s="566">
        <v>15</v>
      </c>
      <c r="W67" s="564">
        <v>14.8</v>
      </c>
      <c r="X67" s="564">
        <v>15.8</v>
      </c>
      <c r="Y67" s="567">
        <v>15.4</v>
      </c>
      <c r="Z67" s="564">
        <v>18.399999999999999</v>
      </c>
      <c r="AA67" s="564">
        <v>13.6</v>
      </c>
      <c r="AB67" s="564">
        <v>11.4</v>
      </c>
      <c r="AC67" s="568">
        <f>SUM(E67:AB67)</f>
        <v>273</v>
      </c>
      <c r="AD67" s="498"/>
      <c r="AE67" s="498"/>
      <c r="AF67" s="14"/>
    </row>
    <row r="68" spans="1:32">
      <c r="A68" s="870"/>
      <c r="B68" s="868"/>
      <c r="C68" s="54" t="s">
        <v>33</v>
      </c>
      <c r="D68" s="520" t="s">
        <v>140</v>
      </c>
      <c r="E68" s="40">
        <v>0.6</v>
      </c>
      <c r="F68" s="40">
        <v>1</v>
      </c>
      <c r="G68" s="40">
        <v>0.8</v>
      </c>
      <c r="H68" s="569">
        <v>0.8</v>
      </c>
      <c r="I68" s="40">
        <v>0.8</v>
      </c>
      <c r="J68" s="40">
        <v>1</v>
      </c>
      <c r="K68" s="40">
        <v>0.4</v>
      </c>
      <c r="L68" s="40">
        <v>1</v>
      </c>
      <c r="M68" s="40">
        <v>0.6</v>
      </c>
      <c r="N68" s="569">
        <v>1.4</v>
      </c>
      <c r="O68" s="40">
        <v>1.6</v>
      </c>
      <c r="P68" s="40">
        <v>2</v>
      </c>
      <c r="Q68" s="40">
        <v>1.2</v>
      </c>
      <c r="R68" s="40">
        <v>0.2</v>
      </c>
      <c r="S68" s="40">
        <v>0.4</v>
      </c>
      <c r="T68" s="40">
        <v>0.8</v>
      </c>
      <c r="U68" s="40">
        <v>1.8</v>
      </c>
      <c r="V68" s="570">
        <v>1.6</v>
      </c>
      <c r="W68" s="40">
        <v>0.6</v>
      </c>
      <c r="X68" s="40">
        <v>0.8</v>
      </c>
      <c r="Y68" s="571">
        <v>1.2</v>
      </c>
      <c r="Z68" s="40">
        <v>1</v>
      </c>
      <c r="AA68" s="40">
        <v>1.6</v>
      </c>
      <c r="AB68" s="40">
        <v>1.4</v>
      </c>
      <c r="AC68" s="572">
        <f>SUM(E68:AB68)</f>
        <v>24.6</v>
      </c>
      <c r="AD68" s="499"/>
      <c r="AE68" s="500"/>
      <c r="AF68" s="499"/>
    </row>
    <row r="69" spans="1:32">
      <c r="A69" s="871"/>
      <c r="B69" s="873"/>
      <c r="C69" s="54" t="s">
        <v>293</v>
      </c>
      <c r="D69" s="520" t="s">
        <v>347</v>
      </c>
      <c r="E69" s="573">
        <v>0</v>
      </c>
      <c r="F69" s="573">
        <v>0</v>
      </c>
      <c r="G69" s="573">
        <v>0</v>
      </c>
      <c r="H69" s="573">
        <v>0</v>
      </c>
      <c r="I69" s="573">
        <v>0</v>
      </c>
      <c r="J69" s="573">
        <v>0</v>
      </c>
      <c r="K69" s="573">
        <v>0</v>
      </c>
      <c r="L69" s="573">
        <v>0</v>
      </c>
      <c r="M69" s="573">
        <v>0</v>
      </c>
      <c r="N69" s="573">
        <v>0</v>
      </c>
      <c r="O69" s="573">
        <v>0</v>
      </c>
      <c r="P69" s="573">
        <v>0</v>
      </c>
      <c r="Q69" s="573">
        <v>0</v>
      </c>
      <c r="R69" s="573">
        <v>0</v>
      </c>
      <c r="S69" s="573">
        <v>0</v>
      </c>
      <c r="T69" s="573">
        <v>0</v>
      </c>
      <c r="U69" s="573">
        <v>0</v>
      </c>
      <c r="V69" s="573">
        <v>0</v>
      </c>
      <c r="W69" s="573">
        <v>0</v>
      </c>
      <c r="X69" s="573">
        <v>0</v>
      </c>
      <c r="Y69" s="573">
        <v>0</v>
      </c>
      <c r="Z69" s="573">
        <v>0</v>
      </c>
      <c r="AA69" s="573">
        <v>0</v>
      </c>
      <c r="AB69" s="573">
        <v>0</v>
      </c>
      <c r="AC69" s="574"/>
      <c r="AD69" s="14"/>
      <c r="AE69" s="14"/>
      <c r="AF69" s="14"/>
    </row>
    <row r="70" spans="1:32" ht="13.5" thickBot="1">
      <c r="A70" s="871"/>
      <c r="B70" s="873"/>
      <c r="C70" s="54" t="s">
        <v>18</v>
      </c>
      <c r="D70" s="492"/>
      <c r="E70" s="598">
        <f t="shared" ref="E70:AB70" si="11">E68/E67</f>
        <v>6.9767441860465115E-2</v>
      </c>
      <c r="F70" s="598">
        <f t="shared" si="11"/>
        <v>0.13157894736842105</v>
      </c>
      <c r="G70" s="598">
        <f t="shared" si="11"/>
        <v>0.1142857142857143</v>
      </c>
      <c r="H70" s="610">
        <f t="shared" si="11"/>
        <v>0.1142857142857143</v>
      </c>
      <c r="I70" s="598">
        <f t="shared" si="11"/>
        <v>0.125</v>
      </c>
      <c r="J70" s="598">
        <f t="shared" si="11"/>
        <v>0.15151515151515152</v>
      </c>
      <c r="K70" s="598">
        <f t="shared" si="11"/>
        <v>0.04</v>
      </c>
      <c r="L70" s="598">
        <f t="shared" si="11"/>
        <v>9.2592592592592587E-2</v>
      </c>
      <c r="M70" s="598">
        <f t="shared" si="11"/>
        <v>4.7619047619047616E-2</v>
      </c>
      <c r="N70" s="610">
        <f t="shared" si="11"/>
        <v>0.1111111111111111</v>
      </c>
      <c r="O70" s="598">
        <f>O68/O67</f>
        <v>0.14814814814814814</v>
      </c>
      <c r="P70" s="598">
        <f t="shared" si="11"/>
        <v>0.17241379310344829</v>
      </c>
      <c r="Q70" s="598">
        <f t="shared" si="11"/>
        <v>0.11538461538461538</v>
      </c>
      <c r="R70" s="598">
        <f t="shared" si="11"/>
        <v>1.886792452830189E-2</v>
      </c>
      <c r="S70" s="598">
        <f t="shared" si="11"/>
        <v>3.4482758620689655E-2</v>
      </c>
      <c r="T70" s="598">
        <f t="shared" si="11"/>
        <v>6.8965517241379309E-2</v>
      </c>
      <c r="U70" s="598">
        <f t="shared" si="11"/>
        <v>0.140625</v>
      </c>
      <c r="V70" s="607">
        <f t="shared" si="11"/>
        <v>0.10666666666666667</v>
      </c>
      <c r="W70" s="598">
        <f t="shared" si="11"/>
        <v>4.0540540540540536E-2</v>
      </c>
      <c r="X70" s="598">
        <f t="shared" si="11"/>
        <v>5.0632911392405063E-2</v>
      </c>
      <c r="Y70" s="608">
        <f t="shared" si="11"/>
        <v>7.792207792207792E-2</v>
      </c>
      <c r="Z70" s="598">
        <f t="shared" si="11"/>
        <v>5.4347826086956527E-2</v>
      </c>
      <c r="AA70" s="598">
        <f t="shared" si="11"/>
        <v>0.11764705882352942</v>
      </c>
      <c r="AB70" s="598">
        <f t="shared" si="11"/>
        <v>0.12280701754385964</v>
      </c>
      <c r="AC70" s="574"/>
      <c r="AD70" s="14"/>
      <c r="AE70" s="14"/>
      <c r="AF70" s="14"/>
    </row>
    <row r="71" spans="1:32">
      <c r="A71" s="869" t="s">
        <v>400</v>
      </c>
      <c r="B71" s="867" t="s">
        <v>374</v>
      </c>
      <c r="C71" s="39" t="s">
        <v>17</v>
      </c>
      <c r="D71" s="491"/>
      <c r="E71" s="588">
        <v>0</v>
      </c>
      <c r="F71" s="588">
        <v>0</v>
      </c>
      <c r="G71" s="588">
        <v>0</v>
      </c>
      <c r="H71" s="588">
        <v>0</v>
      </c>
      <c r="I71" s="588">
        <v>0</v>
      </c>
      <c r="J71" s="588">
        <v>0</v>
      </c>
      <c r="K71" s="588">
        <v>0</v>
      </c>
      <c r="L71" s="588">
        <v>0</v>
      </c>
      <c r="M71" s="588">
        <v>0</v>
      </c>
      <c r="N71" s="588">
        <v>0</v>
      </c>
      <c r="O71" s="588">
        <v>0</v>
      </c>
      <c r="P71" s="588">
        <v>0</v>
      </c>
      <c r="Q71" s="588">
        <v>0</v>
      </c>
      <c r="R71" s="588">
        <v>0</v>
      </c>
      <c r="S71" s="588">
        <v>0</v>
      </c>
      <c r="T71" s="588">
        <v>0</v>
      </c>
      <c r="U71" s="588">
        <v>0</v>
      </c>
      <c r="V71" s="588">
        <v>0</v>
      </c>
      <c r="W71" s="588">
        <v>0</v>
      </c>
      <c r="X71" s="588">
        <v>0</v>
      </c>
      <c r="Y71" s="588">
        <v>0</v>
      </c>
      <c r="Z71" s="588">
        <v>0</v>
      </c>
      <c r="AA71" s="588">
        <v>0</v>
      </c>
      <c r="AB71" s="588">
        <v>0</v>
      </c>
      <c r="AC71" s="606"/>
      <c r="AD71" s="498"/>
      <c r="AE71" s="498"/>
      <c r="AF71" s="14"/>
    </row>
    <row r="72" spans="1:32">
      <c r="A72" s="870"/>
      <c r="B72" s="868"/>
      <c r="C72" s="54" t="s">
        <v>33</v>
      </c>
      <c r="D72" s="492"/>
      <c r="E72" s="560"/>
      <c r="F72" s="560"/>
      <c r="G72" s="560"/>
      <c r="H72" s="593"/>
      <c r="I72" s="560"/>
      <c r="J72" s="560"/>
      <c r="K72" s="560"/>
      <c r="L72" s="560"/>
      <c r="M72" s="560"/>
      <c r="N72" s="593"/>
      <c r="O72" s="560"/>
      <c r="P72" s="560"/>
      <c r="Q72" s="560"/>
      <c r="R72" s="560"/>
      <c r="S72" s="560"/>
      <c r="T72" s="560"/>
      <c r="U72" s="560"/>
      <c r="V72" s="594"/>
      <c r="W72" s="560"/>
      <c r="X72" s="560"/>
      <c r="Y72" s="595"/>
      <c r="Z72" s="560"/>
      <c r="AA72" s="560"/>
      <c r="AB72" s="560"/>
      <c r="AC72" s="574"/>
      <c r="AD72" s="499"/>
      <c r="AE72" s="500"/>
      <c r="AF72" s="499"/>
    </row>
    <row r="73" spans="1:32">
      <c r="A73" s="871"/>
      <c r="B73" s="873"/>
      <c r="C73" s="54" t="s">
        <v>293</v>
      </c>
      <c r="D73" s="492"/>
      <c r="E73" s="536"/>
      <c r="F73" s="536"/>
      <c r="G73" s="536"/>
      <c r="H73" s="629"/>
      <c r="I73" s="536"/>
      <c r="J73" s="536"/>
      <c r="K73" s="536"/>
      <c r="L73" s="536"/>
      <c r="M73" s="536"/>
      <c r="N73" s="629"/>
      <c r="O73" s="536"/>
      <c r="P73" s="536"/>
      <c r="Q73" s="536"/>
      <c r="R73" s="536"/>
      <c r="S73" s="536"/>
      <c r="T73" s="536"/>
      <c r="U73" s="536"/>
      <c r="V73" s="630"/>
      <c r="W73" s="536"/>
      <c r="X73" s="536"/>
      <c r="Y73" s="631"/>
      <c r="Z73" s="536"/>
      <c r="AA73" s="536"/>
      <c r="AB73" s="536"/>
      <c r="AC73" s="574"/>
      <c r="AD73" s="14"/>
      <c r="AE73" s="14"/>
      <c r="AF73" s="14"/>
    </row>
    <row r="74" spans="1:32" ht="13.5" thickBot="1">
      <c r="A74" s="871"/>
      <c r="B74" s="873"/>
      <c r="C74" s="54" t="s">
        <v>18</v>
      </c>
      <c r="D74" s="492"/>
      <c r="E74" s="598"/>
      <c r="F74" s="598"/>
      <c r="G74" s="598"/>
      <c r="H74" s="610"/>
      <c r="I74" s="598"/>
      <c r="J74" s="598"/>
      <c r="K74" s="598"/>
      <c r="L74" s="598"/>
      <c r="M74" s="598"/>
      <c r="N74" s="610"/>
      <c r="O74" s="598"/>
      <c r="P74" s="598"/>
      <c r="Q74" s="598"/>
      <c r="R74" s="598"/>
      <c r="S74" s="598"/>
      <c r="T74" s="598"/>
      <c r="U74" s="598"/>
      <c r="V74" s="607"/>
      <c r="W74" s="598"/>
      <c r="X74" s="598"/>
      <c r="Y74" s="608"/>
      <c r="Z74" s="598"/>
      <c r="AA74" s="598"/>
      <c r="AB74" s="598"/>
      <c r="AC74" s="574"/>
      <c r="AD74" s="14"/>
      <c r="AE74" s="14"/>
      <c r="AF74" s="14"/>
    </row>
    <row r="75" spans="1:32">
      <c r="A75" s="869" t="s">
        <v>375</v>
      </c>
      <c r="B75" s="867" t="s">
        <v>376</v>
      </c>
      <c r="C75" s="39" t="s">
        <v>17</v>
      </c>
      <c r="D75" s="491" t="s">
        <v>140</v>
      </c>
      <c r="E75" s="564">
        <v>754.5</v>
      </c>
      <c r="F75" s="564">
        <v>648.9</v>
      </c>
      <c r="G75" s="564">
        <v>590.4</v>
      </c>
      <c r="H75" s="565">
        <v>572.4</v>
      </c>
      <c r="I75" s="564">
        <v>569.4</v>
      </c>
      <c r="J75" s="564">
        <v>632.70000000000005</v>
      </c>
      <c r="K75" s="564">
        <v>801.9</v>
      </c>
      <c r="L75" s="564">
        <v>891.9</v>
      </c>
      <c r="M75" s="564">
        <v>936.9</v>
      </c>
      <c r="N75" s="565">
        <v>1053.3</v>
      </c>
      <c r="O75" s="564">
        <v>1131</v>
      </c>
      <c r="P75" s="564">
        <v>1139.0999999999999</v>
      </c>
      <c r="Q75" s="564">
        <v>1149.9000000000001</v>
      </c>
      <c r="R75" s="564">
        <v>1138.8</v>
      </c>
      <c r="S75" s="564">
        <v>1121.4000000000001</v>
      </c>
      <c r="T75" s="564">
        <v>1123.5</v>
      </c>
      <c r="U75" s="564">
        <v>1185.5999999999999</v>
      </c>
      <c r="V75" s="566">
        <v>1233.3</v>
      </c>
      <c r="W75" s="564">
        <v>1270.2</v>
      </c>
      <c r="X75" s="564">
        <v>1299.9000000000001</v>
      </c>
      <c r="Y75" s="567">
        <v>1262.4000000000001</v>
      </c>
      <c r="Z75" s="564">
        <v>1233.9000000000001</v>
      </c>
      <c r="AA75" s="564">
        <v>1119.5999999999999</v>
      </c>
      <c r="AB75" s="564">
        <v>941.1</v>
      </c>
      <c r="AC75" s="568">
        <f>SUM(E75:AB75)</f>
        <v>23802</v>
      </c>
      <c r="AD75" s="498"/>
      <c r="AE75" s="498"/>
      <c r="AF75" s="14"/>
    </row>
    <row r="76" spans="1:32">
      <c r="A76" s="870"/>
      <c r="B76" s="868"/>
      <c r="C76" s="54" t="s">
        <v>33</v>
      </c>
      <c r="D76" s="520" t="s">
        <v>140</v>
      </c>
      <c r="E76" s="40">
        <v>327.9</v>
      </c>
      <c r="F76" s="40">
        <v>320.10000000000002</v>
      </c>
      <c r="G76" s="40">
        <v>315</v>
      </c>
      <c r="H76" s="569">
        <v>300.60000000000002</v>
      </c>
      <c r="I76" s="40">
        <v>306.89999999999998</v>
      </c>
      <c r="J76" s="40">
        <v>313.8</v>
      </c>
      <c r="K76" s="40">
        <v>353.1</v>
      </c>
      <c r="L76" s="40">
        <v>386.4</v>
      </c>
      <c r="M76" s="40">
        <v>423.6</v>
      </c>
      <c r="N76" s="569">
        <v>455.4</v>
      </c>
      <c r="O76" s="40">
        <v>444.6</v>
      </c>
      <c r="P76" s="40">
        <v>454.2</v>
      </c>
      <c r="Q76" s="40">
        <v>458.4</v>
      </c>
      <c r="R76" s="40">
        <v>454.5</v>
      </c>
      <c r="S76" s="40">
        <v>455.4</v>
      </c>
      <c r="T76" s="40">
        <v>462.3</v>
      </c>
      <c r="U76" s="40">
        <v>474.6</v>
      </c>
      <c r="V76" s="570">
        <v>502.2</v>
      </c>
      <c r="W76" s="40">
        <v>512.4</v>
      </c>
      <c r="X76" s="40">
        <v>502.8</v>
      </c>
      <c r="Y76" s="571">
        <v>446.4</v>
      </c>
      <c r="Z76" s="40">
        <v>427.8</v>
      </c>
      <c r="AA76" s="40">
        <v>381.6</v>
      </c>
      <c r="AB76" s="40">
        <v>343.2</v>
      </c>
      <c r="AC76" s="572">
        <f>SUM(E76:AB76)</f>
        <v>9823.1999999999989</v>
      </c>
      <c r="AD76" s="499"/>
      <c r="AE76" s="500"/>
      <c r="AF76" s="499"/>
    </row>
    <row r="77" spans="1:32">
      <c r="A77" s="871"/>
      <c r="B77" s="873"/>
      <c r="C77" s="54" t="s">
        <v>293</v>
      </c>
      <c r="D77" s="520" t="s">
        <v>347</v>
      </c>
      <c r="E77" s="573">
        <v>43</v>
      </c>
      <c r="F77" s="573">
        <v>39</v>
      </c>
      <c r="G77" s="573">
        <v>37</v>
      </c>
      <c r="H77" s="573">
        <v>36</v>
      </c>
      <c r="I77" s="573">
        <v>36</v>
      </c>
      <c r="J77" s="573">
        <v>41</v>
      </c>
      <c r="K77" s="573">
        <v>55</v>
      </c>
      <c r="L77" s="573">
        <v>55</v>
      </c>
      <c r="M77" s="573">
        <v>60</v>
      </c>
      <c r="N77" s="573">
        <v>66</v>
      </c>
      <c r="O77" s="573">
        <v>70</v>
      </c>
      <c r="P77" s="573">
        <v>70</v>
      </c>
      <c r="Q77" s="573">
        <v>71</v>
      </c>
      <c r="R77" s="573">
        <v>69</v>
      </c>
      <c r="S77" s="573">
        <v>66</v>
      </c>
      <c r="T77" s="573">
        <v>72</v>
      </c>
      <c r="U77" s="573">
        <v>74</v>
      </c>
      <c r="V77" s="573">
        <v>76</v>
      </c>
      <c r="W77" s="573">
        <v>78</v>
      </c>
      <c r="X77" s="573">
        <v>75</v>
      </c>
      <c r="Y77" s="573">
        <v>73</v>
      </c>
      <c r="Z77" s="573">
        <v>71</v>
      </c>
      <c r="AA77" s="573">
        <v>61</v>
      </c>
      <c r="AB77" s="573">
        <v>48</v>
      </c>
      <c r="AC77" s="574"/>
      <c r="AD77" s="14"/>
      <c r="AE77" s="14"/>
      <c r="AF77" s="14"/>
    </row>
    <row r="78" spans="1:32" ht="13.5" thickBot="1">
      <c r="A78" s="871"/>
      <c r="B78" s="873"/>
      <c r="C78" s="54" t="s">
        <v>18</v>
      </c>
      <c r="D78" s="492"/>
      <c r="E78" s="598">
        <f t="shared" ref="E78:AB78" si="12">E76/E75</f>
        <v>0.43459244532803176</v>
      </c>
      <c r="F78" s="598">
        <f t="shared" si="12"/>
        <v>0.49329634766527974</v>
      </c>
      <c r="G78" s="598">
        <f t="shared" si="12"/>
        <v>0.53353658536585369</v>
      </c>
      <c r="H78" s="610">
        <f t="shared" si="12"/>
        <v>0.52515723270440262</v>
      </c>
      <c r="I78" s="598">
        <f t="shared" si="12"/>
        <v>0.53898840885142252</v>
      </c>
      <c r="J78" s="598">
        <f t="shared" si="12"/>
        <v>0.49596965386439068</v>
      </c>
      <c r="K78" s="598">
        <f t="shared" si="12"/>
        <v>0.44032921810699593</v>
      </c>
      <c r="L78" s="598">
        <f t="shared" si="12"/>
        <v>0.43323242515977128</v>
      </c>
      <c r="M78" s="598">
        <f t="shared" si="12"/>
        <v>0.45212936279218702</v>
      </c>
      <c r="N78" s="610">
        <f t="shared" si="12"/>
        <v>0.43235545428652805</v>
      </c>
      <c r="O78" s="598">
        <f t="shared" si="12"/>
        <v>0.39310344827586208</v>
      </c>
      <c r="P78" s="598">
        <f t="shared" si="12"/>
        <v>0.39873584408743745</v>
      </c>
      <c r="Q78" s="598">
        <f>Q76/Q75</f>
        <v>0.39864336029219927</v>
      </c>
      <c r="R78" s="598">
        <f t="shared" si="12"/>
        <v>0.39910432033719706</v>
      </c>
      <c r="S78" s="598">
        <f t="shared" si="12"/>
        <v>0.40609951845906894</v>
      </c>
      <c r="T78" s="598">
        <f t="shared" si="12"/>
        <v>0.41148197596795727</v>
      </c>
      <c r="U78" s="598">
        <f t="shared" si="12"/>
        <v>0.4003036437246964</v>
      </c>
      <c r="V78" s="607">
        <f t="shared" si="12"/>
        <v>0.40720019459985407</v>
      </c>
      <c r="W78" s="598">
        <f t="shared" si="12"/>
        <v>0.40340103920642417</v>
      </c>
      <c r="X78" s="598">
        <f t="shared" si="12"/>
        <v>0.38679898453727207</v>
      </c>
      <c r="Y78" s="608">
        <f t="shared" si="12"/>
        <v>0.3536121673003802</v>
      </c>
      <c r="Z78" s="598">
        <f t="shared" si="12"/>
        <v>0.34670556771213223</v>
      </c>
      <c r="AA78" s="598">
        <f t="shared" si="12"/>
        <v>0.34083601286173637</v>
      </c>
      <c r="AB78" s="598">
        <f t="shared" si="12"/>
        <v>0.36467963021995536</v>
      </c>
      <c r="AC78" s="574"/>
      <c r="AD78" s="14"/>
      <c r="AE78" s="14"/>
      <c r="AF78" s="14"/>
    </row>
    <row r="79" spans="1:32">
      <c r="A79" s="869" t="s">
        <v>377</v>
      </c>
      <c r="B79" s="867" t="s">
        <v>378</v>
      </c>
      <c r="C79" s="39" t="s">
        <v>17</v>
      </c>
      <c r="D79" s="491" t="s">
        <v>140</v>
      </c>
      <c r="E79" s="564">
        <v>617.70000000000005</v>
      </c>
      <c r="F79" s="564">
        <v>587.4</v>
      </c>
      <c r="G79" s="564">
        <v>513.6</v>
      </c>
      <c r="H79" s="565">
        <v>398.4</v>
      </c>
      <c r="I79" s="564">
        <v>392.1</v>
      </c>
      <c r="J79" s="564">
        <v>404.7</v>
      </c>
      <c r="K79" s="564">
        <v>474</v>
      </c>
      <c r="L79" s="564">
        <v>575.4</v>
      </c>
      <c r="M79" s="564">
        <v>617.1</v>
      </c>
      <c r="N79" s="565">
        <v>609.29999999999995</v>
      </c>
      <c r="O79" s="564">
        <v>659.4</v>
      </c>
      <c r="P79" s="564">
        <v>643.79999999999995</v>
      </c>
      <c r="Q79" s="564">
        <v>651.29999999999995</v>
      </c>
      <c r="R79" s="564">
        <v>612.6</v>
      </c>
      <c r="S79" s="564">
        <v>590.1</v>
      </c>
      <c r="T79" s="564">
        <v>629.1</v>
      </c>
      <c r="U79" s="564">
        <v>604.79999999999995</v>
      </c>
      <c r="V79" s="566">
        <v>633</v>
      </c>
      <c r="W79" s="564">
        <v>618.9</v>
      </c>
      <c r="X79" s="564">
        <v>642.9</v>
      </c>
      <c r="Y79" s="567">
        <v>645.29999999999995</v>
      </c>
      <c r="Z79" s="564">
        <v>670.5</v>
      </c>
      <c r="AA79" s="564">
        <v>662.7</v>
      </c>
      <c r="AB79" s="564">
        <v>429</v>
      </c>
      <c r="AC79" s="568">
        <f>SUM(E79:AB79)</f>
        <v>13883.099999999999</v>
      </c>
      <c r="AD79" s="498"/>
      <c r="AE79" s="498"/>
      <c r="AF79" s="14"/>
    </row>
    <row r="80" spans="1:32">
      <c r="A80" s="870"/>
      <c r="B80" s="868"/>
      <c r="C80" s="54" t="s">
        <v>33</v>
      </c>
      <c r="D80" s="520" t="s">
        <v>140</v>
      </c>
      <c r="E80" s="40">
        <v>483.3</v>
      </c>
      <c r="F80" s="40">
        <v>527.70000000000005</v>
      </c>
      <c r="G80" s="40">
        <v>573.6</v>
      </c>
      <c r="H80" s="569">
        <v>557.4</v>
      </c>
      <c r="I80" s="40">
        <v>558</v>
      </c>
      <c r="J80" s="40">
        <v>561.29999999999995</v>
      </c>
      <c r="K80" s="40">
        <v>565.20000000000005</v>
      </c>
      <c r="L80" s="40">
        <v>567.6</v>
      </c>
      <c r="M80" s="40">
        <v>532.20000000000005</v>
      </c>
      <c r="N80" s="569">
        <v>477</v>
      </c>
      <c r="O80" s="40">
        <v>481.8</v>
      </c>
      <c r="P80" s="40">
        <v>478.2</v>
      </c>
      <c r="Q80" s="40">
        <v>481.2</v>
      </c>
      <c r="R80" s="40">
        <v>466.8</v>
      </c>
      <c r="S80" s="40">
        <v>463.2</v>
      </c>
      <c r="T80" s="40">
        <v>476.7</v>
      </c>
      <c r="U80" s="40">
        <v>472.8</v>
      </c>
      <c r="V80" s="570">
        <v>483</v>
      </c>
      <c r="W80" s="40">
        <v>477</v>
      </c>
      <c r="X80" s="40">
        <v>482.1</v>
      </c>
      <c r="Y80" s="571">
        <v>482.7</v>
      </c>
      <c r="Z80" s="40">
        <v>495.3</v>
      </c>
      <c r="AA80" s="40">
        <v>498.9</v>
      </c>
      <c r="AB80" s="40">
        <v>326.39999999999998</v>
      </c>
      <c r="AC80" s="572">
        <f>SUM(E80:AB80)</f>
        <v>11969.4</v>
      </c>
      <c r="AD80" s="499"/>
      <c r="AE80" s="500"/>
      <c r="AF80" s="499"/>
    </row>
    <row r="81" spans="1:32">
      <c r="A81" s="871"/>
      <c r="B81" s="873"/>
      <c r="C81" s="54" t="s">
        <v>293</v>
      </c>
      <c r="D81" s="520" t="s">
        <v>347</v>
      </c>
      <c r="E81" s="573">
        <v>44</v>
      </c>
      <c r="F81" s="573">
        <v>45</v>
      </c>
      <c r="G81" s="573">
        <v>43</v>
      </c>
      <c r="H81" s="573">
        <v>42</v>
      </c>
      <c r="I81" s="573">
        <v>37</v>
      </c>
      <c r="J81" s="573">
        <v>38</v>
      </c>
      <c r="K81" s="573">
        <v>38</v>
      </c>
      <c r="L81" s="573">
        <v>45</v>
      </c>
      <c r="M81" s="573">
        <v>45</v>
      </c>
      <c r="N81" s="573">
        <v>47</v>
      </c>
      <c r="O81" s="573">
        <v>40</v>
      </c>
      <c r="P81" s="573">
        <v>46</v>
      </c>
      <c r="Q81" s="573">
        <v>45</v>
      </c>
      <c r="R81" s="573">
        <v>47</v>
      </c>
      <c r="S81" s="573">
        <v>45</v>
      </c>
      <c r="T81" s="573">
        <v>46</v>
      </c>
      <c r="U81" s="573">
        <v>44</v>
      </c>
      <c r="V81" s="573">
        <v>45</v>
      </c>
      <c r="W81" s="573">
        <v>44</v>
      </c>
      <c r="X81" s="573">
        <v>42</v>
      </c>
      <c r="Y81" s="573">
        <v>45</v>
      </c>
      <c r="Z81" s="573">
        <v>46</v>
      </c>
      <c r="AA81" s="573">
        <v>44</v>
      </c>
      <c r="AB81" s="573">
        <v>44</v>
      </c>
      <c r="AC81" s="574"/>
      <c r="AD81" s="14"/>
      <c r="AE81" s="14"/>
      <c r="AF81" s="14"/>
    </row>
    <row r="82" spans="1:32" ht="13.5" thickBot="1">
      <c r="A82" s="871"/>
      <c r="B82" s="873"/>
      <c r="C82" s="54" t="s">
        <v>18</v>
      </c>
      <c r="D82" s="492"/>
      <c r="E82" s="598">
        <f t="shared" ref="E82:AB82" si="13">E80/E79</f>
        <v>0.78241864983001452</v>
      </c>
      <c r="F82" s="598">
        <f t="shared" si="13"/>
        <v>0.89836567926455579</v>
      </c>
      <c r="G82" s="598">
        <f t="shared" si="13"/>
        <v>1.1168224299065421</v>
      </c>
      <c r="H82" s="610">
        <f t="shared" si="13"/>
        <v>1.3990963855421688</v>
      </c>
      <c r="I82" s="598">
        <f t="shared" si="13"/>
        <v>1.423106350420811</v>
      </c>
      <c r="J82" s="598">
        <f t="shared" si="13"/>
        <v>1.3869532987398072</v>
      </c>
      <c r="K82" s="598">
        <f t="shared" si="13"/>
        <v>1.1924050632911394</v>
      </c>
      <c r="L82" s="598">
        <f t="shared" si="13"/>
        <v>0.98644421272158511</v>
      </c>
      <c r="M82" s="598">
        <f t="shared" si="13"/>
        <v>0.8624210014584347</v>
      </c>
      <c r="N82" s="610">
        <f t="shared" si="13"/>
        <v>0.78286558345642543</v>
      </c>
      <c r="O82" s="598">
        <f t="shared" si="13"/>
        <v>0.73066424021838039</v>
      </c>
      <c r="P82" s="598">
        <f t="shared" si="13"/>
        <v>0.74277726001863942</v>
      </c>
      <c r="Q82" s="598">
        <f t="shared" si="13"/>
        <v>0.73883003224320598</v>
      </c>
      <c r="R82" s="598">
        <f t="shared" si="13"/>
        <v>0.761998041136141</v>
      </c>
      <c r="S82" s="598">
        <f t="shared" si="13"/>
        <v>0.78495170310116924</v>
      </c>
      <c r="T82" s="598">
        <f t="shared" si="13"/>
        <v>0.75774916547448734</v>
      </c>
      <c r="U82" s="598">
        <f t="shared" si="13"/>
        <v>0.78174603174603186</v>
      </c>
      <c r="V82" s="607">
        <f t="shared" si="13"/>
        <v>0.76303317535545023</v>
      </c>
      <c r="W82" s="598">
        <f t="shared" si="13"/>
        <v>0.77072224915172083</v>
      </c>
      <c r="X82" s="598">
        <f t="shared" si="13"/>
        <v>0.74988334111059274</v>
      </c>
      <c r="Y82" s="608">
        <f t="shared" si="13"/>
        <v>0.74802417480241756</v>
      </c>
      <c r="Z82" s="598">
        <f t="shared" si="13"/>
        <v>0.73870246085011182</v>
      </c>
      <c r="AA82" s="598">
        <f t="shared" si="13"/>
        <v>0.75282933454051604</v>
      </c>
      <c r="AB82" s="598">
        <f t="shared" si="13"/>
        <v>0.76083916083916081</v>
      </c>
      <c r="AC82" s="574"/>
      <c r="AD82" s="14"/>
      <c r="AE82" s="14"/>
      <c r="AF82" s="14"/>
    </row>
    <row r="83" spans="1:32">
      <c r="A83" s="869" t="s">
        <v>379</v>
      </c>
      <c r="B83" s="867" t="s">
        <v>380</v>
      </c>
      <c r="C83" s="39" t="s">
        <v>17</v>
      </c>
      <c r="D83" s="491" t="s">
        <v>140</v>
      </c>
      <c r="E83" s="564">
        <v>228.6</v>
      </c>
      <c r="F83" s="564">
        <v>196.2</v>
      </c>
      <c r="G83" s="564">
        <v>180.6</v>
      </c>
      <c r="H83" s="565">
        <v>178</v>
      </c>
      <c r="I83" s="564">
        <v>176.6</v>
      </c>
      <c r="J83" s="564">
        <v>178</v>
      </c>
      <c r="K83" s="564">
        <v>213.8</v>
      </c>
      <c r="L83" s="564">
        <v>247.4</v>
      </c>
      <c r="M83" s="564">
        <v>313.8</v>
      </c>
      <c r="N83" s="565">
        <v>316.39999999999998</v>
      </c>
      <c r="O83" s="564">
        <v>321.39999999999998</v>
      </c>
      <c r="P83" s="564">
        <v>325.39999999999998</v>
      </c>
      <c r="Q83" s="564">
        <v>310</v>
      </c>
      <c r="R83" s="564">
        <v>316.2</v>
      </c>
      <c r="S83" s="564">
        <v>311.60000000000002</v>
      </c>
      <c r="T83" s="564">
        <v>303.39999999999998</v>
      </c>
      <c r="U83" s="564">
        <v>312.39999999999998</v>
      </c>
      <c r="V83" s="566">
        <v>302.60000000000002</v>
      </c>
      <c r="W83" s="564">
        <v>317.8</v>
      </c>
      <c r="X83" s="564">
        <v>324.39999999999998</v>
      </c>
      <c r="Y83" s="567">
        <v>336.6</v>
      </c>
      <c r="Z83" s="564">
        <v>333.8</v>
      </c>
      <c r="AA83" s="564">
        <v>297.60000000000002</v>
      </c>
      <c r="AB83" s="564">
        <v>260.2</v>
      </c>
      <c r="AC83" s="568">
        <f>SUM(E83:AB83)</f>
        <v>6602.8</v>
      </c>
      <c r="AD83" s="498"/>
      <c r="AE83" s="498"/>
      <c r="AF83" s="14"/>
    </row>
    <row r="84" spans="1:32">
      <c r="A84" s="870"/>
      <c r="B84" s="868"/>
      <c r="C84" s="54" t="s">
        <v>33</v>
      </c>
      <c r="D84" s="520" t="s">
        <v>140</v>
      </c>
      <c r="E84" s="40">
        <v>100.8</v>
      </c>
      <c r="F84" s="40">
        <v>96</v>
      </c>
      <c r="G84" s="40">
        <v>89.4</v>
      </c>
      <c r="H84" s="569">
        <v>76.400000000000006</v>
      </c>
      <c r="I84" s="40">
        <v>84.6</v>
      </c>
      <c r="J84" s="40">
        <v>87</v>
      </c>
      <c r="K84" s="40">
        <v>91</v>
      </c>
      <c r="L84" s="40">
        <v>97</v>
      </c>
      <c r="M84" s="40">
        <v>182.8</v>
      </c>
      <c r="N84" s="569">
        <v>195.2</v>
      </c>
      <c r="O84" s="40">
        <v>184.6</v>
      </c>
      <c r="P84" s="40">
        <v>165.8</v>
      </c>
      <c r="Q84" s="40">
        <v>133.4</v>
      </c>
      <c r="R84" s="40">
        <v>184.4</v>
      </c>
      <c r="S84" s="40">
        <v>176</v>
      </c>
      <c r="T84" s="40">
        <v>170</v>
      </c>
      <c r="U84" s="40">
        <v>176.4</v>
      </c>
      <c r="V84" s="570">
        <v>168.6</v>
      </c>
      <c r="W84" s="40">
        <v>170</v>
      </c>
      <c r="X84" s="40">
        <v>148.6</v>
      </c>
      <c r="Y84" s="571">
        <v>147.6</v>
      </c>
      <c r="Z84" s="40">
        <v>140.80000000000001</v>
      </c>
      <c r="AA84" s="40">
        <v>116.4</v>
      </c>
      <c r="AB84" s="40">
        <v>99.2</v>
      </c>
      <c r="AC84" s="572">
        <f>SUM(E84:AB84)</f>
        <v>3282</v>
      </c>
      <c r="AD84" s="499"/>
      <c r="AE84" s="500"/>
      <c r="AF84" s="499"/>
    </row>
    <row r="85" spans="1:32">
      <c r="A85" s="871"/>
      <c r="B85" s="873"/>
      <c r="C85" s="54" t="s">
        <v>293</v>
      </c>
      <c r="D85" s="520" t="s">
        <v>347</v>
      </c>
      <c r="E85" s="573">
        <v>12</v>
      </c>
      <c r="F85" s="573">
        <v>12</v>
      </c>
      <c r="G85" s="573">
        <v>11</v>
      </c>
      <c r="H85" s="573">
        <v>11</v>
      </c>
      <c r="I85" s="573">
        <v>10</v>
      </c>
      <c r="J85" s="573">
        <v>12</v>
      </c>
      <c r="K85" s="573">
        <v>15</v>
      </c>
      <c r="L85" s="573">
        <v>14</v>
      </c>
      <c r="M85" s="573">
        <v>21</v>
      </c>
      <c r="N85" s="573">
        <v>18</v>
      </c>
      <c r="O85" s="573">
        <v>19</v>
      </c>
      <c r="P85" s="573">
        <v>19</v>
      </c>
      <c r="Q85" s="573">
        <v>18</v>
      </c>
      <c r="R85" s="573">
        <v>20</v>
      </c>
      <c r="S85" s="573">
        <v>21</v>
      </c>
      <c r="T85" s="573">
        <v>20</v>
      </c>
      <c r="U85" s="573">
        <v>20</v>
      </c>
      <c r="V85" s="573">
        <v>17</v>
      </c>
      <c r="W85" s="573">
        <v>21</v>
      </c>
      <c r="X85" s="573">
        <v>19</v>
      </c>
      <c r="Y85" s="573">
        <v>18</v>
      </c>
      <c r="Z85" s="573">
        <v>19</v>
      </c>
      <c r="AA85" s="573">
        <v>16</v>
      </c>
      <c r="AB85" s="573">
        <v>15</v>
      </c>
      <c r="AC85" s="574"/>
      <c r="AD85" s="14"/>
      <c r="AE85" s="14"/>
      <c r="AF85" s="14"/>
    </row>
    <row r="86" spans="1:32" ht="13.5" thickBot="1">
      <c r="A86" s="871"/>
      <c r="B86" s="873"/>
      <c r="C86" s="54" t="s">
        <v>18</v>
      </c>
      <c r="D86" s="492"/>
      <c r="E86" s="598">
        <f t="shared" ref="E86:AB86" si="14">E84/E83</f>
        <v>0.44094488188976377</v>
      </c>
      <c r="F86" s="598">
        <f t="shared" si="14"/>
        <v>0.48929663608562696</v>
      </c>
      <c r="G86" s="598">
        <f t="shared" si="14"/>
        <v>0.49501661129568109</v>
      </c>
      <c r="H86" s="610">
        <f t="shared" si="14"/>
        <v>0.42921348314606744</v>
      </c>
      <c r="I86" s="598">
        <f t="shared" si="14"/>
        <v>0.47904869762174401</v>
      </c>
      <c r="J86" s="598">
        <f t="shared" si="14"/>
        <v>0.4887640449438202</v>
      </c>
      <c r="K86" s="598">
        <f t="shared" si="14"/>
        <v>0.42563143124415337</v>
      </c>
      <c r="L86" s="598">
        <f t="shared" si="14"/>
        <v>0.39207760711398543</v>
      </c>
      <c r="M86" s="598">
        <f t="shared" si="14"/>
        <v>0.58253664754620782</v>
      </c>
      <c r="N86" s="610">
        <f t="shared" si="14"/>
        <v>0.61694058154235143</v>
      </c>
      <c r="O86" s="598">
        <f t="shared" si="14"/>
        <v>0.57436216552582453</v>
      </c>
      <c r="P86" s="598">
        <f t="shared" si="14"/>
        <v>0.50952673632452372</v>
      </c>
      <c r="Q86" s="598">
        <f t="shared" si="14"/>
        <v>0.43032258064516132</v>
      </c>
      <c r="R86" s="598">
        <f t="shared" si="14"/>
        <v>0.58317520556609748</v>
      </c>
      <c r="S86" s="598">
        <f t="shared" si="14"/>
        <v>0.56482670089858789</v>
      </c>
      <c r="T86" s="598">
        <f t="shared" si="14"/>
        <v>0.56031641397495058</v>
      </c>
      <c r="U86" s="598">
        <f t="shared" si="14"/>
        <v>0.56466069142125486</v>
      </c>
      <c r="V86" s="607">
        <f t="shared" si="14"/>
        <v>0.55717118307997349</v>
      </c>
      <c r="W86" s="598">
        <f t="shared" si="14"/>
        <v>0.53492762743864064</v>
      </c>
      <c r="X86" s="598">
        <f t="shared" si="14"/>
        <v>0.45807644882860665</v>
      </c>
      <c r="Y86" s="608">
        <f t="shared" si="14"/>
        <v>0.43850267379679142</v>
      </c>
      <c r="Z86" s="598">
        <f t="shared" si="14"/>
        <v>0.42180946674655484</v>
      </c>
      <c r="AA86" s="598">
        <f t="shared" si="14"/>
        <v>0.3911290322580645</v>
      </c>
      <c r="AB86" s="598">
        <f t="shared" si="14"/>
        <v>0.3812451960030746</v>
      </c>
      <c r="AC86" s="574"/>
      <c r="AD86" s="14"/>
      <c r="AE86" s="14"/>
      <c r="AF86" s="14"/>
    </row>
    <row r="87" spans="1:32">
      <c r="A87" s="876" t="s">
        <v>381</v>
      </c>
      <c r="B87" s="880" t="s">
        <v>200</v>
      </c>
      <c r="C87" s="39" t="s">
        <v>17</v>
      </c>
      <c r="D87" s="491"/>
      <c r="E87" s="588"/>
      <c r="F87" s="588"/>
      <c r="G87" s="588"/>
      <c r="H87" s="589"/>
      <c r="I87" s="588"/>
      <c r="J87" s="588"/>
      <c r="K87" s="588"/>
      <c r="L87" s="588"/>
      <c r="M87" s="588"/>
      <c r="N87" s="589"/>
      <c r="O87" s="588"/>
      <c r="P87" s="588"/>
      <c r="Q87" s="588"/>
      <c r="R87" s="588"/>
      <c r="S87" s="588"/>
      <c r="T87" s="588"/>
      <c r="U87" s="588"/>
      <c r="V87" s="590"/>
      <c r="W87" s="588"/>
      <c r="X87" s="588"/>
      <c r="Y87" s="591"/>
      <c r="Z87" s="588"/>
      <c r="AA87" s="588"/>
      <c r="AB87" s="588"/>
      <c r="AC87" s="606"/>
      <c r="AD87" s="498"/>
      <c r="AE87" s="498"/>
      <c r="AF87" s="14"/>
    </row>
    <row r="88" spans="1:32">
      <c r="A88" s="877"/>
      <c r="B88" s="881"/>
      <c r="C88" s="54" t="s">
        <v>33</v>
      </c>
      <c r="D88" s="492"/>
      <c r="E88" s="560"/>
      <c r="F88" s="560"/>
      <c r="G88" s="560"/>
      <c r="H88" s="593"/>
      <c r="I88" s="560"/>
      <c r="J88" s="560"/>
      <c r="K88" s="560"/>
      <c r="L88" s="560"/>
      <c r="M88" s="560"/>
      <c r="N88" s="593"/>
      <c r="O88" s="560"/>
      <c r="P88" s="560"/>
      <c r="Q88" s="560"/>
      <c r="R88" s="560"/>
      <c r="S88" s="560"/>
      <c r="T88" s="560"/>
      <c r="U88" s="560"/>
      <c r="V88" s="594"/>
      <c r="W88" s="560"/>
      <c r="X88" s="560"/>
      <c r="Y88" s="595"/>
      <c r="Z88" s="560"/>
      <c r="AA88" s="560"/>
      <c r="AB88" s="560"/>
      <c r="AC88" s="574"/>
      <c r="AD88" s="499"/>
      <c r="AE88" s="500"/>
      <c r="AF88" s="499"/>
    </row>
    <row r="89" spans="1:32">
      <c r="A89" s="878"/>
      <c r="B89" s="882"/>
      <c r="C89" s="54" t="s">
        <v>293</v>
      </c>
      <c r="D89" s="492"/>
      <c r="E89" s="560"/>
      <c r="F89" s="560"/>
      <c r="G89" s="560"/>
      <c r="H89" s="593"/>
      <c r="I89" s="560"/>
      <c r="J89" s="560"/>
      <c r="K89" s="560"/>
      <c r="L89" s="560"/>
      <c r="M89" s="560"/>
      <c r="N89" s="593"/>
      <c r="O89" s="560"/>
      <c r="P89" s="560"/>
      <c r="Q89" s="560"/>
      <c r="R89" s="560"/>
      <c r="S89" s="560"/>
      <c r="T89" s="560"/>
      <c r="U89" s="560"/>
      <c r="V89" s="594"/>
      <c r="W89" s="560"/>
      <c r="X89" s="560"/>
      <c r="Y89" s="595"/>
      <c r="Z89" s="560"/>
      <c r="AA89" s="560"/>
      <c r="AB89" s="560"/>
      <c r="AC89" s="574"/>
      <c r="AD89" s="14"/>
      <c r="AE89" s="14"/>
      <c r="AF89" s="14"/>
    </row>
    <row r="90" spans="1:32" ht="13.5" thickBot="1">
      <c r="A90" s="879"/>
      <c r="B90" s="883"/>
      <c r="C90" s="60" t="s">
        <v>18</v>
      </c>
      <c r="D90" s="497"/>
      <c r="E90" s="626"/>
      <c r="F90" s="626"/>
      <c r="G90" s="626"/>
      <c r="H90" s="650"/>
      <c r="I90" s="626"/>
      <c r="J90" s="626"/>
      <c r="K90" s="626"/>
      <c r="L90" s="626"/>
      <c r="M90" s="626"/>
      <c r="N90" s="650"/>
      <c r="O90" s="626"/>
      <c r="P90" s="626"/>
      <c r="Q90" s="626"/>
      <c r="R90" s="626"/>
      <c r="S90" s="626"/>
      <c r="T90" s="626"/>
      <c r="U90" s="626"/>
      <c r="V90" s="651"/>
      <c r="W90" s="626"/>
      <c r="X90" s="626"/>
      <c r="Y90" s="652"/>
      <c r="Z90" s="626"/>
      <c r="AA90" s="626"/>
      <c r="AB90" s="626"/>
      <c r="AC90" s="628"/>
      <c r="AD90" s="14"/>
      <c r="AE90" s="14"/>
      <c r="AF90" s="14"/>
    </row>
    <row r="91" spans="1:32">
      <c r="A91" s="669"/>
      <c r="B91" s="561" t="s">
        <v>382</v>
      </c>
      <c r="C91" s="41" t="s">
        <v>17</v>
      </c>
      <c r="D91" s="520" t="s">
        <v>383</v>
      </c>
      <c r="E91" s="670">
        <v>0</v>
      </c>
      <c r="F91" s="670">
        <v>0</v>
      </c>
      <c r="G91" s="670">
        <v>0</v>
      </c>
      <c r="H91" s="670">
        <v>0</v>
      </c>
      <c r="I91" s="670">
        <v>0</v>
      </c>
      <c r="J91" s="670">
        <v>0</v>
      </c>
      <c r="K91" s="670">
        <v>0</v>
      </c>
      <c r="L91" s="670">
        <v>0</v>
      </c>
      <c r="M91" s="670">
        <v>0</v>
      </c>
      <c r="N91" s="670">
        <v>0</v>
      </c>
      <c r="O91" s="670">
        <v>0</v>
      </c>
      <c r="P91" s="670">
        <v>0</v>
      </c>
      <c r="Q91" s="670">
        <v>0</v>
      </c>
      <c r="R91" s="670">
        <v>0</v>
      </c>
      <c r="S91" s="670">
        <v>0</v>
      </c>
      <c r="T91" s="670">
        <v>0</v>
      </c>
      <c r="U91" s="670">
        <v>0</v>
      </c>
      <c r="V91" s="670">
        <v>0</v>
      </c>
      <c r="W91" s="670">
        <v>0</v>
      </c>
      <c r="X91" s="670">
        <v>0</v>
      </c>
      <c r="Y91" s="670">
        <v>0</v>
      </c>
      <c r="Z91" s="670">
        <v>0</v>
      </c>
      <c r="AA91" s="670">
        <v>0</v>
      </c>
      <c r="AB91" s="670">
        <v>0</v>
      </c>
      <c r="AC91" s="625">
        <f>SUM(E91:AB91)</f>
        <v>0</v>
      </c>
      <c r="AD91" s="498"/>
      <c r="AE91" s="498"/>
      <c r="AF91" s="14"/>
    </row>
    <row r="92" spans="1:32" ht="13.5" thickBot="1">
      <c r="A92" s="149"/>
      <c r="B92" s="496" t="s">
        <v>384</v>
      </c>
      <c r="C92" s="60" t="s">
        <v>17</v>
      </c>
      <c r="D92" s="497" t="s">
        <v>383</v>
      </c>
      <c r="E92" s="632">
        <v>1.288</v>
      </c>
      <c r="F92" s="632">
        <v>1.21</v>
      </c>
      <c r="G92" s="632">
        <v>1.272</v>
      </c>
      <c r="H92" s="633">
        <v>1.206</v>
      </c>
      <c r="I92" s="632">
        <v>1.274</v>
      </c>
      <c r="J92" s="632">
        <v>1.206</v>
      </c>
      <c r="K92" s="632">
        <v>1.0780000000000001</v>
      </c>
      <c r="L92" s="632">
        <v>1.056</v>
      </c>
      <c r="M92" s="632">
        <v>1.054</v>
      </c>
      <c r="N92" s="633">
        <v>1.1739999999999999</v>
      </c>
      <c r="O92" s="632">
        <v>1.05</v>
      </c>
      <c r="P92" s="632">
        <v>1.9239999999999999</v>
      </c>
      <c r="Q92" s="632">
        <v>2.0019999999999998</v>
      </c>
      <c r="R92" s="632">
        <v>1.55</v>
      </c>
      <c r="S92" s="632">
        <v>1.492</v>
      </c>
      <c r="T92" s="632">
        <v>1.3120000000000001</v>
      </c>
      <c r="U92" s="632">
        <v>1.0840000000000001</v>
      </c>
      <c r="V92" s="634">
        <v>1.1619999999999999</v>
      </c>
      <c r="W92" s="632">
        <v>1.17</v>
      </c>
      <c r="X92" s="632">
        <v>1.1619999999999999</v>
      </c>
      <c r="Y92" s="635">
        <v>1.1659999999999999</v>
      </c>
      <c r="Z92" s="632">
        <v>1.1839999999999999</v>
      </c>
      <c r="AA92" s="632">
        <v>1.1839999999999999</v>
      </c>
      <c r="AB92" s="632">
        <v>1.254</v>
      </c>
      <c r="AC92" s="636">
        <f>SUM(E92:AB92)</f>
        <v>30.514000000000003</v>
      </c>
      <c r="AD92" s="498"/>
      <c r="AE92" s="498"/>
      <c r="AF92" s="14"/>
    </row>
    <row r="93" spans="1:32">
      <c r="A93" s="884" t="s">
        <v>385</v>
      </c>
      <c r="B93" s="885"/>
      <c r="C93" s="41" t="s">
        <v>17</v>
      </c>
      <c r="D93" s="520"/>
      <c r="E93" s="637">
        <f>SUM(E43,E47,,E51,E55,E59,E63,E67,E71,E75,E79,E83,E87)</f>
        <v>2891.2999999999997</v>
      </c>
      <c r="F93" s="637">
        <f t="shared" ref="F93:AB93" si="15">SUM(F43,F47,,F51,F55,F59,F63,F67,F71,F75,F79,F83,F87)</f>
        <v>2569.2999999999997</v>
      </c>
      <c r="G93" s="637">
        <f t="shared" si="15"/>
        <v>2325.2999999999997</v>
      </c>
      <c r="H93" s="637">
        <f t="shared" si="15"/>
        <v>2193.5</v>
      </c>
      <c r="I93" s="637">
        <f t="shared" si="15"/>
        <v>2193.5</v>
      </c>
      <c r="J93" s="637">
        <f t="shared" si="15"/>
        <v>2376.9</v>
      </c>
      <c r="K93" s="637">
        <f t="shared" si="15"/>
        <v>2909.5000000000005</v>
      </c>
      <c r="L93" s="637">
        <f t="shared" si="15"/>
        <v>3305.3</v>
      </c>
      <c r="M93" s="637">
        <f t="shared" si="15"/>
        <v>3641.4</v>
      </c>
      <c r="N93" s="637">
        <f t="shared" si="15"/>
        <v>4198.2</v>
      </c>
      <c r="O93" s="637">
        <f t="shared" si="15"/>
        <v>4142.8</v>
      </c>
      <c r="P93" s="637">
        <f t="shared" si="15"/>
        <v>4092.1</v>
      </c>
      <c r="Q93" s="637">
        <f t="shared" si="15"/>
        <v>4055.6000000000004</v>
      </c>
      <c r="R93" s="637">
        <f t="shared" si="15"/>
        <v>3985.4999999999995</v>
      </c>
      <c r="S93" s="637">
        <f t="shared" si="15"/>
        <v>3919.8999999999996</v>
      </c>
      <c r="T93" s="637">
        <f t="shared" si="15"/>
        <v>3965.5</v>
      </c>
      <c r="U93" s="637">
        <f t="shared" si="15"/>
        <v>3993.7999999999997</v>
      </c>
      <c r="V93" s="637">
        <f t="shared" si="15"/>
        <v>4085.2999999999997</v>
      </c>
      <c r="W93" s="637">
        <f t="shared" si="15"/>
        <v>4148</v>
      </c>
      <c r="X93" s="637">
        <f t="shared" si="15"/>
        <v>4217</v>
      </c>
      <c r="Y93" s="637">
        <f t="shared" si="15"/>
        <v>4182.3</v>
      </c>
      <c r="Z93" s="637">
        <f t="shared" si="15"/>
        <v>4122.2000000000007</v>
      </c>
      <c r="AA93" s="637">
        <f t="shared" si="15"/>
        <v>3799.3999999999992</v>
      </c>
      <c r="AB93" s="637">
        <f t="shared" si="15"/>
        <v>3367.1</v>
      </c>
      <c r="AC93" s="638">
        <f t="shared" ref="AC93" si="16">SUM(AB43,AC47,,AC51,AC55,AC59,AC63,AC67,AC71,AC75,AC79,AC83,AC87)</f>
        <v>83579.900000000009</v>
      </c>
      <c r="AD93" s="15"/>
      <c r="AE93" s="15"/>
      <c r="AF93" s="15"/>
    </row>
    <row r="94" spans="1:32" ht="13.5" thickBot="1">
      <c r="A94" s="886"/>
      <c r="B94" s="887"/>
      <c r="C94" s="44" t="s">
        <v>33</v>
      </c>
      <c r="D94" s="521"/>
      <c r="E94" s="639">
        <f>SUM(E44,E48,E52,E56,E60,E64,E68,E72,E76,E80,E84,E88)</f>
        <v>1471.3</v>
      </c>
      <c r="F94" s="639">
        <f t="shared" ref="F94:AC94" si="17">SUM(F44,F48,F52,F56,F60,F64,F68,F72,F76,F80,F84,F88)</f>
        <v>1495.9</v>
      </c>
      <c r="G94" s="639">
        <f t="shared" si="17"/>
        <v>1502.7000000000003</v>
      </c>
      <c r="H94" s="640">
        <f t="shared" si="17"/>
        <v>1450.1</v>
      </c>
      <c r="I94" s="639">
        <f t="shared" si="17"/>
        <v>1451.1999999999998</v>
      </c>
      <c r="J94" s="639">
        <f t="shared" si="17"/>
        <v>1496</v>
      </c>
      <c r="K94" s="639">
        <f t="shared" si="17"/>
        <v>1585.1</v>
      </c>
      <c r="L94" s="639">
        <f t="shared" si="17"/>
        <v>1721.8000000000002</v>
      </c>
      <c r="M94" s="639">
        <f t="shared" si="17"/>
        <v>1871.8000000000002</v>
      </c>
      <c r="N94" s="640">
        <f t="shared" si="17"/>
        <v>2107.7999999999997</v>
      </c>
      <c r="O94" s="639">
        <f t="shared" si="17"/>
        <v>1894.8999999999999</v>
      </c>
      <c r="P94" s="639">
        <f t="shared" si="17"/>
        <v>1879.9</v>
      </c>
      <c r="Q94" s="639">
        <f t="shared" si="17"/>
        <v>1831.3000000000002</v>
      </c>
      <c r="R94" s="639">
        <f t="shared" si="17"/>
        <v>1847.5000000000002</v>
      </c>
      <c r="S94" s="639">
        <f t="shared" si="17"/>
        <v>1836.2</v>
      </c>
      <c r="T94" s="639">
        <f t="shared" si="17"/>
        <v>1851.6999999999998</v>
      </c>
      <c r="U94" s="639">
        <f t="shared" si="17"/>
        <v>1889.5</v>
      </c>
      <c r="V94" s="641">
        <f t="shared" si="17"/>
        <v>1958.3999999999999</v>
      </c>
      <c r="W94" s="639">
        <f t="shared" si="17"/>
        <v>1940.5</v>
      </c>
      <c r="X94" s="639">
        <f t="shared" si="17"/>
        <v>1888.6</v>
      </c>
      <c r="Y94" s="642">
        <f t="shared" si="17"/>
        <v>1795</v>
      </c>
      <c r="Z94" s="639">
        <f t="shared" si="17"/>
        <v>1745.7</v>
      </c>
      <c r="AA94" s="639">
        <f t="shared" si="17"/>
        <v>1631.6000000000001</v>
      </c>
      <c r="AB94" s="639">
        <f t="shared" si="17"/>
        <v>1541.7</v>
      </c>
      <c r="AC94" s="643">
        <f t="shared" si="17"/>
        <v>41686.199999999997</v>
      </c>
      <c r="AD94" s="15"/>
      <c r="AE94" s="15"/>
      <c r="AF94" s="15"/>
    </row>
    <row r="95" spans="1:32">
      <c r="A95" s="888" t="s">
        <v>386</v>
      </c>
      <c r="B95" s="889"/>
      <c r="C95" s="39" t="s">
        <v>387</v>
      </c>
      <c r="D95" s="491"/>
      <c r="E95" s="644">
        <f t="shared" ref="E95:AC96" si="18">100-(E93/(E29+E33))*100</f>
        <v>1.1115671386551895</v>
      </c>
      <c r="F95" s="644">
        <f t="shared" si="18"/>
        <v>1.2870754571999612</v>
      </c>
      <c r="G95" s="644">
        <f t="shared" si="18"/>
        <v>1.4870360955770252</v>
      </c>
      <c r="H95" s="645">
        <f t="shared" si="18"/>
        <v>1.4334501662622472</v>
      </c>
      <c r="I95" s="644">
        <f t="shared" si="18"/>
        <v>1.6191245066379594</v>
      </c>
      <c r="J95" s="644">
        <f t="shared" si="18"/>
        <v>1.3816280806571939</v>
      </c>
      <c r="K95" s="644">
        <f t="shared" si="18"/>
        <v>1.2791802388707652</v>
      </c>
      <c r="L95" s="644">
        <f t="shared" si="18"/>
        <v>1.2753882915173165</v>
      </c>
      <c r="M95" s="644">
        <f t="shared" si="18"/>
        <v>1.2046231482988787</v>
      </c>
      <c r="N95" s="645">
        <f t="shared" si="18"/>
        <v>0.9624911535739642</v>
      </c>
      <c r="O95" s="644">
        <f t="shared" si="18"/>
        <v>1.0083632019115925</v>
      </c>
      <c r="P95" s="644">
        <f t="shared" si="18"/>
        <v>1.0279108015285772</v>
      </c>
      <c r="Q95" s="644">
        <f t="shared" si="18"/>
        <v>1.0925763340161723</v>
      </c>
      <c r="R95" s="644">
        <f t="shared" si="18"/>
        <v>1.0207122634480754</v>
      </c>
      <c r="S95" s="644">
        <f t="shared" si="18"/>
        <v>0.99762590291459219</v>
      </c>
      <c r="T95" s="644">
        <f t="shared" si="18"/>
        <v>1.015925315760569</v>
      </c>
      <c r="U95" s="644">
        <f t="shared" si="18"/>
        <v>1.0946012877662241</v>
      </c>
      <c r="V95" s="646">
        <f t="shared" si="18"/>
        <v>1.077534021017982</v>
      </c>
      <c r="W95" s="644">
        <f t="shared" si="18"/>
        <v>0.99766098620459331</v>
      </c>
      <c r="X95" s="644">
        <f t="shared" si="18"/>
        <v>1.0929730743972357</v>
      </c>
      <c r="Y95" s="647">
        <f t="shared" si="18"/>
        <v>1.0012782275245087</v>
      </c>
      <c r="Z95" s="644">
        <f t="shared" si="18"/>
        <v>1.3166714545628508</v>
      </c>
      <c r="AA95" s="644">
        <f t="shared" si="18"/>
        <v>0.96444583463666334</v>
      </c>
      <c r="AB95" s="644">
        <f t="shared" si="18"/>
        <v>0.88602378429294504</v>
      </c>
      <c r="AC95" s="648">
        <f t="shared" si="18"/>
        <v>2.4066743732557967</v>
      </c>
      <c r="AD95" s="15"/>
      <c r="AE95" s="15"/>
      <c r="AF95" s="15"/>
    </row>
    <row r="96" spans="1:32" ht="13.5" thickBot="1">
      <c r="A96" s="890"/>
      <c r="B96" s="891"/>
      <c r="C96" s="60" t="s">
        <v>388</v>
      </c>
      <c r="D96" s="497"/>
      <c r="E96" s="649">
        <f>100-(E94/(E34))*100</f>
        <v>1.281535158346756</v>
      </c>
      <c r="F96" s="649">
        <f t="shared" si="18"/>
        <v>1.3388734995383231</v>
      </c>
      <c r="G96" s="649">
        <f t="shared" si="18"/>
        <v>1.2031558185404094</v>
      </c>
      <c r="H96" s="650">
        <f t="shared" si="18"/>
        <v>1.3134612767115925</v>
      </c>
      <c r="I96" s="649">
        <f t="shared" si="18"/>
        <v>1.2386007894378821</v>
      </c>
      <c r="J96" s="649">
        <f t="shared" si="18"/>
        <v>1.4492753623188293</v>
      </c>
      <c r="K96" s="649">
        <f t="shared" si="18"/>
        <v>1.3136595691694737</v>
      </c>
      <c r="L96" s="649">
        <f t="shared" si="18"/>
        <v>1.114174132781983</v>
      </c>
      <c r="M96" s="649">
        <f t="shared" si="18"/>
        <v>1.0258037225042216</v>
      </c>
      <c r="N96" s="650">
        <f t="shared" si="18"/>
        <v>1.0979729729729826</v>
      </c>
      <c r="O96" s="649">
        <f t="shared" si="18"/>
        <v>1.0599415204678451</v>
      </c>
      <c r="P96" s="649">
        <f t="shared" si="18"/>
        <v>1.0370604337755225</v>
      </c>
      <c r="Q96" s="649">
        <f t="shared" si="18"/>
        <v>1.1283878630817412</v>
      </c>
      <c r="R96" s="649">
        <f t="shared" si="18"/>
        <v>0.99142550911038541</v>
      </c>
      <c r="S96" s="649">
        <f t="shared" si="18"/>
        <v>1.0241483398016271</v>
      </c>
      <c r="T96" s="649">
        <f t="shared" si="18"/>
        <v>1.1160952686104935</v>
      </c>
      <c r="U96" s="649">
        <f t="shared" si="18"/>
        <v>1.2181095775826094</v>
      </c>
      <c r="V96" s="651">
        <f t="shared" si="18"/>
        <v>1.1508176862507753</v>
      </c>
      <c r="W96" s="649">
        <f t="shared" si="18"/>
        <v>1.1562754686226526</v>
      </c>
      <c r="X96" s="649">
        <f t="shared" si="18"/>
        <v>1.1100638810346624</v>
      </c>
      <c r="Y96" s="652">
        <f t="shared" si="18"/>
        <v>1.1672723268362546</v>
      </c>
      <c r="Z96" s="649">
        <f t="shared" si="18"/>
        <v>1.205432937181655</v>
      </c>
      <c r="AA96" s="649">
        <f t="shared" si="18"/>
        <v>0.89893100097181389</v>
      </c>
      <c r="AB96" s="649">
        <f t="shared" si="18"/>
        <v>0.82979544577382569</v>
      </c>
      <c r="AC96" s="653">
        <f t="shared" si="18"/>
        <v>1.1383525193164274</v>
      </c>
      <c r="AD96" s="15"/>
      <c r="AE96" s="15"/>
      <c r="AF96" s="15"/>
    </row>
    <row r="97" spans="1:32">
      <c r="A97" s="892" t="s">
        <v>389</v>
      </c>
      <c r="B97" s="893"/>
      <c r="C97" s="522" t="s">
        <v>17</v>
      </c>
      <c r="D97" s="523"/>
      <c r="E97" s="694">
        <f>E37</f>
        <v>2923.8</v>
      </c>
      <c r="F97" s="694">
        <f t="shared" ref="F97:AB97" si="19">F37</f>
        <v>2602.8000000000002</v>
      </c>
      <c r="G97" s="694">
        <f t="shared" si="19"/>
        <v>2360.4</v>
      </c>
      <c r="H97" s="694">
        <f t="shared" si="19"/>
        <v>2225.4</v>
      </c>
      <c r="I97" s="694">
        <f t="shared" si="19"/>
        <v>2229.6</v>
      </c>
      <c r="J97" s="694">
        <f t="shared" si="19"/>
        <v>2410.1999999999998</v>
      </c>
      <c r="K97" s="694">
        <f t="shared" si="19"/>
        <v>2947.2</v>
      </c>
      <c r="L97" s="694">
        <f t="shared" si="19"/>
        <v>3348</v>
      </c>
      <c r="M97" s="694">
        <f t="shared" si="19"/>
        <v>3685.8</v>
      </c>
      <c r="N97" s="694">
        <f t="shared" si="19"/>
        <v>4239</v>
      </c>
      <c r="O97" s="694">
        <f t="shared" si="19"/>
        <v>4185</v>
      </c>
      <c r="P97" s="694">
        <f t="shared" si="19"/>
        <v>4134.6000000000004</v>
      </c>
      <c r="Q97" s="694">
        <f t="shared" si="19"/>
        <v>4100.3999999999996</v>
      </c>
      <c r="R97" s="694">
        <f t="shared" si="19"/>
        <v>4026.6</v>
      </c>
      <c r="S97" s="694">
        <f t="shared" si="19"/>
        <v>3959.4</v>
      </c>
      <c r="T97" s="694">
        <f t="shared" si="19"/>
        <v>4006.2</v>
      </c>
      <c r="U97" s="694">
        <f t="shared" si="19"/>
        <v>4038</v>
      </c>
      <c r="V97" s="694">
        <f t="shared" si="19"/>
        <v>4129.8</v>
      </c>
      <c r="W97" s="694">
        <f t="shared" si="19"/>
        <v>4189.8</v>
      </c>
      <c r="X97" s="694">
        <f t="shared" si="19"/>
        <v>4263.6000000000004</v>
      </c>
      <c r="Y97" s="694">
        <f t="shared" si="19"/>
        <v>4224.6000000000004</v>
      </c>
      <c r="Z97" s="694">
        <f t="shared" si="19"/>
        <v>4177.2</v>
      </c>
      <c r="AA97" s="694">
        <f t="shared" si="19"/>
        <v>3836.4</v>
      </c>
      <c r="AB97" s="694">
        <f t="shared" si="19"/>
        <v>3397.2</v>
      </c>
      <c r="AC97" s="654"/>
      <c r="AD97" s="15"/>
      <c r="AE97" s="15"/>
      <c r="AF97" s="15"/>
    </row>
    <row r="98" spans="1:32" ht="13.5" thickBot="1">
      <c r="A98" s="894"/>
      <c r="B98" s="895"/>
      <c r="C98" s="524" t="s">
        <v>33</v>
      </c>
      <c r="D98" s="525"/>
      <c r="E98" s="694">
        <f>E38</f>
        <v>1490.4</v>
      </c>
      <c r="F98" s="695">
        <f t="shared" ref="F98:AB98" si="20">F38</f>
        <v>1516.2</v>
      </c>
      <c r="G98" s="695">
        <f t="shared" si="20"/>
        <v>1521</v>
      </c>
      <c r="H98" s="695">
        <f t="shared" si="20"/>
        <v>1469.4</v>
      </c>
      <c r="I98" s="695">
        <f t="shared" si="20"/>
        <v>1469.4</v>
      </c>
      <c r="J98" s="695">
        <f t="shared" si="20"/>
        <v>1518</v>
      </c>
      <c r="K98" s="695">
        <f t="shared" si="20"/>
        <v>1606.2</v>
      </c>
      <c r="L98" s="695">
        <f t="shared" si="20"/>
        <v>1741.2</v>
      </c>
      <c r="M98" s="695">
        <f t="shared" si="20"/>
        <v>1891.2</v>
      </c>
      <c r="N98" s="695">
        <f t="shared" si="20"/>
        <v>2131.1999999999998</v>
      </c>
      <c r="O98" s="695">
        <f t="shared" si="20"/>
        <v>1915.2</v>
      </c>
      <c r="P98" s="695">
        <f t="shared" si="20"/>
        <v>1899.6</v>
      </c>
      <c r="Q98" s="695">
        <f t="shared" si="20"/>
        <v>1852.2</v>
      </c>
      <c r="R98" s="695">
        <f t="shared" si="20"/>
        <v>1866</v>
      </c>
      <c r="S98" s="695">
        <f t="shared" si="20"/>
        <v>1855.2</v>
      </c>
      <c r="T98" s="695">
        <f t="shared" si="20"/>
        <v>1872.6</v>
      </c>
      <c r="U98" s="695">
        <f t="shared" si="20"/>
        <v>1912.8</v>
      </c>
      <c r="V98" s="695">
        <f t="shared" si="20"/>
        <v>1981.2</v>
      </c>
      <c r="W98" s="695">
        <f t="shared" si="20"/>
        <v>1963.2</v>
      </c>
      <c r="X98" s="695">
        <f t="shared" si="20"/>
        <v>1909.8</v>
      </c>
      <c r="Y98" s="695">
        <f t="shared" si="20"/>
        <v>1816.2</v>
      </c>
      <c r="Z98" s="695">
        <f t="shared" si="20"/>
        <v>1767</v>
      </c>
      <c r="AA98" s="695">
        <f t="shared" si="20"/>
        <v>1646.4</v>
      </c>
      <c r="AB98" s="695">
        <f t="shared" si="20"/>
        <v>1554.6</v>
      </c>
      <c r="AC98" s="655"/>
      <c r="AD98" s="15"/>
      <c r="AE98" s="15"/>
      <c r="AF98" s="15"/>
    </row>
  </sheetData>
  <mergeCells count="43">
    <mergeCell ref="W1:AC1"/>
    <mergeCell ref="O2:P2"/>
    <mergeCell ref="R2:AC2"/>
    <mergeCell ref="Y3:AC3"/>
    <mergeCell ref="R4:AC5"/>
    <mergeCell ref="A87:A90"/>
    <mergeCell ref="B87:B90"/>
    <mergeCell ref="A93:B94"/>
    <mergeCell ref="A95:B96"/>
    <mergeCell ref="A97:B98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51:A54"/>
    <mergeCell ref="B51:B54"/>
    <mergeCell ref="A55:A58"/>
    <mergeCell ref="B55:B58"/>
    <mergeCell ref="A59:A62"/>
    <mergeCell ref="B59:B62"/>
    <mergeCell ref="A33:A36"/>
    <mergeCell ref="B33:B36"/>
    <mergeCell ref="A43:A46"/>
    <mergeCell ref="B43:B46"/>
    <mergeCell ref="A47:A50"/>
    <mergeCell ref="B47:B50"/>
    <mergeCell ref="A29:A32"/>
    <mergeCell ref="B29:B32"/>
    <mergeCell ref="A7:AC7"/>
    <mergeCell ref="E11:AB11"/>
    <mergeCell ref="A12:B12"/>
    <mergeCell ref="A15:A19"/>
    <mergeCell ref="B15:B19"/>
    <mergeCell ref="A22:A26"/>
    <mergeCell ref="B22:B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1(РП)</vt:lpstr>
      <vt:lpstr>ПС Емваль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pavlenko-ng</cp:lastModifiedBy>
  <cp:lastPrinted>2013-06-26T10:20:45Z</cp:lastPrinted>
  <dcterms:created xsi:type="dcterms:W3CDTF">1996-10-08T23:32:33Z</dcterms:created>
  <dcterms:modified xsi:type="dcterms:W3CDTF">2013-07-03T12:24:27Z</dcterms:modified>
</cp:coreProperties>
</file>